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defaultThemeVersion="124226"/>
  <mc:AlternateContent xmlns:mc="http://schemas.openxmlformats.org/markup-compatibility/2006">
    <mc:Choice Requires="x15">
      <x15ac:absPath xmlns:x15ac="http://schemas.microsoft.com/office/spreadsheetml/2010/11/ac" url="D:\조경\조경 지출자료 (작업 및 공사 등)\1. 자본적 지출\2025년도 주경기장 맹암거 개선공사 - 자본적지출\"/>
    </mc:Choice>
  </mc:AlternateContent>
  <xr:revisionPtr revIDLastSave="0" documentId="13_ncr:1_{0455D789-070D-41D7-9CD8-629E5794DC81}" xr6:coauthVersionLast="47" xr6:coauthVersionMax="47" xr10:uidLastSave="{00000000-0000-0000-0000-000000000000}"/>
  <bookViews>
    <workbookView xWindow="-120" yWindow="-120" windowWidth="29040" windowHeight="15720" tabRatio="839" xr2:uid="{00000000-000D-0000-FFFF-FFFF00000000}"/>
  </bookViews>
  <sheets>
    <sheet name="갑지" sheetId="24" r:id="rId1"/>
    <sheet name="총괄원가계산서" sheetId="12" r:id="rId2"/>
    <sheet name="공사집계표" sheetId="14" r:id="rId3"/>
    <sheet name="내역서" sheetId="15" r:id="rId4"/>
    <sheet name="수량산출서" sheetId="28" r:id="rId5"/>
    <sheet name="산출서" sheetId="9" state="hidden" r:id="rId6"/>
    <sheet name=" 공사설정 " sheetId="2" state="hidden" r:id="rId7"/>
    <sheet name="Sheet1" sheetId="1" state="hidden" r:id="rId8"/>
  </sheets>
  <externalReferences>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s>
  <definedNames>
    <definedName name="_" localSheetId="0">#REF!</definedName>
    <definedName name="_">[1]노무공수2!$D$49</definedName>
    <definedName name="_.4" localSheetId="0">#REF!</definedName>
    <definedName name="_.4">#REF!</definedName>
    <definedName name="_?__C" localSheetId="0">#REF!</definedName>
    <definedName name="_?__C">#REF!</definedName>
    <definedName name="__?__C">#REF!</definedName>
    <definedName name="___?__C">#REF!</definedName>
    <definedName name="____?__C">#REF!</definedName>
    <definedName name="_____?__C">#REF!</definedName>
    <definedName name="______" hidden="1">#REF!</definedName>
    <definedName name="______?__C">#REF!</definedName>
    <definedName name="_______" hidden="1">#REF!</definedName>
    <definedName name="________" hidden="1">#REF!</definedName>
    <definedName name="_________" hidden="1">#REF!</definedName>
    <definedName name="__________" hidden="1">#REF!</definedName>
    <definedName name="___________A69999">#REF!</definedName>
    <definedName name="___________A70000">#REF!</definedName>
    <definedName name="___________A99999">#REF!</definedName>
    <definedName name="___________DOG1">#REF!</definedName>
    <definedName name="___________DOG2">#REF!</definedName>
    <definedName name="___________DOG22">#REF!</definedName>
    <definedName name="___________DOG3">#REF!</definedName>
    <definedName name="___________DOG33">#REF!</definedName>
    <definedName name="___________DOG4">#REF!</definedName>
    <definedName name="___________G640768">#REF!</definedName>
    <definedName name="___________H71223">#REF!</definedName>
    <definedName name="___________JJJ1">#REF!</definedName>
    <definedName name="___________K809632">#REF!</definedName>
    <definedName name="___________PI48">#REF!</definedName>
    <definedName name="___________PI60">#REF!</definedName>
    <definedName name="___________RO110">#REF!</definedName>
    <definedName name="___________RO22">#REF!</definedName>
    <definedName name="___________RO35">#REF!</definedName>
    <definedName name="___________RO45">#REF!</definedName>
    <definedName name="___________RO60">#REF!</definedName>
    <definedName name="___________RO80">#REF!</definedName>
    <definedName name="___________TON1">#REF!</definedName>
    <definedName name="___________TON2">#REF!</definedName>
    <definedName name="___________WW2">#REF!</definedName>
    <definedName name="___________WW3">#REF!</definedName>
    <definedName name="___________WW6">#REF!</definedName>
    <definedName name="___________WW7">#REF!</definedName>
    <definedName name="___________WW8">#REF!</definedName>
    <definedName name="__________A69999">#REF!</definedName>
    <definedName name="__________A70000">#REF!</definedName>
    <definedName name="__________A99999">#REF!</definedName>
    <definedName name="__________DOG1">#REF!</definedName>
    <definedName name="__________DOG2">#REF!</definedName>
    <definedName name="__________DOG22">#REF!</definedName>
    <definedName name="__________DOG3">#REF!</definedName>
    <definedName name="__________DOG33">#REF!</definedName>
    <definedName name="__________DOG4">#REF!</definedName>
    <definedName name="__________G640768">#REF!</definedName>
    <definedName name="__________H71223">#REF!</definedName>
    <definedName name="__________JJJ1">#REF!</definedName>
    <definedName name="__________K809632">#REF!</definedName>
    <definedName name="__________PI48">#REF!</definedName>
    <definedName name="__________PI60">#REF!</definedName>
    <definedName name="__________RO110">#REF!</definedName>
    <definedName name="__________RO22">#REF!</definedName>
    <definedName name="__________RO35">#REF!</definedName>
    <definedName name="__________RO45">#REF!</definedName>
    <definedName name="__________RO60">#REF!</definedName>
    <definedName name="__________RO80">#REF!</definedName>
    <definedName name="__________TON1">#REF!</definedName>
    <definedName name="__________TON2">#REF!</definedName>
    <definedName name="__________WW2">#REF!</definedName>
    <definedName name="__________WW3">#REF!</definedName>
    <definedName name="__________WW6">#REF!</definedName>
    <definedName name="__________WW7">#REF!</definedName>
    <definedName name="__________WW8">#REF!</definedName>
    <definedName name="_________A69999">#REF!</definedName>
    <definedName name="_________A70000">#REF!</definedName>
    <definedName name="_________A99999">#REF!</definedName>
    <definedName name="_________DOG1">#REF!</definedName>
    <definedName name="_________DOG2">#REF!</definedName>
    <definedName name="_________DOG22">#REF!</definedName>
    <definedName name="_________DOG3">#REF!</definedName>
    <definedName name="_________DOG33">#REF!</definedName>
    <definedName name="_________DOG4">#REF!</definedName>
    <definedName name="_________G640768">#REF!</definedName>
    <definedName name="_________H71223">#REF!</definedName>
    <definedName name="_________IL1">#REF!</definedName>
    <definedName name="_________JJJ1">#REF!</definedName>
    <definedName name="_________K809632">#REF!</definedName>
    <definedName name="_________PI48">#REF!</definedName>
    <definedName name="_________PI60">#REF!</definedName>
    <definedName name="_________RO110">#REF!</definedName>
    <definedName name="_________RO22">#REF!</definedName>
    <definedName name="_________RO35">#REF!</definedName>
    <definedName name="_________RO45">#REF!</definedName>
    <definedName name="_________RO60">#REF!</definedName>
    <definedName name="_________RO80">#REF!</definedName>
    <definedName name="_________TON1">#REF!</definedName>
    <definedName name="_________TON2">#REF!</definedName>
    <definedName name="_________WW2">#REF!</definedName>
    <definedName name="_________WW3">#REF!</definedName>
    <definedName name="_________WW6">#REF!</definedName>
    <definedName name="_________WW7">#REF!</definedName>
    <definedName name="_________WW8">#REF!</definedName>
    <definedName name="________A69999">#REF!</definedName>
    <definedName name="________A70000">#REF!</definedName>
    <definedName name="________A99999">#REF!</definedName>
    <definedName name="________DOG1">#REF!</definedName>
    <definedName name="________DOG2">#REF!</definedName>
    <definedName name="________DOG22">#REF!</definedName>
    <definedName name="________DOG3">#REF!</definedName>
    <definedName name="________DOG33">#REF!</definedName>
    <definedName name="________DOG4">#REF!</definedName>
    <definedName name="________G640768">#REF!</definedName>
    <definedName name="________H71223">#REF!</definedName>
    <definedName name="________IL1">#REF!</definedName>
    <definedName name="________JJJ1">#REF!</definedName>
    <definedName name="________K809632">#REF!</definedName>
    <definedName name="________PI48">#REF!</definedName>
    <definedName name="________PI60">#REF!</definedName>
    <definedName name="________RO110">#REF!</definedName>
    <definedName name="________RO22">#REF!</definedName>
    <definedName name="________RO35">#REF!</definedName>
    <definedName name="________RO45">#REF!</definedName>
    <definedName name="________RO60">#REF!</definedName>
    <definedName name="________RO80">#REF!</definedName>
    <definedName name="________TON1">#REF!</definedName>
    <definedName name="________TON2">#REF!</definedName>
    <definedName name="________WW2">#REF!</definedName>
    <definedName name="________WW3">#REF!</definedName>
    <definedName name="________WW6">#REF!</definedName>
    <definedName name="________WW7">#REF!</definedName>
    <definedName name="________WW8">#REF!</definedName>
    <definedName name="_______a100000">#REF!</definedName>
    <definedName name="_______A69999">#REF!</definedName>
    <definedName name="_______A70000">#REF!</definedName>
    <definedName name="_______A99999">#REF!</definedName>
    <definedName name="_______DOG1">#REF!</definedName>
    <definedName name="_______DOG2">#REF!</definedName>
    <definedName name="_______DOG22">#REF!</definedName>
    <definedName name="_______DOG3">#REF!</definedName>
    <definedName name="_______DOG33">#REF!</definedName>
    <definedName name="_______DOG4">#REF!</definedName>
    <definedName name="_______E100000">#REF!</definedName>
    <definedName name="_______fce1">#REF!</definedName>
    <definedName name="_______fce2">#REF!</definedName>
    <definedName name="_______fce3">#REF!</definedName>
    <definedName name="_______fce4">#REF!</definedName>
    <definedName name="_______fce5">#REF!</definedName>
    <definedName name="_______fce6">#REF!</definedName>
    <definedName name="_______fce7">#REF!</definedName>
    <definedName name="_______fce8">#REF!</definedName>
    <definedName name="_______G640768">#REF!</definedName>
    <definedName name="_______GHH1">#REF!</definedName>
    <definedName name="_______GHH2">#REF!</definedName>
    <definedName name="_______H71223">#REF!</definedName>
    <definedName name="_______IL1">#REF!</definedName>
    <definedName name="_______JEA1">#REF!</definedName>
    <definedName name="_______JEA2">#REF!</definedName>
    <definedName name="_______JJJ1">#REF!</definedName>
    <definedName name="_______K809632">#REF!</definedName>
    <definedName name="_______PI1">#REF!</definedName>
    <definedName name="_______PI48">#REF!</definedName>
    <definedName name="_______PI60">#REF!</definedName>
    <definedName name="_______POP1">#REF!</definedName>
    <definedName name="_______POP2">#REF!</definedName>
    <definedName name="_______RO110">#REF!</definedName>
    <definedName name="_______RO22">#REF!</definedName>
    <definedName name="_______RO35">#REF!</definedName>
    <definedName name="_______RO45">#REF!</definedName>
    <definedName name="_______RO60">#REF!</definedName>
    <definedName name="_______RO80">#REF!</definedName>
    <definedName name="_______TON1">#REF!</definedName>
    <definedName name="_______TON2">#REF!</definedName>
    <definedName name="_______Ty1">#REF!</definedName>
    <definedName name="_______Ty2">#REF!</definedName>
    <definedName name="_______WW2">#REF!</definedName>
    <definedName name="_______WW3">#REF!</definedName>
    <definedName name="_______WW6">#REF!</definedName>
    <definedName name="_______WW7">#REF!</definedName>
    <definedName name="_______WW8">#REF!</definedName>
    <definedName name="______a100000">#REF!</definedName>
    <definedName name="______A69999">#REF!</definedName>
    <definedName name="______A70000">#REF!</definedName>
    <definedName name="______A99999">#REF!</definedName>
    <definedName name="______DOG1">#REF!</definedName>
    <definedName name="______DOG2">#REF!</definedName>
    <definedName name="______DOG22">#REF!</definedName>
    <definedName name="______DOG3">#REF!</definedName>
    <definedName name="______DOG33">#REF!</definedName>
    <definedName name="______DOG4">#REF!</definedName>
    <definedName name="______E100000">#REF!</definedName>
    <definedName name="______fce1">#REF!</definedName>
    <definedName name="______fce2">#REF!</definedName>
    <definedName name="______fce3">#REF!</definedName>
    <definedName name="______fce4">#REF!</definedName>
    <definedName name="______fce5">#REF!</definedName>
    <definedName name="______fce6">#REF!</definedName>
    <definedName name="______fce7">#REF!</definedName>
    <definedName name="______fce8">#REF!</definedName>
    <definedName name="______G640768">#REF!</definedName>
    <definedName name="______GHH1">#REF!</definedName>
    <definedName name="______GHH2">#REF!</definedName>
    <definedName name="______H71223">#REF!</definedName>
    <definedName name="______IL1">#REF!</definedName>
    <definedName name="______JEA1">#REF!</definedName>
    <definedName name="______JEA2">#REF!</definedName>
    <definedName name="______JJJ1">#REF!</definedName>
    <definedName name="______K809632">#REF!</definedName>
    <definedName name="______PI1">#REF!</definedName>
    <definedName name="______PI48">#REF!</definedName>
    <definedName name="______PI60">#REF!</definedName>
    <definedName name="______POP1">#REF!</definedName>
    <definedName name="______POP2">#REF!</definedName>
    <definedName name="______prt6">#N/A</definedName>
    <definedName name="______RO110">#REF!</definedName>
    <definedName name="______RO22">#REF!</definedName>
    <definedName name="______RO35">#REF!</definedName>
    <definedName name="______RO45">#REF!</definedName>
    <definedName name="______RO60">#REF!</definedName>
    <definedName name="______RO80">#REF!</definedName>
    <definedName name="______TON1">#REF!</definedName>
    <definedName name="______TON2">#REF!</definedName>
    <definedName name="______Ty1">#REF!</definedName>
    <definedName name="______Ty2">#REF!</definedName>
    <definedName name="______WW2">#REF!</definedName>
    <definedName name="______WW3">#REF!</definedName>
    <definedName name="______WW6">#REF!</definedName>
    <definedName name="______WW7">#REF!</definedName>
    <definedName name="______WW8">#REF!</definedName>
    <definedName name="______www222" localSheetId="0">{#N/A,#N/A,FALSE,"운반시간"}</definedName>
    <definedName name="______www222" localSheetId="4">{#N/A,#N/A,FALSE,"운반시간"}</definedName>
    <definedName name="______www222">{#N/A,#N/A,FALSE,"운반시간"}</definedName>
    <definedName name="_____A100000">#REF!</definedName>
    <definedName name="_____A69999">#REF!</definedName>
    <definedName name="_____A70000">#REF!</definedName>
    <definedName name="_____A99999">#REF!</definedName>
    <definedName name="_____DOG1">#REF!</definedName>
    <definedName name="_____DOG2">#REF!</definedName>
    <definedName name="_____DOG22">#REF!</definedName>
    <definedName name="_____DOG3">#REF!</definedName>
    <definedName name="_____DOG33">#REF!</definedName>
    <definedName name="_____DOG4">#REF!</definedName>
    <definedName name="_____E100000">#REF!</definedName>
    <definedName name="_____fce1">#REF!</definedName>
    <definedName name="_____fce2">#REF!</definedName>
    <definedName name="_____fce3">#REF!</definedName>
    <definedName name="_____fce4">#REF!</definedName>
    <definedName name="_____fce5">#REF!</definedName>
    <definedName name="_____fce6">#REF!</definedName>
    <definedName name="_____fce7">#REF!</definedName>
    <definedName name="_____fce8">#REF!</definedName>
    <definedName name="_____G640768">#REF!</definedName>
    <definedName name="_____GHH1">#REF!</definedName>
    <definedName name="_____GHH2">#REF!</definedName>
    <definedName name="_____H71223">#REF!</definedName>
    <definedName name="_____IL1">#REF!</definedName>
    <definedName name="_____JEA1">#REF!</definedName>
    <definedName name="_____JEA2">#REF!</definedName>
    <definedName name="_____JJ21">#REF!</definedName>
    <definedName name="_____JJJ1">#REF!</definedName>
    <definedName name="_____JK21">#REF!</definedName>
    <definedName name="_____JN21">#REF!</definedName>
    <definedName name="_____K809632">#REF!</definedName>
    <definedName name="_____key2" hidden="1">#REF!</definedName>
    <definedName name="_____LP1">#REF!</definedName>
    <definedName name="_____LP2">#REF!</definedName>
    <definedName name="_____OIU1">#REF!</definedName>
    <definedName name="_____PI1">#REF!</definedName>
    <definedName name="_____PI48">#REF!</definedName>
    <definedName name="_____PI60">#REF!</definedName>
    <definedName name="_____POP1">#REF!</definedName>
    <definedName name="_____POP2">#REF!</definedName>
    <definedName name="_____prt6">#N/A</definedName>
    <definedName name="_____RO110">#REF!</definedName>
    <definedName name="_____RO22">#REF!</definedName>
    <definedName name="_____RO35">#REF!</definedName>
    <definedName name="_____RO45">#REF!</definedName>
    <definedName name="_____RO60">#REF!</definedName>
    <definedName name="_____RO80">#REF!</definedName>
    <definedName name="_____TON1">#REF!</definedName>
    <definedName name="_____TON2">#REF!</definedName>
    <definedName name="_____Ty1">#REF!</definedName>
    <definedName name="_____Ty2">#REF!</definedName>
    <definedName name="_____WW2">#REF!</definedName>
    <definedName name="_____WW3">#REF!</definedName>
    <definedName name="_____WW6">#REF!</definedName>
    <definedName name="_____WW7">#REF!</definedName>
    <definedName name="_____WW8">#REF!</definedName>
    <definedName name="_____www222" localSheetId="0">{#N/A,#N/A,FALSE,"운반시간"}</definedName>
    <definedName name="_____www222" localSheetId="4">{#N/A,#N/A,FALSE,"운반시간"}</definedName>
    <definedName name="_____www222">{#N/A,#N/A,FALSE,"운반시간"}</definedName>
    <definedName name="____a1" localSheetId="0">#REF!</definedName>
    <definedName name="____a1">#REF!</definedName>
    <definedName name="____A100000" localSheetId="0">#REF!</definedName>
    <definedName name="____A100000">#REF!</definedName>
    <definedName name="____A69999" localSheetId="0">#REF!</definedName>
    <definedName name="____A69999">#REF!</definedName>
    <definedName name="____A70000">#REF!</definedName>
    <definedName name="____A99999">#REF!</definedName>
    <definedName name="____DN2">#REF!</definedName>
    <definedName name="____DOG1">#REF!</definedName>
    <definedName name="____DOG2">#REF!</definedName>
    <definedName name="____DOG22">#REF!</definedName>
    <definedName name="____DOG3">#REF!</definedName>
    <definedName name="____DOG33">#REF!</definedName>
    <definedName name="____DOG4">#REF!</definedName>
    <definedName name="____E100000">#REF!</definedName>
    <definedName name="____fce1">#REF!</definedName>
    <definedName name="____fce2">#REF!</definedName>
    <definedName name="____fce3">#REF!</definedName>
    <definedName name="____fce4">#REF!</definedName>
    <definedName name="____fce5">#REF!</definedName>
    <definedName name="____fce6">#REF!</definedName>
    <definedName name="____fce7">#REF!</definedName>
    <definedName name="____fce8">#REF!</definedName>
    <definedName name="____G640768">#REF!</definedName>
    <definedName name="____GHH1">#REF!</definedName>
    <definedName name="____GHH2">#REF!</definedName>
    <definedName name="____H71223">#REF!</definedName>
    <definedName name="____IL1">#REF!</definedName>
    <definedName name="____JEA1">#REF!</definedName>
    <definedName name="____JEA2">#REF!</definedName>
    <definedName name="____JJ21">#REF!</definedName>
    <definedName name="____JJJ1">#REF!</definedName>
    <definedName name="____JK21">#REF!</definedName>
    <definedName name="____JN21">#REF!</definedName>
    <definedName name="____K809632">#REF!</definedName>
    <definedName name="____key2" hidden="1">#REF!</definedName>
    <definedName name="____LP1">#REF!</definedName>
    <definedName name="____LP2">#REF!</definedName>
    <definedName name="____OIU1">#REF!</definedName>
    <definedName name="____PI1">#REF!</definedName>
    <definedName name="____PI48">#REF!</definedName>
    <definedName name="____PI60">#REF!</definedName>
    <definedName name="____POP1">#REF!</definedName>
    <definedName name="____POP2">#REF!</definedName>
    <definedName name="____prt6">#N/A</definedName>
    <definedName name="____Q4" localSheetId="0">#REF!</definedName>
    <definedName name="____Q4">#REF!</definedName>
    <definedName name="____Q5" localSheetId="0">#REF!</definedName>
    <definedName name="____Q5">#REF!</definedName>
    <definedName name="____Q6" localSheetId="0">#REF!</definedName>
    <definedName name="____Q6">#REF!</definedName>
    <definedName name="____Q7">#REF!</definedName>
    <definedName name="____Q8">#REF!</definedName>
    <definedName name="____RO110">#REF!</definedName>
    <definedName name="____RO22">#REF!</definedName>
    <definedName name="____RO35">#REF!</definedName>
    <definedName name="____RO45">#REF!</definedName>
    <definedName name="____RO60">#REF!</definedName>
    <definedName name="____RO80">#REF!</definedName>
    <definedName name="____TON1">#REF!</definedName>
    <definedName name="____TON2">#REF!</definedName>
    <definedName name="____Ty1">#REF!</definedName>
    <definedName name="____Ty2">#REF!</definedName>
    <definedName name="____WW2">#REF!</definedName>
    <definedName name="____WW3">#REF!</definedName>
    <definedName name="____WW6">#REF!</definedName>
    <definedName name="____WW7">#REF!</definedName>
    <definedName name="____WW8">#REF!</definedName>
    <definedName name="____www222" localSheetId="0">{#N/A,#N/A,FALSE,"운반시간"}</definedName>
    <definedName name="____www222" localSheetId="4">{#N/A,#N/A,FALSE,"운반시간"}</definedName>
    <definedName name="____www222">{#N/A,#N/A,FALSE,"운반시간"}</definedName>
    <definedName name="___A100000">#REF!</definedName>
    <definedName name="___A69999">#REF!</definedName>
    <definedName name="___A70000">#REF!</definedName>
    <definedName name="___A99999">#REF!</definedName>
    <definedName name="___DN2">#REF!</definedName>
    <definedName name="___DOG1">#REF!</definedName>
    <definedName name="___DOG2">#REF!</definedName>
    <definedName name="___DOG22">#REF!</definedName>
    <definedName name="___DOG3">#REF!</definedName>
    <definedName name="___DOG33">#REF!</definedName>
    <definedName name="___DOG4">#REF!</definedName>
    <definedName name="___E100000">#REF!</definedName>
    <definedName name="___eee1" localSheetId="0">#REF!</definedName>
    <definedName name="___eee1">#REF!</definedName>
    <definedName name="___fce1" localSheetId="0">#REF!</definedName>
    <definedName name="___fce1">#REF!</definedName>
    <definedName name="___fce2" localSheetId="0">#REF!</definedName>
    <definedName name="___fce2">#REF!</definedName>
    <definedName name="___fce3">#REF!</definedName>
    <definedName name="___fce4">#REF!</definedName>
    <definedName name="___fce5">#REF!</definedName>
    <definedName name="___fce6">#REF!</definedName>
    <definedName name="___fce7">#REF!</definedName>
    <definedName name="___fce8">#REF!</definedName>
    <definedName name="___G640768">#REF!</definedName>
    <definedName name="___GHH1">#REF!</definedName>
    <definedName name="___GHH2">#REF!</definedName>
    <definedName name="___H71223">#REF!</definedName>
    <definedName name="___IL1">#REF!</definedName>
    <definedName name="___JEA1">#REF!</definedName>
    <definedName name="___JEA2">#REF!</definedName>
    <definedName name="___JJ21">#REF!</definedName>
    <definedName name="___JJJ1">#REF!</definedName>
    <definedName name="___JK21">#REF!</definedName>
    <definedName name="___JN21">#REF!</definedName>
    <definedName name="___K809632">#REF!</definedName>
    <definedName name="___key2" hidden="1">#REF!</definedName>
    <definedName name="___lll1" localSheetId="0">#REF!</definedName>
    <definedName name="___lll1">#REF!</definedName>
    <definedName name="___LP1" localSheetId="0">#REF!</definedName>
    <definedName name="___LP1">#REF!</definedName>
    <definedName name="___LP2" localSheetId="0">#REF!</definedName>
    <definedName name="___LP2">#REF!</definedName>
    <definedName name="___OIU1">#REF!</definedName>
    <definedName name="___PI1">#REF!</definedName>
    <definedName name="___PI48">#REF!</definedName>
    <definedName name="___PI60">#REF!</definedName>
    <definedName name="___POP1">#REF!</definedName>
    <definedName name="___POP2">#REF!</definedName>
    <definedName name="___prt6" localSheetId="0">#N/A</definedName>
    <definedName name="___prt6">#N/A</definedName>
    <definedName name="___Q1" localSheetId="0">#REF!</definedName>
    <definedName name="___Q1">#REF!</definedName>
    <definedName name="___Q2" localSheetId="0">#REF!</definedName>
    <definedName name="___Q2">#REF!</definedName>
    <definedName name="___Q3" localSheetId="0">#REF!</definedName>
    <definedName name="___Q3">#REF!</definedName>
    <definedName name="___Q4">#REF!</definedName>
    <definedName name="___Q5">#REF!</definedName>
    <definedName name="___Q6">#REF!</definedName>
    <definedName name="___Q7">#REF!</definedName>
    <definedName name="___Q8">#REF!</definedName>
    <definedName name="___RO110">#REF!</definedName>
    <definedName name="___RO22">#REF!</definedName>
    <definedName name="___RO35">#REF!</definedName>
    <definedName name="___RO45">#REF!</definedName>
    <definedName name="___RO60">#REF!</definedName>
    <definedName name="___RO80">#REF!</definedName>
    <definedName name="___TON1">#REF!</definedName>
    <definedName name="___TON2">#REF!</definedName>
    <definedName name="___Ty1">#REF!</definedName>
    <definedName name="___Ty2">#REF!</definedName>
    <definedName name="___WW2">#REF!</definedName>
    <definedName name="___WW3">#REF!</definedName>
    <definedName name="___WW6">#REF!</definedName>
    <definedName name="___WW7">#REF!</definedName>
    <definedName name="___WW8">#REF!</definedName>
    <definedName name="__123Graph_A" hidden="1">[2]최적단면!#REF!</definedName>
    <definedName name="__123Graph_APOWERSAV" localSheetId="4" hidden="1">#REF!</definedName>
    <definedName name="__123Graph_APOWERSAV" hidden="1">#REF!</definedName>
    <definedName name="__123Graph_B" hidden="1">[2]최적단면!#REF!</definedName>
    <definedName name="__123Graph_BPOWERSAV" localSheetId="4" hidden="1">#REF!</definedName>
    <definedName name="__123Graph_BPOWERSAV" hidden="1">#REF!</definedName>
    <definedName name="__123Graph_C" hidden="1">[2]최적단면!#REF!</definedName>
    <definedName name="__123Graph_D" hidden="1">[2]최적단면!#REF!</definedName>
    <definedName name="__123Graph_E" hidden="1">[2]최적단면!#REF!</definedName>
    <definedName name="__123Graph_X" hidden="1">[2]최적단면!$C$88:$C$108</definedName>
    <definedName name="__123Graph_XPOWERSAV" localSheetId="4" hidden="1">#REF!</definedName>
    <definedName name="__123Graph_XPOWERSAV" hidden="1">#REF!</definedName>
    <definedName name="__37_0_0_S" hidden="1">#REF!</definedName>
    <definedName name="__A100000">#REF!</definedName>
    <definedName name="__A69999">#REF!</definedName>
    <definedName name="__A70000">#REF!</definedName>
    <definedName name="__a80000">#REF!</definedName>
    <definedName name="__A99999">#REF!</definedName>
    <definedName name="__DemandLoad">TRUE</definedName>
    <definedName name="__dfdfe" localSheetId="0" hidden="1">#REF!</definedName>
    <definedName name="__dfdfe" hidden="1">#REF!</definedName>
    <definedName name="__DN2" localSheetId="0">#REF!</definedName>
    <definedName name="__DN2">#REF!</definedName>
    <definedName name="__DOG1" localSheetId="0">#REF!</definedName>
    <definedName name="__DOG1">#REF!</definedName>
    <definedName name="__DOG2">#REF!</definedName>
    <definedName name="__DOG22">#REF!</definedName>
    <definedName name="__DOG3">#REF!</definedName>
    <definedName name="__DOG33">#REF!</definedName>
    <definedName name="__DOG4">#REF!</definedName>
    <definedName name="__E100000">#REF!</definedName>
    <definedName name="__fce1">#REF!</definedName>
    <definedName name="__fce2">#REF!</definedName>
    <definedName name="__fce3">#REF!</definedName>
    <definedName name="__fce4">#REF!</definedName>
    <definedName name="__fce5">#REF!</definedName>
    <definedName name="__fce6">#REF!</definedName>
    <definedName name="__fce7">#REF!</definedName>
    <definedName name="__fce8">#REF!</definedName>
    <definedName name="__G640768">#REF!</definedName>
    <definedName name="__GHH1">#REF!</definedName>
    <definedName name="__GHH2">#REF!</definedName>
    <definedName name="__H71223">#REF!</definedName>
    <definedName name="__IL1">#REF!</definedName>
    <definedName name="__IntlFixup" hidden="1">TRUE</definedName>
    <definedName name="__JEA1">#REF!</definedName>
    <definedName name="__JEA2">#REF!</definedName>
    <definedName name="__JJ21" localSheetId="0">#REF!</definedName>
    <definedName name="__JJ21">#REF!</definedName>
    <definedName name="__JJJ1">#REF!</definedName>
    <definedName name="__JK21">#REF!</definedName>
    <definedName name="__JN21">#REF!</definedName>
    <definedName name="__K809632">#REF!</definedName>
    <definedName name="__key2" hidden="1">#REF!</definedName>
    <definedName name="__LP1">#REF!</definedName>
    <definedName name="__LP2">#REF!</definedName>
    <definedName name="__ncr2" localSheetId="0">{#N/A,#N/A,FALSE,"현장 NCR 분석";#N/A,#N/A,FALSE,"현장품질감사";#N/A,#N/A,FALSE,"현장품질감사"}</definedName>
    <definedName name="__ncr2" localSheetId="4">{#N/A,#N/A,FALSE,"현장 NCR 분석";#N/A,#N/A,FALSE,"현장품질감사";#N/A,#N/A,FALSE,"현장품질감사"}</definedName>
    <definedName name="__ncr2">{#N/A,#N/A,FALSE,"현장 NCR 분석";#N/A,#N/A,FALSE,"현장품질감사";#N/A,#N/A,FALSE,"현장품질감사"}</definedName>
    <definedName name="__OIU1" localSheetId="0">#REF!</definedName>
    <definedName name="__OIU1">#REF!</definedName>
    <definedName name="__P3" localSheetId="0">{#N/A,#N/A,FALSE,"배수1"}</definedName>
    <definedName name="__P3" localSheetId="4">{#N/A,#N/A,FALSE,"배수1"}</definedName>
    <definedName name="__P3">{#N/A,#N/A,FALSE,"배수1"}</definedName>
    <definedName name="__P4" localSheetId="0">{#N/A,#N/A,FALSE,"혼합골재"}</definedName>
    <definedName name="__P4" localSheetId="4">{#N/A,#N/A,FALSE,"혼합골재"}</definedName>
    <definedName name="__P4">{#N/A,#N/A,FALSE,"혼합골재"}</definedName>
    <definedName name="__P5" localSheetId="0">{#N/A,#N/A,FALSE,"배수1"}</definedName>
    <definedName name="__P5" localSheetId="4">{#N/A,#N/A,FALSE,"배수1"}</definedName>
    <definedName name="__P5">{#N/A,#N/A,FALSE,"배수1"}</definedName>
    <definedName name="__P6" localSheetId="0">{#N/A,#N/A,FALSE,"2~8번"}</definedName>
    <definedName name="__P6" localSheetId="4">{#N/A,#N/A,FALSE,"2~8번"}</definedName>
    <definedName name="__P6">{#N/A,#N/A,FALSE,"2~8번"}</definedName>
    <definedName name="__PB1" localSheetId="0">#REF!</definedName>
    <definedName name="__PB1">#REF!</definedName>
    <definedName name="__PB2" localSheetId="0">#REF!</definedName>
    <definedName name="__PB2">#REF!</definedName>
    <definedName name="__PB3" localSheetId="0">#REF!</definedName>
    <definedName name="__PB3">#REF!</definedName>
    <definedName name="__PI1">#REF!</definedName>
    <definedName name="__PI48">#REF!</definedName>
    <definedName name="__PI60">#REF!</definedName>
    <definedName name="__POP1">#REF!</definedName>
    <definedName name="__POP2">#REF!</definedName>
    <definedName name="__prt6">#N/A</definedName>
    <definedName name="__PT11" localSheetId="0">#REF!</definedName>
    <definedName name="__PT11">#REF!</definedName>
    <definedName name="__q45" localSheetId="0">{"'용역비'!$A$4:$C$8"}</definedName>
    <definedName name="__q45" localSheetId="4">{"'용역비'!$A$4:$C$8"}</definedName>
    <definedName name="__q45">{"'용역비'!$A$4:$C$8"}</definedName>
    <definedName name="__RO110">#REF!</definedName>
    <definedName name="__RO22">#REF!</definedName>
    <definedName name="__RO35">#REF!</definedName>
    <definedName name="__RO45">#REF!</definedName>
    <definedName name="__RO60">#REF!</definedName>
    <definedName name="__RO80">#REF!</definedName>
    <definedName name="__S3" localSheetId="0">{#N/A,#N/A,FALSE,"포장2"}</definedName>
    <definedName name="__S3" localSheetId="4">{#N/A,#N/A,FALSE,"포장2"}</definedName>
    <definedName name="__S3">{#N/A,#N/A,FALSE,"포장2"}</definedName>
    <definedName name="__TON1">#REF!</definedName>
    <definedName name="__TON2">#REF!</definedName>
    <definedName name="__tt1">"tt1"</definedName>
    <definedName name="__Ty1">#REF!</definedName>
    <definedName name="__Ty2">#REF!</definedName>
    <definedName name="__WW2">#REF!</definedName>
    <definedName name="__WW3">#REF!</definedName>
    <definedName name="__WW6">#REF!</definedName>
    <definedName name="__WW7">#REF!</definedName>
    <definedName name="__WW8">#REF!</definedName>
    <definedName name="__www222" localSheetId="0">{#N/A,#N/A,FALSE,"운반시간"}</definedName>
    <definedName name="__www222" localSheetId="4">{#N/A,#N/A,FALSE,"운반시간"}</definedName>
    <definedName name="__www222">{#N/A,#N/A,FALSE,"운반시간"}</definedName>
    <definedName name="_\Z" localSheetId="0">#REF!</definedName>
    <definedName name="_\Z">#REF!</definedName>
    <definedName name="_0">#REF!</definedName>
    <definedName name="_1">#N/A</definedName>
    <definedName name="_1._PANEL_BD.__LP___1" localSheetId="0">#REF!</definedName>
    <definedName name="_1._PANEL_BD.__LP___1">#REF!</definedName>
    <definedName name="_1_">#REF!</definedName>
    <definedName name="_1__123Graph_AENE_VVVF" localSheetId="4" hidden="1">#REF!</definedName>
    <definedName name="_1__123Graph_AENE_VVVF" hidden="1">#REF!</definedName>
    <definedName name="_1_0_0_F" hidden="1">#REF!</definedName>
    <definedName name="_1_0_F" hidden="1">#REF!</definedName>
    <definedName name="_1_1팀인건비">[3]실행계획!#REF!</definedName>
    <definedName name="_1_2팀인건비">[3]실행계획!#REF!</definedName>
    <definedName name="_1_3팀인건비">[3]실행계획!#REF!</definedName>
    <definedName name="_1_5팀인건비">[3]실행계획!#REF!</definedName>
    <definedName name="_1¤§¤_¤¡" localSheetId="0">{#N/A,#N/A,FALSE,"Sheet1"}</definedName>
    <definedName name="_1¤§¤_¤¡" localSheetId="4">{#N/A,#N/A,FALSE,"Sheet1"}</definedName>
    <definedName name="_1¤§¤_¤¡">{#N/A,#N/A,FALSE,"Sheet1"}</definedName>
    <definedName name="_10_" localSheetId="0">#REF!</definedName>
    <definedName name="_10_">#REF!</definedName>
    <definedName name="_10_??4????">#REF!</definedName>
    <definedName name="_10___0_S" hidden="1">#REF!</definedName>
    <definedName name="_103_3_0Criteria" localSheetId="0">#REF!</definedName>
    <definedName name="_103_3_0Criteria">#REF!</definedName>
    <definedName name="_105G_0Extr">#REF!</definedName>
    <definedName name="_106G_0Extract">#REF!</definedName>
    <definedName name="_107_3_0Crite">#REF!</definedName>
    <definedName name="_107IL1_">#REF!</definedName>
    <definedName name="_108_3_0Crite">#REF!</definedName>
    <definedName name="_11_??5????">#REF!</definedName>
    <definedName name="_110wrn.Ã¶°ñÁý°èÇ_._.5Ä­." localSheetId="0">{#N/A,#N/A,FALSE,"Sheet1"}</definedName>
    <definedName name="_110wrn.Ã¶°ñÁý°èÇ_._.5Ä­." localSheetId="4">{#N/A,#N/A,FALSE,"Sheet1"}</definedName>
    <definedName name="_110wrn.Ã¶°ñÁý°èÇ_._.5Ä­.">{#N/A,#N/A,FALSE,"Sheet1"}</definedName>
    <definedName name="_112G_0Extr" localSheetId="0">#REF!</definedName>
    <definedName name="_112G_0Extr">#REF!</definedName>
    <definedName name="_112단" localSheetId="0">#REF!</definedName>
    <definedName name="_112단">#REF!</definedName>
    <definedName name="_113G_0Extract" localSheetId="0">#REF!</definedName>
    <definedName name="_113G_0Extract">#REF!</definedName>
    <definedName name="_114IL1_">#REF!</definedName>
    <definedName name="_116_50389_249">#REF!</definedName>
    <definedName name="_12_">#REF!</definedName>
    <definedName name="_12_??6????">#REF!</definedName>
    <definedName name="_12_?__C">#REF!</definedName>
    <definedName name="_12_2_0_Parse" hidden="1">[4]노임단가!#REF!</definedName>
    <definedName name="_120G_0Extr">#REF!</definedName>
    <definedName name="_120단">#REF!</definedName>
    <definedName name="_121G_0Extract">#REF!</definedName>
    <definedName name="_122IL1_">#REF!</definedName>
    <definedName name="_13_0">#REF!</definedName>
    <definedName name="_13_0_F" hidden="1">[4]노임단가!#REF!</definedName>
    <definedName name="_13_3_0Crite">#REF!</definedName>
    <definedName name="_131G_0Extr">#REF!</definedName>
    <definedName name="_136G_0Extract">#REF!</definedName>
    <definedName name="_137IL1_">#REF!</definedName>
    <definedName name="_14_">#REF!</definedName>
    <definedName name="_14_0_S" hidden="1">#REF!</definedName>
    <definedName name="_14_3_0Criteria">#REF!</definedName>
    <definedName name="_140_3_0Criteria">#REF!</definedName>
    <definedName name="_141_3_0Criteria">#REF!</definedName>
    <definedName name="_142단">#REF!</definedName>
    <definedName name="_15_0Datab">#REF!</definedName>
    <definedName name="_15_2_0_Parse" hidden="1">[4]노임단가!#REF!</definedName>
    <definedName name="_150_3__Crite">#REF!</definedName>
    <definedName name="_157G_0Extr">#REF!</definedName>
    <definedName name="_158단">#REF!</definedName>
    <definedName name="_159_3__Criteria">#REF!</definedName>
    <definedName name="_15A">#REF!</definedName>
    <definedName name="_16_0_F" hidden="1">#REF!</definedName>
    <definedName name="_16_3_0Crite">#REF!</definedName>
    <definedName name="_162G_0Extract">#REF!</definedName>
    <definedName name="_163IL1_">#REF!</definedName>
    <definedName name="_165단">#REF!</definedName>
    <definedName name="_169A1_" localSheetId="0">BlankMacro1</definedName>
    <definedName name="_169A1_" localSheetId="4">BlankMacro1</definedName>
    <definedName name="_169A1_">BlankMacro1</definedName>
    <definedName name="_16A">#REF!</definedName>
    <definedName name="_17_0_F" localSheetId="0" hidden="1">#REF!</definedName>
    <definedName name="_17_0_F" hidden="1">#REF!</definedName>
    <definedName name="_17_3_0Criteria">#REF!</definedName>
    <definedName name="_178wrn.Ã¶°ñÁý°èÇ_._.5Ä­." localSheetId="0">{#N/A,#N/A,FALSE,"Sheet1"}</definedName>
    <definedName name="_178wrn.Ã¶°ñÁý°èÇ_._.5Ä­." localSheetId="4">{#N/A,#N/A,FALSE,"Sheet1"}</definedName>
    <definedName name="_178wrn.Ã¶°ñÁý°èÇ_._.5Ä­.">{#N/A,#N/A,FALSE,"Sheet1"}</definedName>
    <definedName name="_18_">#REF!</definedName>
    <definedName name="_18Á_1È_Ç">#REF!</definedName>
    <definedName name="_18q78_" localSheetId="0">{#N/A,#N/A,FALSE,"2~8번"}</definedName>
    <definedName name="_18q78_" localSheetId="4">{#N/A,#N/A,FALSE,"2~8번"}</definedName>
    <definedName name="_18q78_">{#N/A,#N/A,FALSE,"2~8번"}</definedName>
    <definedName name="_19_3_0Crite">#REF!</definedName>
    <definedName name="_19Á_2È_Ç">#REF!</definedName>
    <definedName name="_1공장" localSheetId="0">#REF!</definedName>
    <definedName name="_1공장">#REF!</definedName>
    <definedName name="_1인통신비_월" localSheetId="0">#REF!</definedName>
    <definedName name="_1인통신비_월">[5]PROD!#REF!</definedName>
    <definedName name="_1일버스유대" localSheetId="0">#REF!</definedName>
    <definedName name="_1일버스유대">[5]PROD!#REF!</definedName>
    <definedName name="_1일숙박비" localSheetId="0">#REF!</definedName>
    <definedName name="_1일숙박비">[5]PROD!#REF!</definedName>
    <definedName name="_1일식사횟수" localSheetId="0">#REF!</definedName>
    <definedName name="_1일식사횟수">[5]PROD!#REF!</definedName>
    <definedName name="_1일진행차량유대" localSheetId="0">#REF!</definedName>
    <definedName name="_1일진행차량유대">[5]PROD!#REF!</definedName>
    <definedName name="_1일진행차량유대_주차비" localSheetId="0">#REF!</definedName>
    <definedName name="_1일진행차량유대_주차비">[5]PROD!#REF!</definedName>
    <definedName name="_1일진행차량주차비" localSheetId="0">#REF!</definedName>
    <definedName name="_1일진행차량주차비">[5]PROD!#REF!</definedName>
    <definedName name="_1회식대" localSheetId="0">#REF!</definedName>
    <definedName name="_1회식대">[5]PROD!#REF!</definedName>
    <definedName name="_1회엑스트라비" localSheetId="0">#REF!</definedName>
    <definedName name="_1회엑스트라비">[5]PROD!#REF!</definedName>
    <definedName name="_2" localSheetId="0">#REF!</definedName>
    <definedName name="_2">#N/A</definedName>
    <definedName name="_2_" localSheetId="0">#REF!</definedName>
    <definedName name="_2_">#REF!</definedName>
    <definedName name="_2____0_F" hidden="1">[4]노임단가!#REF!</definedName>
    <definedName name="_2__123Graph_APOWER_MT" localSheetId="4" hidden="1">#REF!</definedName>
    <definedName name="_2__123Graph_APOWER_MT" hidden="1">#REF!</definedName>
    <definedName name="_2_0_0_F" hidden="1">#REF!</definedName>
    <definedName name="_2_1팀인건비">[3]실행계획!#REF!</definedName>
    <definedName name="_2_2_0_Parse" hidden="1">#REF!</definedName>
    <definedName name="_2_2팀인건비">[3]실행계획!#REF!</definedName>
    <definedName name="_2_3팀인건비">[3]실행계획!#REF!</definedName>
    <definedName name="_2¤§¤_¤¡" localSheetId="0">{#N/A,#N/A,FALSE,"Sheet1"}</definedName>
    <definedName name="_2¤§¤_¤¡" localSheetId="4">{#N/A,#N/A,FALSE,"Sheet1"}</definedName>
    <definedName name="_2¤§¤_¤¡">{#N/A,#N/A,FALSE,"Sheet1"}</definedName>
    <definedName name="_20_">#REF!</definedName>
    <definedName name="_20_3_0Criteria">#REF!</definedName>
    <definedName name="_201G_0Extr" localSheetId="0">#REF!</definedName>
    <definedName name="_201G_0Extr">#REF!</definedName>
    <definedName name="_202G_0Extr" localSheetId="0">#REF!</definedName>
    <definedName name="_202G_0Extr">#REF!</definedName>
    <definedName name="_20Á_3È_Ç">#REF!</definedName>
    <definedName name="_21_3_0Crite">#REF!</definedName>
    <definedName name="_21Á_4È_Ç">#REF!</definedName>
    <definedName name="_22_3_0Crite">#REF!</definedName>
    <definedName name="_22_3_0Criteria">#REF!</definedName>
    <definedName name="_22Á_5È_Ç">#REF!</definedName>
    <definedName name="_22G_0Extr">#REF!</definedName>
    <definedName name="_23__3_0Crite" localSheetId="0">#REF!</definedName>
    <definedName name="_23__3_0Crite">#REF!</definedName>
    <definedName name="_23_3_0Criteria">#REF!</definedName>
    <definedName name="_2309f" hidden="1">#REF!</definedName>
    <definedName name="_2323fil" hidden="1">#REF!</definedName>
    <definedName name="_234G_0Extract">#REF!</definedName>
    <definedName name="_235G_0Extract">#REF!</definedName>
    <definedName name="_23Á_6È_Ç">#REF!</definedName>
    <definedName name="_23fil" hidden="1">#REF!</definedName>
    <definedName name="_23G_0Extract">#REF!</definedName>
    <definedName name="_23i99" hidden="1">#REF!</definedName>
    <definedName name="_24__3_0Criteria">#REF!</definedName>
    <definedName name="_24_0_S" hidden="1">#REF!</definedName>
    <definedName name="_24342" hidden="1">#REF!</definedName>
    <definedName name="_244G__Extr">#REF!</definedName>
    <definedName name="_24IL1_">#REF!</definedName>
    <definedName name="_25_0_S" hidden="1">#REF!</definedName>
    <definedName name="_253G__Extract">#REF!</definedName>
    <definedName name="_256P1_">#REF!</definedName>
    <definedName name="_25Datab">#REF!</definedName>
    <definedName name="_25단">#REF!</definedName>
    <definedName name="_26_3_0Crite">#REF!</definedName>
    <definedName name="_267P10_">#REF!</definedName>
    <definedName name="_26G_0Extr">#REF!</definedName>
    <definedName name="_278P11_">#REF!</definedName>
    <definedName name="_27G_0Extract">#REF!</definedName>
    <definedName name="_28_3_0Criteria">#REF!</definedName>
    <definedName name="_289P12_">#REF!</definedName>
    <definedName name="_28IL1_">#REF!</definedName>
    <definedName name="_29단">#REF!</definedName>
    <definedName name="_2S" hidden="1">#REF!</definedName>
    <definedName name="_2wrn.Ã¶°ñÁý°èÇ_._.5Ä­." localSheetId="0">{#N/A,#N/A,FALSE,"Sheet1"}</definedName>
    <definedName name="_2wrn.Ã¶°ñÁý°èÇ_._.5Ä­." localSheetId="4">{#N/A,#N/A,FALSE,"Sheet1"}</definedName>
    <definedName name="_2wrn.Ã¶°ñÁý°èÇ_._.5Ä­.">{#N/A,#N/A,FALSE,"Sheet1"}</definedName>
    <definedName name="_2공장">#REF!</definedName>
    <definedName name="_3">#N/A</definedName>
    <definedName name="_3_">#REF!</definedName>
    <definedName name="_3__123Graph_BENE_VVVF" localSheetId="4" hidden="1">#REF!</definedName>
    <definedName name="_3__123Graph_BENE_VVVF" hidden="1">#REF!</definedName>
    <definedName name="_3_0_F" hidden="1">#REF!</definedName>
    <definedName name="_3_1._총투자사업비">#REF!</definedName>
    <definedName name="_3_1팀인건비">[3]실행계획!#REF!</definedName>
    <definedName name="_3_2팀인건비">[3]실행계획!#REF!</definedName>
    <definedName name="_3_3팀인건비">[3]실행계획!#REF!</definedName>
    <definedName name="_3_5">#REF!</definedName>
    <definedName name="_30¤§¤_¤¡" localSheetId="0">{#N/A,#N/A,FALSE,"Sheet1"}</definedName>
    <definedName name="_30¤§¤_¤¡" localSheetId="4">{#N/A,#N/A,FALSE,"Sheet1"}</definedName>
    <definedName name="_30¤§¤_¤¡">{#N/A,#N/A,FALSE,"Sheet1"}</definedName>
    <definedName name="_300P13_">#REF!</definedName>
    <definedName name="_30G_0Extr">#REF!</definedName>
    <definedName name="_311P14_" localSheetId="0">#REF!</definedName>
    <definedName name="_311P14_">#REF!</definedName>
    <definedName name="_31G_0Extr">#REF!</definedName>
    <definedName name="_31G_0Extract">#REF!</definedName>
    <definedName name="_32__G_0Extr" localSheetId="0">#REF!</definedName>
    <definedName name="_32__G_0Extr">#REF!</definedName>
    <definedName name="_322P15_">#REF!</definedName>
    <definedName name="_323fil" hidden="1">#REF!</definedName>
    <definedName name="_324dfel" hidden="1">#REF!</definedName>
    <definedName name="_32fial" hidden="1">#REF!</definedName>
    <definedName name="_32G_0Extract">#REF!</definedName>
    <definedName name="_32IL1_">#REF!</definedName>
    <definedName name="_32S" hidden="1">#REF!</definedName>
    <definedName name="_33__G_0Extract">#REF!</definedName>
    <definedName name="_33_0_F" hidden="1">#REF!</definedName>
    <definedName name="_333ddl" hidden="1">#REF!</definedName>
    <definedName name="_333P16_">#REF!</definedName>
    <definedName name="_33IL1_">#REF!</definedName>
    <definedName name="_33단">#REF!</definedName>
    <definedName name="_34__단">#REF!</definedName>
    <definedName name="_34_0_S" hidden="1">#REF!</definedName>
    <definedName name="_34234if" hidden="1">#REF!</definedName>
    <definedName name="_344P17_">#REF!</definedName>
    <definedName name="_347P2_">#REF!</definedName>
    <definedName name="_350P3_">#REF!</definedName>
    <definedName name="_353P4_">#REF!</definedName>
    <definedName name="_356P5_">#REF!</definedName>
    <definedName name="_359P6_">#REF!</definedName>
    <definedName name="_35a2_" localSheetId="0">{#N/A,#N/A,FALSE,"단가표지"}</definedName>
    <definedName name="_35a2_" localSheetId="4">{#N/A,#N/A,FALSE,"단가표지"}</definedName>
    <definedName name="_35a2_">{#N/A,#N/A,FALSE,"단가표지"}</definedName>
    <definedName name="_35q45_" localSheetId="0">{"'용역비'!$A$4:$C$8"}</definedName>
    <definedName name="_35q45_" localSheetId="4">{"'용역비'!$A$4:$C$8"}</definedName>
    <definedName name="_35q45_">{"'용역비'!$A$4:$C$8"}</definedName>
    <definedName name="_35단">#REF!</definedName>
    <definedName name="_36_0_0_S" hidden="1">#REF!</definedName>
    <definedName name="_36_0_S" hidden="1">#REF!</definedName>
    <definedName name="_37_0_0_S" hidden="1">#REF!</definedName>
    <definedName name="_37_3_0Crite">#REF!</definedName>
    <definedName name="_370P7_">#REF!</definedName>
    <definedName name="_38_3_0Crite">#REF!</definedName>
    <definedName name="_38_3_0Criteria">#REF!</definedName>
    <definedName name="_381P8_">#REF!</definedName>
    <definedName name="_38EE2_" localSheetId="0">{#N/A,#N/A,FALSE,"단가표지"}</definedName>
    <definedName name="_38EE2_" localSheetId="4">{#N/A,#N/A,FALSE,"단가표지"}</definedName>
    <definedName name="_38EE2_">{#N/A,#N/A,FALSE,"단가표지"}</definedName>
    <definedName name="_392P9_">#REF!</definedName>
    <definedName name="_3F" localSheetId="0" hidden="1">#REF!</definedName>
    <definedName name="_3F" hidden="1">#REF!</definedName>
    <definedName name="_3ihil" localSheetId="0" hidden="1">#REF!</definedName>
    <definedName name="_3ihil" hidden="1">#REF!</definedName>
    <definedName name="_3q45_" localSheetId="0">{"'용역비'!$A$4:$C$8"}</definedName>
    <definedName name="_3q45_" localSheetId="4">{"'용역비'!$A$4:$C$8"}</definedName>
    <definedName name="_3q45_">{"'용역비'!$A$4:$C$8"}</definedName>
    <definedName name="_3공장">#REF!</definedName>
    <definedName name="_4">#N/A</definedName>
    <definedName name="_4_" localSheetId="0">#REF!</definedName>
    <definedName name="_4_">#REF!</definedName>
    <definedName name="_4____0_S" hidden="1">#REF!</definedName>
    <definedName name="_4__123Graph_BPOWER_MT" localSheetId="4" hidden="1">#REF!</definedName>
    <definedName name="_4__123Graph_BPOWER_MT" hidden="1">#REF!</definedName>
    <definedName name="_4_0_S" hidden="1">#REF!</definedName>
    <definedName name="_4_1._에너지사용현황">#REF!</definedName>
    <definedName name="_4_3._에너지절약을_위한_개선안">#REF!</definedName>
    <definedName name="_402S14_" localSheetId="0">BlankMacro1</definedName>
    <definedName name="_402S14_" localSheetId="4">BlankMacro1</definedName>
    <definedName name="_402S14_">BlankMacro1</definedName>
    <definedName name="_40q45_" localSheetId="0">{"'용역비'!$A$4:$C$8"}</definedName>
    <definedName name="_40q45_" localSheetId="4">{"'용역비'!$A$4:$C$8"}</definedName>
    <definedName name="_40q45_">{"'용역비'!$A$4:$C$8"}</definedName>
    <definedName name="_41_3_0Criteria">#REF!</definedName>
    <definedName name="_42e3_" localSheetId="0">{"Book1","부대-(표지판,데리,가드).xls","부대-(낙,차,중분대).xls"}</definedName>
    <definedName name="_42e3_" localSheetId="4">{"Book1","부대-(표지판,데리,가드).xls","부대-(낙,차,중분대).xls"}</definedName>
    <definedName name="_42e3_">{"Book1","부대-(표지판,데리,가드).xls","부대-(낙,차,중분대).xls"}</definedName>
    <definedName name="_43DN2_" localSheetId="0">#REF!</definedName>
    <definedName name="_43DN2_">#REF!</definedName>
    <definedName name="_44G_0Extr" localSheetId="0">#REF!</definedName>
    <definedName name="_44G_0Extr">#REF!</definedName>
    <definedName name="_45G_0Extract" localSheetId="0">#REF!</definedName>
    <definedName name="_45G_0Extract">#REF!</definedName>
    <definedName name="_46_G_0Extr">#REF!</definedName>
    <definedName name="_46IL1_">#REF!</definedName>
    <definedName name="_47_G_0Extract">#REF!</definedName>
    <definedName name="_48_단">#REF!</definedName>
    <definedName name="_48¤§¤_¤¡" localSheetId="0">{#N/A,#N/A,FALSE,"Sheet1"}</definedName>
    <definedName name="_48¤§¤_¤¡" localSheetId="4">{#N/A,#N/A,FALSE,"Sheet1"}</definedName>
    <definedName name="_48¤§¤_¤¡">{#N/A,#N/A,FALSE,"Sheet1"}</definedName>
    <definedName name="_48단" localSheetId="0">#REF!</definedName>
    <definedName name="_48단">#REF!</definedName>
    <definedName name="_4wrn.Ã¶°ñÁý°èÇ_._.5Ä­." localSheetId="0">{#N/A,#N/A,FALSE,"Sheet1"}</definedName>
    <definedName name="_4wrn.Ã¶°ñÁý°èÇ_._.5Ä­." localSheetId="4">{#N/A,#N/A,FALSE,"Sheet1"}</definedName>
    <definedName name="_4wrn.Ã¶°ñÁý°èÇ_._.5Ä­.">{#N/A,#N/A,FALSE,"Sheet1"}</definedName>
    <definedName name="_5">#REF!</definedName>
    <definedName name="_5__123Graph_CENE_VVVF" localSheetId="0" hidden="1">#REF!</definedName>
    <definedName name="_5__123Graph_CENE_VVVF" localSheetId="4" hidden="1">#REF!</definedName>
    <definedName name="_5__123Graph_CENE_VVVF" hidden="1">#REF!</definedName>
    <definedName name="_51_3_0Crite">#REF!</definedName>
    <definedName name="_52_3_0Crite">#REF!</definedName>
    <definedName name="_52_3_0Criteria">#REF!</definedName>
    <definedName name="_534">#REF!</definedName>
    <definedName name="_55_3_0Crite">#REF!</definedName>
    <definedName name="_55_3_0Criteria">#REF!</definedName>
    <definedName name="_56_3_0Criteria">#REF!</definedName>
    <definedName name="_57_3_0Criteria">#REF!</definedName>
    <definedName name="_57P3_" localSheetId="0">{#N/A,#N/A,FALSE,"배수1"}</definedName>
    <definedName name="_57P3_" localSheetId="4">{#N/A,#N/A,FALSE,"배수1"}</definedName>
    <definedName name="_57P3_">{#N/A,#N/A,FALSE,"배수1"}</definedName>
    <definedName name="_58_3_0Crite">#REF!</definedName>
    <definedName name="_59_3_0Criteria">#REF!</definedName>
    <definedName name="_6">#REF!</definedName>
    <definedName name="_6_">#REF!</definedName>
    <definedName name="_6__123Graph_CPOWER_MT" localSheetId="4" hidden="1">#REF!</definedName>
    <definedName name="_6__123Graph_CPOWER_MT" hidden="1">#REF!</definedName>
    <definedName name="_6__2_0_Parse" hidden="1">[4]노임단가!#REF!</definedName>
    <definedName name="_61P4_" localSheetId="0">{#N/A,#N/A,FALSE,"혼합골재"}</definedName>
    <definedName name="_61P4_" localSheetId="4">{#N/A,#N/A,FALSE,"혼합골재"}</definedName>
    <definedName name="_61P4_">{#N/A,#N/A,FALSE,"혼합골재"}</definedName>
    <definedName name="_62_3_0Criteria">#REF!</definedName>
    <definedName name="_64__123Graph_LBL_EENE_VVVF" localSheetId="0" hidden="1">#REF!</definedName>
    <definedName name="_64__123Graph_LBL_EENE_VVVF" localSheetId="4" hidden="1">#REF!</definedName>
    <definedName name="_64__123Graph_LBL_EENE_VVVF" hidden="1">#REF!</definedName>
    <definedName name="_64_3_0Crite">#REF!</definedName>
    <definedName name="_64G_0Extr">#REF!</definedName>
    <definedName name="_65__123Graph_XENE_VVVF" localSheetId="4" hidden="1">#REF!</definedName>
    <definedName name="_65__123Graph_XENE_VVVF" hidden="1">#REF!</definedName>
    <definedName name="_65DN2_">#REF!</definedName>
    <definedName name="_65P5_" localSheetId="0">{#N/A,#N/A,FALSE,"배수1"}</definedName>
    <definedName name="_65P5_" localSheetId="4">{#N/A,#N/A,FALSE,"배수1"}</definedName>
    <definedName name="_65P5_">{#N/A,#N/A,FALSE,"배수1"}</definedName>
    <definedName name="_66__123Graph_XPOWER_MT" localSheetId="0" hidden="1">#REF!</definedName>
    <definedName name="_66__123Graph_XPOWER_MT" localSheetId="4" hidden="1">#REF!</definedName>
    <definedName name="_66__123Graph_XPOWER_MT" hidden="1">#REF!</definedName>
    <definedName name="_66_3_0Crite" localSheetId="0">#REF!</definedName>
    <definedName name="_66_3_0Crite">#REF!</definedName>
    <definedName name="_66G_0Extr">#REF!</definedName>
    <definedName name="_66G_0Extract">#REF!</definedName>
    <definedName name="_67G_0Extract">#REF!</definedName>
    <definedName name="_67IL1_">#REF!</definedName>
    <definedName name="_69_3_0Criteria">#REF!</definedName>
    <definedName name="_69P6_" localSheetId="0">{#N/A,#N/A,FALSE,"2~8번"}</definedName>
    <definedName name="_69P6_" localSheetId="4">{#N/A,#N/A,FALSE,"2~8번"}</definedName>
    <definedName name="_69P6_">{#N/A,#N/A,FALSE,"2~8번"}</definedName>
    <definedName name="_69단" localSheetId="0">#REF!</definedName>
    <definedName name="_69단">#REF!</definedName>
    <definedName name="_6S" hidden="1">#REF!</definedName>
    <definedName name="_7" localSheetId="0">#REF!</definedName>
    <definedName name="_7">#N/A</definedName>
    <definedName name="_7_">#REF!</definedName>
    <definedName name="_7_??1????">#REF!</definedName>
    <definedName name="_7__123Graph_DENE_VVVF" localSheetId="4" hidden="1">#REF!</definedName>
    <definedName name="_7__123Graph_DENE_VVVF" hidden="1">#REF!</definedName>
    <definedName name="_7_26__宛__A">[6]미익SUB!#REF!</definedName>
    <definedName name="_70IL1_">#REF!</definedName>
    <definedName name="_72_3_0Criteria">#REF!</definedName>
    <definedName name="_73S3_" localSheetId="0">{#N/A,#N/A,FALSE,"포장2"}</definedName>
    <definedName name="_73S3_" localSheetId="4">{#N/A,#N/A,FALSE,"포장2"}</definedName>
    <definedName name="_73S3_">{#N/A,#N/A,FALSE,"포장2"}</definedName>
    <definedName name="_76단">#REF!</definedName>
    <definedName name="_78_3_0Crite">#REF!</definedName>
    <definedName name="_8_" localSheetId="0">#REF!</definedName>
    <definedName name="_8_">#REF!</definedName>
    <definedName name="_8_??2????">#REF!</definedName>
    <definedName name="_8___0_F" hidden="1">[4]노임단가!#REF!</definedName>
    <definedName name="_8__123Graph_DPOWER_MT" localSheetId="4" hidden="1">#REF!</definedName>
    <definedName name="_8__123Graph_DPOWER_MT" hidden="1">#REF!</definedName>
    <definedName name="_8_0_S" hidden="1">#REF!</definedName>
    <definedName name="_84_3_0Criteria">#REF!</definedName>
    <definedName name="_85G_0Extr">#REF!</definedName>
    <definedName name="_86G_0Extr">#REF!</definedName>
    <definedName name="_87G_0Extract">#REF!</definedName>
    <definedName name="_88G_0Extr">#REF!</definedName>
    <definedName name="_88IL1_">#REF!</definedName>
    <definedName name="_89G_0Extract">#REF!</definedName>
    <definedName name="_9_">#REF!</definedName>
    <definedName name="_9_??3????">#REF!</definedName>
    <definedName name="_9__123Graph_EENE_VVVF" localSheetId="4" hidden="1">#REF!</definedName>
    <definedName name="_9__123Graph_EENE_VVVF" hidden="1">#REF!</definedName>
    <definedName name="_9_0_S" hidden="1">#REF!</definedName>
    <definedName name="_90G_0Extr">#REF!</definedName>
    <definedName name="_90IL1_">#REF!</definedName>
    <definedName name="_90단">#REF!</definedName>
    <definedName name="_91G_0Extract">#REF!</definedName>
    <definedName name="_91단">#REF!</definedName>
    <definedName name="_92_3_0Crite">#REF!</definedName>
    <definedName name="_92G_0Extr">#REF!</definedName>
    <definedName name="_92IL1_">#REF!</definedName>
    <definedName name="_93G_0Extract">#REF!</definedName>
    <definedName name="_93단">#REF!</definedName>
    <definedName name="_94_3_0Criteria">#REF!</definedName>
    <definedName name="_94IL1_">#REF!</definedName>
    <definedName name="_95단">#REF!</definedName>
    <definedName name="_96_3_0Crite">#REF!</definedName>
    <definedName name="_97단">#REF!</definedName>
    <definedName name="_98단">#REF!</definedName>
    <definedName name="_99단">#REF!</definedName>
    <definedName name="_9j67_" localSheetId="0">{#N/A,#N/A,FALSE,"조골재"}</definedName>
    <definedName name="_9j67_" localSheetId="4">{#N/A,#N/A,FALSE,"조골재"}</definedName>
    <definedName name="_9j67_">{#N/A,#N/A,FALSE,"조골재"}</definedName>
    <definedName name="_9S" localSheetId="0" hidden="1">#REF!</definedName>
    <definedName name="_9S" hidden="1">#REF!</definedName>
    <definedName name="_A" localSheetId="0">#REF!</definedName>
    <definedName name="_A">#REF!</definedName>
    <definedName name="_A100000" localSheetId="0">#REF!</definedName>
    <definedName name="_A100000">#REF!</definedName>
    <definedName name="_A69999">#REF!</definedName>
    <definedName name="_A70000">#REF!</definedName>
    <definedName name="_a80000">#REF!</definedName>
    <definedName name="_A99999">#REF!</definedName>
    <definedName name="_aab42">#REF!</definedName>
    <definedName name="_aasseil" hidden="1">#REF!</definedName>
    <definedName name="_abecrombie" hidden="1">#REF!</definedName>
    <definedName name="_AE" hidden="1">#REF!</definedName>
    <definedName name="_aeifel" hidden="1">#REF!</definedName>
    <definedName name="_aeiilll2" hidden="1">#REF!</definedName>
    <definedName name="_aewil" hidden="1">#REF!</definedName>
    <definedName name="_aidldlf" hidden="1">#REF!</definedName>
    <definedName name="_aill" hidden="1">#REF!</definedName>
    <definedName name="_aill2" hidden="1">#REF!</definedName>
    <definedName name="_aiooips" hidden="1">#REF!</definedName>
    <definedName name="_aksdl" hidden="1">#REF!</definedName>
    <definedName name="_akzio" hidden="1">#REF!</definedName>
    <definedName name="_alpqpdi" hidden="1">#REF!</definedName>
    <definedName name="_amp2000" localSheetId="0" hidden="1">{#N/A,#N/A,FALSE,"부대2"}</definedName>
    <definedName name="_amp2000" localSheetId="4" hidden="1">{#N/A,#N/A,FALSE,"부대2"}</definedName>
    <definedName name="_amp2000" hidden="1">{#N/A,#N/A,FALSE,"부대2"}</definedName>
    <definedName name="_aoiaiei" localSheetId="0" hidden="1">#REF!</definedName>
    <definedName name="_aoiaiei" hidden="1">#REF!</definedName>
    <definedName name="_ap2" localSheetId="0" hidden="1">#REF!</definedName>
    <definedName name="_ap2" hidden="1">#REF!</definedName>
    <definedName name="_apfdkd" localSheetId="0" hidden="1">#REF!</definedName>
    <definedName name="_apfdkd" hidden="1">#REF!</definedName>
    <definedName name="_aseil" hidden="1">#REF!</definedName>
    <definedName name="_asill" hidden="1">#REF!</definedName>
    <definedName name="_asilll" hidden="1">#REF!</definedName>
    <definedName name="_asldsl" hidden="1">#REF!</definedName>
    <definedName name="_assiill" hidden="1">#REF!</definedName>
    <definedName name="_B">#REF!</definedName>
    <definedName name="_B1">#REF!</definedName>
    <definedName name="_B140007">#REF!</definedName>
    <definedName name="_B2">#REF!</definedName>
    <definedName name="_B22" localSheetId="0">#REF!=#REF!</definedName>
    <definedName name="_B22">#REF!=#REF!</definedName>
    <definedName name="_B3">#REF!</definedName>
    <definedName name="_B4">#REF!</definedName>
    <definedName name="_B5">#REF!</definedName>
    <definedName name="_B6">#REF!</definedName>
    <definedName name="_B7">#REF!</definedName>
    <definedName name="_biblsl" hidden="1">#REF!</definedName>
    <definedName name="_bilil" hidden="1">#REF!</definedName>
    <definedName name="_bill" hidden="1">#REF!</definedName>
    <definedName name="_BOM2">#REF!</definedName>
    <definedName name="_BX81863">#REF!</definedName>
    <definedName name="_CCC1">#REF!</definedName>
    <definedName name="_cceeil" hidden="1">#REF!</definedName>
    <definedName name="_ccill" hidden="1">#REF!</definedName>
    <definedName name="_cdill" hidden="1">#REF!</definedName>
    <definedName name="_cfecil" hidden="1">#REF!</definedName>
    <definedName name="_cfecil34" hidden="1">#REF!</definedName>
    <definedName name="_cfelllss" hidden="1">#REF!</definedName>
    <definedName name="_cfu1">#REF!</definedName>
    <definedName name="_cicile" hidden="1">#REF!</definedName>
    <definedName name="_cill" hidden="1">#REF!</definedName>
    <definedName name="_ck" hidden="1">#REF!</definedName>
    <definedName name="_CNB1">[7]RDB!$C$2:$R$366</definedName>
    <definedName name="_d2jkjl" hidden="1">#REF!</definedName>
    <definedName name="_d3fefe" hidden="1">#REF!</definedName>
    <definedName name="_daeidl" hidden="1">#REF!</definedName>
    <definedName name="_daeiel" hidden="1">#REF!</definedName>
    <definedName name="_dail" hidden="1">#REF!</definedName>
    <definedName name="_dcccil" hidden="1">#REF!</definedName>
    <definedName name="_ddaile" hidden="1">#REF!</definedName>
    <definedName name="_ddaill" hidden="1">#REF!</definedName>
    <definedName name="_ddd" hidden="1">#REF!</definedName>
    <definedName name="_dddilaa" hidden="1">#REF!</definedName>
    <definedName name="_ddeailt" hidden="1">#REF!</definedName>
    <definedName name="_ddeil" hidden="1">#REF!</definedName>
    <definedName name="_ddeil33" hidden="1">#REF!</definedName>
    <definedName name="_ddfefe" hidden="1">#REF!</definedName>
    <definedName name="_ddffii" hidden="1">#REF!</definedName>
    <definedName name="_ddiiwso" hidden="1">#REF!</definedName>
    <definedName name="_ddill" hidden="1">#REF!</definedName>
    <definedName name="_ddliflil" hidden="1">#REF!</definedName>
    <definedName name="_ddsoifio" hidden="1">#REF!</definedName>
    <definedName name="_de239" hidden="1">#REF!</definedName>
    <definedName name="_defeil" hidden="1">#REF!</definedName>
    <definedName name="_deraw" hidden="1">#REF!</definedName>
    <definedName name="_dfaer" hidden="1">#REF!</definedName>
    <definedName name="_dfdk" hidden="1">#REF!</definedName>
    <definedName name="_dfdkk3" hidden="1">#REF!</definedName>
    <definedName name="_dfeil" hidden="1">#REF!</definedName>
    <definedName name="_dfidifl" hidden="1">#REF!</definedName>
    <definedName name="_dfiefl23" hidden="1">#REF!</definedName>
    <definedName name="_dfieifoi" hidden="1">#REF!</definedName>
    <definedName name="_dfifeioil." hidden="1">#REF!</definedName>
    <definedName name="_dfifoie" hidden="1">#REF!</definedName>
    <definedName name="_dfiieee" hidden="1">#REF!</definedName>
    <definedName name="_dfill" hidden="1">#REF!</definedName>
    <definedName name="_dfkffja" hidden="1">#REF!</definedName>
    <definedName name="_dfklsfjw" hidden="1">#REF!</definedName>
    <definedName name="_dfksljfsew" hidden="1">#REF!</definedName>
    <definedName name="_dflfoieoi" hidden="1">#REF!</definedName>
    <definedName name="_dfmill" hidden="1">#REF!</definedName>
    <definedName name="_dfpqp" hidden="1">#REF!</definedName>
    <definedName name="_dfpqpas" hidden="1">#REF!</definedName>
    <definedName name="_dfuidfo" hidden="1">#REF!</definedName>
    <definedName name="_dfyyyieiel" hidden="1">#REF!</definedName>
    <definedName name="_dgeteiil" hidden="1">#REF!</definedName>
    <definedName name="_dhihil" hidden="1">#REF!</definedName>
    <definedName name="_diael2" hidden="1">#REF!</definedName>
    <definedName name="_dicicliwliw" hidden="1">#REF!</definedName>
    <definedName name="_didil" hidden="1">#REF!</definedName>
    <definedName name="_didl" hidden="1">#REF!</definedName>
    <definedName name="_didlifdi" hidden="1">#REF!</definedName>
    <definedName name="_dieireo" hidden="1">#REF!</definedName>
    <definedName name="_diewoiewl" hidden="1">#REF!</definedName>
    <definedName name="_difdlf" hidden="1">#REF!</definedName>
    <definedName name="_difefiel" hidden="1">#REF!</definedName>
    <definedName name="_difeifoie" hidden="1">#REF!</definedName>
    <definedName name="_difeowfla" hidden="1">#REF!</definedName>
    <definedName name="_difieifl" hidden="1">#REF!</definedName>
    <definedName name="_difiill" hidden="1">#REF!</definedName>
    <definedName name="_difisel" hidden="1">#REF!</definedName>
    <definedName name="_difiwi" hidden="1">#REF!</definedName>
    <definedName name="_difjdii" hidden="1">#REF!</definedName>
    <definedName name="_difoiwo43" hidden="1">#REF!</definedName>
    <definedName name="_difowo2" hidden="1">#REF!</definedName>
    <definedName name="_difpwpe" hidden="1">#REF!</definedName>
    <definedName name="_diieidid" hidden="1">#REF!</definedName>
    <definedName name="_diiooo" hidden="1">#REF!</definedName>
    <definedName name="_dill" hidden="1">#REF!</definedName>
    <definedName name="_dill2" hidden="1">#REF!</definedName>
    <definedName name="_disilefil" hidden="1">#REF!</definedName>
    <definedName name="_Dist_Bin" localSheetId="4" hidden="1">#REF!</definedName>
    <definedName name="_Dist_Bin" hidden="1">#REF!</definedName>
    <definedName name="_Dist_Values" localSheetId="4" hidden="1">#REF!</definedName>
    <definedName name="_Dist_Values" hidden="1">#REF!</definedName>
    <definedName name="_diww3" hidden="1">#REF!</definedName>
    <definedName name="_dizilew" hidden="1">#REF!</definedName>
    <definedName name="_djfddslf" hidden="1">#REF!</definedName>
    <definedName name="_dkdidiio" hidden="1">#REF!</definedName>
    <definedName name="_dkdiri" hidden="1">#REF!</definedName>
    <definedName name="_dkdkd" hidden="1">#REF!</definedName>
    <definedName name="_dkf" hidden="1">#REF!</definedName>
    <definedName name="_dkfdi" hidden="1">#REF!</definedName>
    <definedName name="_dkfdkjfe" hidden="1">#REF!</definedName>
    <definedName name="_dkfeoi" hidden="1">#REF!</definedName>
    <definedName name="_dkfiefll2" hidden="1">#REF!</definedName>
    <definedName name="_dkfiewo" hidden="1">#REF!</definedName>
    <definedName name="_dkfjfwm" hidden="1">#REF!</definedName>
    <definedName name="_dkfjwio" hidden="1">#REF!</definedName>
    <definedName name="_dkfkd" hidden="1">#REF!</definedName>
    <definedName name="_dkfkoiw" hidden="1">#REF!</definedName>
    <definedName name="_dkfks" hidden="1">#REF!</definedName>
    <definedName name="_dkflkkl" hidden="1">#REF!</definedName>
    <definedName name="_dkflsilel" hidden="1">#REF!</definedName>
    <definedName name="_dkfol" hidden="1">#REF!</definedName>
    <definedName name="_dklao" hidden="1">#REF!</definedName>
    <definedName name="_dkldfiip" hidden="1">#REF!</definedName>
    <definedName name="_dkldlfeoi" hidden="1">#REF!</definedName>
    <definedName name="_dklfelkfl" hidden="1">#REF!</definedName>
    <definedName name="_dklsajfqp" hidden="1">#REF!</definedName>
    <definedName name="_dksislseoi" hidden="1">#REF!</definedName>
    <definedName name="_dkskfkd" hidden="1">#REF!</definedName>
    <definedName name="_dksmil" hidden="1">#REF!</definedName>
    <definedName name="_dkzpekf" hidden="1">#REF!</definedName>
    <definedName name="_dlfwo" hidden="1">#REF!</definedName>
    <definedName name="_DN2">#REF!</definedName>
    <definedName name="_dncidcl" hidden="1">#REF!</definedName>
    <definedName name="_dofiei" hidden="1">#REF!</definedName>
    <definedName name="_dofjeio" hidden="1">#REF!</definedName>
    <definedName name="_DOG1">#REF!</definedName>
    <definedName name="_DOG2">#REF!</definedName>
    <definedName name="_DOG22">#REF!</definedName>
    <definedName name="_DOG3">#REF!</definedName>
    <definedName name="_DOG33">#REF!</definedName>
    <definedName name="_DOG4">#REF!</definedName>
    <definedName name="_dopqmwe" hidden="1">#REF!</definedName>
    <definedName name="_dososw" hidden="1">#REF!</definedName>
    <definedName name="_dpds" hidden="1">#REF!</definedName>
    <definedName name="_dpge" hidden="1">#REF!</definedName>
    <definedName name="_dpill" hidden="1">#REF!</definedName>
    <definedName name="_dppei" hidden="1">#REF!</definedName>
    <definedName name="_dpspdsph" hidden="1">#REF!</definedName>
    <definedName name="_dreirill" hidden="1">#REF!</definedName>
    <definedName name="_dsdoifo" hidden="1">#REF!</definedName>
    <definedName name="_dsfill" hidden="1">#REF!</definedName>
    <definedName name="_dsfioq" hidden="1">#REF!</definedName>
    <definedName name="_dsoixiz" hidden="1">#REF!</definedName>
    <definedName name="_dspdp" hidden="1">#REF!</definedName>
    <definedName name="_dy8ielfey" hidden="1">#REF!</definedName>
    <definedName name="_E100000">#REF!</definedName>
    <definedName name="_edail" hidden="1">#REF!</definedName>
    <definedName name="_eddfill" hidden="1">#REF!</definedName>
    <definedName name="_eddil" hidden="1">#REF!</definedName>
    <definedName name="_edfil" hidden="1">#REF!</definedName>
    <definedName name="_edfil2" hidden="1">#REF!</definedName>
    <definedName name="_edield" hidden="1">#REF!</definedName>
    <definedName name="_edkfoidoi" hidden="1">#REF!</definedName>
    <definedName name="_EE1" localSheetId="0">{#N/A,#N/A,FALSE,"단가표지"}</definedName>
    <definedName name="_EE1" localSheetId="4">{#N/A,#N/A,FALSE,"단가표지"}</definedName>
    <definedName name="_EE1">{#N/A,#N/A,FALSE,"단가표지"}</definedName>
    <definedName name="_EE1_1" localSheetId="0">{#N/A,#N/A,FALSE,"단가표지"}</definedName>
    <definedName name="_EE1_1" localSheetId="4">{#N/A,#N/A,FALSE,"단가표지"}</definedName>
    <definedName name="_EE1_1">{#N/A,#N/A,FALSE,"단가표지"}</definedName>
    <definedName name="_EE1_2" localSheetId="0">{#N/A,#N/A,FALSE,"단가표지"}</definedName>
    <definedName name="_EE1_2" localSheetId="4">{#N/A,#N/A,FALSE,"단가표지"}</definedName>
    <definedName name="_EE1_2">{#N/A,#N/A,FALSE,"단가표지"}</definedName>
    <definedName name="_EE1_3" localSheetId="0">{#N/A,#N/A,FALSE,"단가표지"}</definedName>
    <definedName name="_EE1_3" localSheetId="4">{#N/A,#N/A,FALSE,"단가표지"}</definedName>
    <definedName name="_EE1_3">{#N/A,#N/A,FALSE,"단가표지"}</definedName>
    <definedName name="_EE1_4" localSheetId="0">{#N/A,#N/A,FALSE,"단가표지"}</definedName>
    <definedName name="_EE1_4" localSheetId="4">{#N/A,#N/A,FALSE,"단가표지"}</definedName>
    <definedName name="_EE1_4">{#N/A,#N/A,FALSE,"단가표지"}</definedName>
    <definedName name="_EE1_5" localSheetId="0">{#N/A,#N/A,FALSE,"단가표지"}</definedName>
    <definedName name="_EE1_5" localSheetId="4">{#N/A,#N/A,FALSE,"단가표지"}</definedName>
    <definedName name="_EE1_5">{#N/A,#N/A,FALSE,"단가표지"}</definedName>
    <definedName name="_eeffil3" localSheetId="0" hidden="1">#REF!</definedName>
    <definedName name="_eeffil3" hidden="1">#REF!</definedName>
    <definedName name="_eeill" localSheetId="0" hidden="1">#REF!</definedName>
    <definedName name="_eeill" hidden="1">#REF!</definedName>
    <definedName name="_efdcil" localSheetId="0" hidden="1">#REF!</definedName>
    <definedName name="_efdcil" hidden="1">#REF!</definedName>
    <definedName name="_efefea" hidden="1">#REF!</definedName>
    <definedName name="_efefeapq" hidden="1">#REF!</definedName>
    <definedName name="_efefeif" hidden="1">#REF!</definedName>
    <definedName name="_efefk" hidden="1">#REF!</definedName>
    <definedName name="_effw" hidden="1">#REF!</definedName>
    <definedName name="_efil" hidden="1">#REF!</definedName>
    <definedName name="_efil2" hidden="1">#REF!</definedName>
    <definedName name="_efila" hidden="1">#REF!</definedName>
    <definedName name="_efile" hidden="1">#REF!</definedName>
    <definedName name="_eflila" hidden="1">#REF!</definedName>
    <definedName name="_efoiejfeoi" hidden="1">#REF!</definedName>
    <definedName name="_efril" hidden="1">#REF!</definedName>
    <definedName name="_efrilla" hidden="1">#REF!</definedName>
    <definedName name="_eiafl" hidden="1">#REF!</definedName>
    <definedName name="_eiffel" hidden="1">#REF!</definedName>
    <definedName name="_eifiefoi" hidden="1">#REF!</definedName>
    <definedName name="_eififi09" hidden="1">#REF!</definedName>
    <definedName name="_eiflweil" hidden="1">#REF!</definedName>
    <definedName name="_eifoewf" hidden="1">#REF!</definedName>
    <definedName name="_eifugil" hidden="1">#REF!</definedName>
    <definedName name="_eiifeo" hidden="1">#REF!</definedName>
    <definedName name="_eiil" hidden="1">#REF!</definedName>
    <definedName name="_eiill" hidden="1">#REF!</definedName>
    <definedName name="_eill" hidden="1">#REF!</definedName>
    <definedName name="_eilwwl" hidden="1">#REF!</definedName>
    <definedName name="_eiofoiewoi" hidden="1">#REF!</definedName>
    <definedName name="_eiofoifoi" hidden="1">#REF!</definedName>
    <definedName name="_eiol" hidden="1">#REF!</definedName>
    <definedName name="_eiolli" hidden="1">#REF!</definedName>
    <definedName name="_eiowfp" hidden="1">#REF!</definedName>
    <definedName name="_eireoi" hidden="1">#REF!</definedName>
    <definedName name="_eiroifo" hidden="1">#REF!</definedName>
    <definedName name="_eiwioqug" hidden="1">#REF!</definedName>
    <definedName name="_eiwofil" hidden="1">#REF!</definedName>
    <definedName name="_eiwofka" hidden="1">#REF!</definedName>
    <definedName name="_eiwoflsd" hidden="1">#REF!</definedName>
    <definedName name="_eiwowe32" hidden="1">#REF!</definedName>
    <definedName name="_eizo" hidden="1">#REF!</definedName>
    <definedName name="_ekdo" hidden="1">#REF!</definedName>
    <definedName name="_ekfjefoie" hidden="1">#REF!</definedName>
    <definedName name="_ekiwewoiweo" hidden="1">#REF!</definedName>
    <definedName name="_ekofok" hidden="1">#REF!</definedName>
    <definedName name="_ekqge" hidden="1">#REF!</definedName>
    <definedName name="_ekrieoi" hidden="1">#REF!</definedName>
    <definedName name="_eoeoewow" hidden="1">#REF!</definedName>
    <definedName name="_eofoweo" hidden="1">#REF!</definedName>
    <definedName name="_eofzdk" hidden="1">#REF!</definedName>
    <definedName name="_eoifweoifeo" hidden="1">#REF!</definedName>
    <definedName name="_eoiw9" hidden="1">#REF!</definedName>
    <definedName name="_epepek" hidden="1">#REF!</definedName>
    <definedName name="_eppeox" hidden="1">#REF!</definedName>
    <definedName name="_epqsk" hidden="1">#REF!</definedName>
    <definedName name="_epqzazkd" hidden="1">#REF!</definedName>
    <definedName name="_eqed" hidden="1">#REF!</definedName>
    <definedName name="_er1">[8]CC!#REF!</definedName>
    <definedName name="_erfeil" hidden="1">#REF!</definedName>
    <definedName name="_erffe" hidden="1">#REF!</definedName>
    <definedName name="_eridl" hidden="1">#REF!</definedName>
    <definedName name="_erie" hidden="1">#REF!</definedName>
    <definedName name="_eriflffl" hidden="1">#REF!</definedName>
    <definedName name="_erilff" hidden="1">#REF!</definedName>
    <definedName name="_erill" hidden="1">#REF!</definedName>
    <definedName name="_erilseil" hidden="1">#REF!</definedName>
    <definedName name="_eriwl" hidden="1">#REF!</definedName>
    <definedName name="_ernill" hidden="1">#REF!</definedName>
    <definedName name="_errza" hidden="1">#REF!</definedName>
    <definedName name="_ervil" hidden="1">#REF!</definedName>
    <definedName name="_erwaaz" hidden="1">#REF!</definedName>
    <definedName name="_etkill" hidden="1">#REF!</definedName>
    <definedName name="_eudifil" hidden="1">#REF!</definedName>
    <definedName name="_eweilld" hidden="1">#REF!</definedName>
    <definedName name="_eweirfl" hidden="1">#REF!</definedName>
    <definedName name="_ewivio" hidden="1">#REF!</definedName>
    <definedName name="_eww09r0" hidden="1">#REF!</definedName>
    <definedName name="_faeil" hidden="1">#REF!</definedName>
    <definedName name="_faeill" hidden="1">#REF!</definedName>
    <definedName name="_faeqil" hidden="1">#REF!</definedName>
    <definedName name="_faiel" hidden="1">#REF!</definedName>
    <definedName name="_faielfiefli" hidden="1">#REF!</definedName>
    <definedName name="_fail" hidden="1">#REF!</definedName>
    <definedName name="_fail2" hidden="1">#REF!</definedName>
    <definedName name="_failed" hidden="1">#REF!</definedName>
    <definedName name="_failee3" hidden="1">#REF!</definedName>
    <definedName name="_faill" hidden="1">#REF!</definedName>
    <definedName name="_fall" hidden="1">#REF!</definedName>
    <definedName name="_fbill" hidden="1">#REF!</definedName>
    <definedName name="_fce1">#REF!</definedName>
    <definedName name="_fce2">#REF!</definedName>
    <definedName name="_fce3">#REF!</definedName>
    <definedName name="_fce4">#REF!</definedName>
    <definedName name="_fce5">#REF!</definedName>
    <definedName name="_fce6">#REF!</definedName>
    <definedName name="_fce7">#REF!</definedName>
    <definedName name="_fce8">#REF!</definedName>
    <definedName name="_fcill" hidden="1">#REF!</definedName>
    <definedName name="_fdafail" hidden="1">#REF!</definedName>
    <definedName name="_fdffe" hidden="1">#REF!</definedName>
    <definedName name="_fdfil" hidden="1">#REF!</definedName>
    <definedName name="_fdgil" hidden="1">#REF!</definedName>
    <definedName name="_fdiaielfl" hidden="1">#REF!</definedName>
    <definedName name="_fdidfivli" hidden="1">#REF!</definedName>
    <definedName name="_fdifdll" hidden="1">#REF!</definedName>
    <definedName name="_fdill" hidden="1">#REF!</definedName>
    <definedName name="_fdk" hidden="1">#REF!</definedName>
    <definedName name="_fe03l" hidden="1">#REF!</definedName>
    <definedName name="_feaail" hidden="1">#REF!</definedName>
    <definedName name="_feaill" hidden="1">#REF!</definedName>
    <definedName name="_fedeil" hidden="1">#REF!</definedName>
    <definedName name="_fediil" hidden="1">#REF!</definedName>
    <definedName name="_fee93l" hidden="1">#REF!</definedName>
    <definedName name="_feekfkl" hidden="1">#REF!</definedName>
    <definedName name="_feeri" hidden="1">#REF!</definedName>
    <definedName name="_feerirl" hidden="1">#REF!</definedName>
    <definedName name="_fefdwil" hidden="1">#REF!</definedName>
    <definedName name="_fefe" hidden="1">#REF!</definedName>
    <definedName name="_fefeill" hidden="1">#REF!</definedName>
    <definedName name="_fefek" hidden="1">#REF!</definedName>
    <definedName name="_fefiiss" hidden="1">#REF!</definedName>
    <definedName name="_fefil2" hidden="1">#REF!</definedName>
    <definedName name="_fefiwll" hidden="1">#REF!</definedName>
    <definedName name="_fefiwo2" hidden="1">#REF!</definedName>
    <definedName name="_fefkdgil" hidden="1">#REF!</definedName>
    <definedName name="_fei2" hidden="1">#REF!</definedName>
    <definedName name="_fei2sl" hidden="1">#REF!</definedName>
    <definedName name="_feifez" hidden="1">#REF!</definedName>
    <definedName name="_feifl" hidden="1">#REF!</definedName>
    <definedName name="_feifle2" hidden="1">#REF!</definedName>
    <definedName name="_feiiidf" hidden="1">#REF!</definedName>
    <definedName name="_feiiql" hidden="1">#REF!</definedName>
    <definedName name="_feiiweil" hidden="1">#REF!</definedName>
    <definedName name="_feil" hidden="1">#REF!</definedName>
    <definedName name="_feil2" hidden="1">#REF!</definedName>
    <definedName name="_feil3" hidden="1">#REF!</definedName>
    <definedName name="_feil33" hidden="1">#REF!</definedName>
    <definedName name="_feild" hidden="1">#REF!</definedName>
    <definedName name="_feildz" hidden="1">#REF!</definedName>
    <definedName name="_feilf" hidden="1">#REF!</definedName>
    <definedName name="_feilff" hidden="1">#REF!</definedName>
    <definedName name="_feilfz" hidden="1">#REF!</definedName>
    <definedName name="_feilli2" hidden="1">#REF!</definedName>
    <definedName name="_feillw" hidden="1">#REF!</definedName>
    <definedName name="_feilsaz" hidden="1">#REF!</definedName>
    <definedName name="_feilsd" hidden="1">#REF!</definedName>
    <definedName name="_feilss2" hidden="1">#REF!</definedName>
    <definedName name="_feilsse" hidden="1">#REF!</definedName>
    <definedName name="_feilza" hidden="1">#REF!</definedName>
    <definedName name="_felle" hidden="1">#REF!</definedName>
    <definedName name="_feoifif" hidden="1">#REF!</definedName>
    <definedName name="_feoiio2z" hidden="1">#REF!</definedName>
    <definedName name="_feoijfoij" hidden="1">#REF!</definedName>
    <definedName name="_feopw" hidden="1">#REF!</definedName>
    <definedName name="_feoq2" hidden="1">#REF!</definedName>
    <definedName name="_feoqi2z" hidden="1">#REF!</definedName>
    <definedName name="_fereils" hidden="1">#REF!</definedName>
    <definedName name="_ferereril" hidden="1">#REF!</definedName>
    <definedName name="_fesdil" hidden="1">#REF!</definedName>
    <definedName name="_feseils" hidden="1">#REF!</definedName>
    <definedName name="_fesil" hidden="1">#REF!</definedName>
    <definedName name="_ffddl" hidden="1">#REF!</definedName>
    <definedName name="_ffddlz" hidden="1">#REF!</definedName>
    <definedName name="_ffeeiil2" hidden="1">#REF!</definedName>
    <definedName name="_ffefil3" hidden="1">#REF!</definedName>
    <definedName name="_ffeiile" hidden="1">#REF!</definedName>
    <definedName name="_ffeil" hidden="1">#REF!</definedName>
    <definedName name="_ffeil2" hidden="1">#REF!</definedName>
    <definedName name="_ffeilol" hidden="1">#REF!</definedName>
    <definedName name="_ffeilssl" hidden="1">#REF!</definedName>
    <definedName name="_ffeilz" hidden="1">#REF!</definedName>
    <definedName name="_ffeipe" hidden="1">#REF!</definedName>
    <definedName name="_ffiill" hidden="1">#REF!</definedName>
    <definedName name="_ffiilz" hidden="1">#REF!</definedName>
    <definedName name="_ffilez" hidden="1">#REF!</definedName>
    <definedName name="_ffill" hidden="1">#REF!</definedName>
    <definedName name="_ffkefe" hidden="1">#REF!</definedName>
    <definedName name="_fgegeil" hidden="1">#REF!</definedName>
    <definedName name="_ficil2" hidden="1">#REF!</definedName>
    <definedName name="_ficil2z" hidden="1">#REF!</definedName>
    <definedName name="_fidoifdoi" hidden="1">#REF!</definedName>
    <definedName name="_fieeli" hidden="1">#REF!</definedName>
    <definedName name="_fiefie" hidden="1">#REF!</definedName>
    <definedName name="_fiefiel" hidden="1">#REF!</definedName>
    <definedName name="_fiefieli3" hidden="1">#REF!</definedName>
    <definedName name="_fiefieofo3" hidden="1">#REF!</definedName>
    <definedName name="_fiefiol" hidden="1">#REF!</definedName>
    <definedName name="_fiefl3" hidden="1">#REF!</definedName>
    <definedName name="_fieflefi" hidden="1">#REF!</definedName>
    <definedName name="_fieflilsz" hidden="1">#REF!</definedName>
    <definedName name="_fieflwsz" hidden="1">#REF!</definedName>
    <definedName name="_fiefoeieil" hidden="1">#REF!</definedName>
    <definedName name="_fiefoieoi" hidden="1">#REF!</definedName>
    <definedName name="_fiei" hidden="1">#REF!</definedName>
    <definedName name="_fieige" hidden="1">#REF!</definedName>
    <definedName name="_fieiogjmml" hidden="1">#REF!</definedName>
    <definedName name="_fiel" hidden="1">#REF!</definedName>
    <definedName name="_fielef2" hidden="1">#REF!</definedName>
    <definedName name="_fielfci" hidden="1">#REF!</definedName>
    <definedName name="_fielfld" hidden="1">#REF!</definedName>
    <definedName name="_fielifli" hidden="1">#REF!</definedName>
    <definedName name="_fielifwle2" hidden="1">#REF!</definedName>
    <definedName name="_fiell" hidden="1">#REF!</definedName>
    <definedName name="_fiellz" hidden="1">#REF!</definedName>
    <definedName name="_fieoss" hidden="1">#REF!</definedName>
    <definedName name="_fieoz" hidden="1">#REF!</definedName>
    <definedName name="_fiieiove" hidden="1">#REF!</definedName>
    <definedName name="_fiioeo3" hidden="1">#REF!</definedName>
    <definedName name="_Fil" hidden="1">#REF!</definedName>
    <definedName name="_fil2" hidden="1">#REF!</definedName>
    <definedName name="_fil3" hidden="1">#REF!</definedName>
    <definedName name="_file2" hidden="1">#REF!</definedName>
    <definedName name="_filell2" hidden="1">#REF!</definedName>
    <definedName name="_filezz" hidden="1">#REF!</definedName>
    <definedName name="_Fill" localSheetId="2" hidden="1">#REF!</definedName>
    <definedName name="_Fill" localSheetId="4" hidden="1">#REF!</definedName>
    <definedName name="_Fill" hidden="1">#REF!</definedName>
    <definedName name="_fill1" hidden="1">#REF!</definedName>
    <definedName name="_fill2" hidden="1">#REF!</definedName>
    <definedName name="_Fill23" hidden="1">#REF!</definedName>
    <definedName name="_fill3" hidden="1">#REF!</definedName>
    <definedName name="_fille" hidden="1">#REF!</definedName>
    <definedName name="_fills" hidden="1">#REF!</definedName>
    <definedName name="_filoodez" hidden="1">#REF!</definedName>
    <definedName name="_xlnm._FilterDatabase" localSheetId="0" hidden="1">#REF!</definedName>
    <definedName name="_xlnm._FilterDatabase" localSheetId="4" hidden="1">#REF!</definedName>
    <definedName name="_xlnm._FilterDatabase" hidden="1">#REF!</definedName>
    <definedName name="_fiooe" localSheetId="0" hidden="1">#REF!</definedName>
    <definedName name="_fiooe" hidden="1">#REF!</definedName>
    <definedName name="_fiqoek" hidden="1">#REF!</definedName>
    <definedName name="_fiqpziem" hidden="1">#REF!</definedName>
    <definedName name="_fjnfqip" hidden="1">#REF!</definedName>
    <definedName name="_fjowo" hidden="1">#REF!</definedName>
    <definedName name="_fkdfie3" hidden="1">#REF!</definedName>
    <definedName name="_fkefie" hidden="1">#REF!</definedName>
    <definedName name="_fkefilel" hidden="1">#REF!</definedName>
    <definedName name="_fkeifeil" hidden="1">#REF!</definedName>
    <definedName name="_fkekfe" hidden="1">#REF!</definedName>
    <definedName name="_fkldfifewo" hidden="1">#REF!</definedName>
    <definedName name="_fkvviil" hidden="1">#REF!</definedName>
    <definedName name="_fldflei" hidden="1">#REF!</definedName>
    <definedName name="_flelflei" hidden="1">#REF!</definedName>
    <definedName name="_flfilf" hidden="1">#REF!</definedName>
    <definedName name="_fll2" hidden="1">#REF!</definedName>
    <definedName name="_flle2i" hidden="1">#REF!</definedName>
    <definedName name="_floooccz" hidden="1">#REF!</definedName>
    <definedName name="_fmikill" hidden="1">#REF!</definedName>
    <definedName name="_fneflkef" hidden="1">#REF!</definedName>
    <definedName name="_foewoifoi" hidden="1">#REF!</definedName>
    <definedName name="_foieoeil" hidden="1">#REF!</definedName>
    <definedName name="_fpeepdck" hidden="1">#REF!</definedName>
    <definedName name="_fpefpeif" hidden="1">#REF!</definedName>
    <definedName name="_fpfpil" hidden="1">#REF!</definedName>
    <definedName name="_fpief" hidden="1">#REF!</definedName>
    <definedName name="_fqeoedl" hidden="1">#REF!</definedName>
    <definedName name="_fqiel22" hidden="1">#REF!</definedName>
    <definedName name="_freri" hidden="1">#REF!</definedName>
    <definedName name="_fsreit" hidden="1">#REF!</definedName>
    <definedName name="_ftilg" hidden="1">#REF!</definedName>
    <definedName name="_fv990" hidden="1">#REF!</definedName>
    <definedName name="_fw90rw0e" hidden="1">#REF!</definedName>
    <definedName name="_fweisz" hidden="1">#REF!</definedName>
    <definedName name="_fwleil" hidden="1">#REF!</definedName>
    <definedName name="_fwlle2" hidden="1">#REF!</definedName>
    <definedName name="_fwoefoif" hidden="1">#REF!</definedName>
    <definedName name="_fzieoif" hidden="1">#REF!</definedName>
    <definedName name="_g2llil" hidden="1">#REF!</definedName>
    <definedName name="_G410436">#REF!</definedName>
    <definedName name="_G640768">#REF!</definedName>
    <definedName name="_gaile" hidden="1">#REF!</definedName>
    <definedName name="_geiaadl" hidden="1">#REF!</definedName>
    <definedName name="_geiggii" hidden="1">#REF!</definedName>
    <definedName name="_geiila" hidden="1">#REF!</definedName>
    <definedName name="_geild" hidden="1">#REF!</definedName>
    <definedName name="_geildz" hidden="1">#REF!</definedName>
    <definedName name="_geili" hidden="1">#REF!</definedName>
    <definedName name="_geill" hidden="1">#REF!</definedName>
    <definedName name="_geillz" hidden="1">#REF!</definedName>
    <definedName name="_geillz2" hidden="1">#REF!</definedName>
    <definedName name="_geilzed" hidden="1">#REF!</definedName>
    <definedName name="_gerril" hidden="1">#REF!</definedName>
    <definedName name="_gfhoioi" hidden="1">#REF!</definedName>
    <definedName name="_ggaile" hidden="1">#REF!</definedName>
    <definedName name="_GHH1">#REF!</definedName>
    <definedName name="_GHH2">#REF!</definedName>
    <definedName name="_ghihil" hidden="1">#REF!</definedName>
    <definedName name="_gielzld" hidden="1">#REF!</definedName>
    <definedName name="_gierlaz" hidden="1">#REF!</definedName>
    <definedName name="_giigie" hidden="1">#REF!</definedName>
    <definedName name="_giillez" hidden="1">#REF!</definedName>
    <definedName name="_gill" hidden="1">#REF!</definedName>
    <definedName name="_gkjqi" hidden="1">#REF!</definedName>
    <definedName name="_gnandifi" hidden="1">#REF!</definedName>
    <definedName name="_gqill" hidden="1">#REF!</definedName>
    <definedName name="_H">#REF!</definedName>
    <definedName name="_H1">#REF!</definedName>
    <definedName name="_H3">#REF!</definedName>
    <definedName name="_H4">#REF!</definedName>
    <definedName name="_H71223">#REF!</definedName>
    <definedName name="_hhill" hidden="1">#REF!</definedName>
    <definedName name="_hierl" hidden="1">#REF!</definedName>
    <definedName name="_hill" hidden="1">#REF!</definedName>
    <definedName name="_hollister" hidden="1">#REF!</definedName>
    <definedName name="_HUN">#REF!</definedName>
    <definedName name="_iceberg" hidden="1">#REF!</definedName>
    <definedName name="_iiieepp" hidden="1">#REF!</definedName>
    <definedName name="_iiildni" hidden="1">#REF!</definedName>
    <definedName name="_iiilel" hidden="1">#REF!</definedName>
    <definedName name="_iill" hidden="1">#REF!</definedName>
    <definedName name="_ikiidl" hidden="1">#REF!</definedName>
    <definedName name="_IL1">#REF!</definedName>
    <definedName name="_ilikilk" hidden="1">#REF!</definedName>
    <definedName name="_ils2">[9]미익SUB!#REF!</definedName>
    <definedName name="_iofwwoi" hidden="1">#REF!</definedName>
    <definedName name="_ioioioo" hidden="1">#REF!</definedName>
    <definedName name="_ioiwey" hidden="1">#REF!</definedName>
    <definedName name="_ippipq" hidden="1">#REF!</definedName>
    <definedName name="_ixxidil" hidden="1">#REF!</definedName>
    <definedName name="_JEA1">#REF!</definedName>
    <definedName name="_JEA2">#REF!</definedName>
    <definedName name="_jill" hidden="1">#REF!</definedName>
    <definedName name="_JJ1">#REF!</definedName>
    <definedName name="_JJ10">#REF!</definedName>
    <definedName name="_JJ100">#REF!</definedName>
    <definedName name="_JJ101">#REF!</definedName>
    <definedName name="_JJ102">#REF!</definedName>
    <definedName name="_JJ103">#REF!</definedName>
    <definedName name="_JJ104">#REF!</definedName>
    <definedName name="_JJ105">#REF!</definedName>
    <definedName name="_JJ106">#REF!</definedName>
    <definedName name="_JJ107">#REF!</definedName>
    <definedName name="_JJ108">#REF!</definedName>
    <definedName name="_JJ109">#REF!</definedName>
    <definedName name="_JJ11">#REF!</definedName>
    <definedName name="_JJ110">#REF!</definedName>
    <definedName name="_JJ111">#REF!</definedName>
    <definedName name="_JJ112">#REF!</definedName>
    <definedName name="_JJ113">#REF!</definedName>
    <definedName name="_JJ114">#REF!</definedName>
    <definedName name="_JJ115">#REF!</definedName>
    <definedName name="_JJ116">#REF!</definedName>
    <definedName name="_JJ117">#REF!</definedName>
    <definedName name="_JJ118">#REF!</definedName>
    <definedName name="_JJ119">#REF!</definedName>
    <definedName name="_JJ12">#REF!</definedName>
    <definedName name="_JJ120">#REF!</definedName>
    <definedName name="_JJ121">#REF!</definedName>
    <definedName name="_JJ122">#REF!</definedName>
    <definedName name="_JJ123">#REF!</definedName>
    <definedName name="_JJ124">#REF!</definedName>
    <definedName name="_JJ125">#REF!</definedName>
    <definedName name="_JJ126">#REF!</definedName>
    <definedName name="_JJ127">#REF!</definedName>
    <definedName name="_JJ128">#REF!</definedName>
    <definedName name="_JJ129">#REF!</definedName>
    <definedName name="_JJ13">#REF!</definedName>
    <definedName name="_JJ130">#REF!</definedName>
    <definedName name="_JJ131">#REF!</definedName>
    <definedName name="_JJ132">#REF!</definedName>
    <definedName name="_JJ133">#REF!</definedName>
    <definedName name="_JJ134">#REF!</definedName>
    <definedName name="_JJ135">#REF!</definedName>
    <definedName name="_JJ136">#REF!</definedName>
    <definedName name="_JJ137">#REF!</definedName>
    <definedName name="_JJ138">#REF!</definedName>
    <definedName name="_JJ139">#REF!</definedName>
    <definedName name="_JJ14">#REF!</definedName>
    <definedName name="_JJ140">#REF!</definedName>
    <definedName name="_JJ141">#REF!</definedName>
    <definedName name="_JJ142">#REF!</definedName>
    <definedName name="_JJ143">#REF!</definedName>
    <definedName name="_JJ144">#REF!</definedName>
    <definedName name="_JJ145">#REF!</definedName>
    <definedName name="_JJ146">#REF!</definedName>
    <definedName name="_JJ147">#REF!</definedName>
    <definedName name="_JJ148">#REF!</definedName>
    <definedName name="_JJ149">#REF!</definedName>
    <definedName name="_JJ15">#REF!</definedName>
    <definedName name="_JJ150">#REF!</definedName>
    <definedName name="_JJ151">#REF!</definedName>
    <definedName name="_JJ152">#REF!</definedName>
    <definedName name="_JJ153">#REF!</definedName>
    <definedName name="_JJ154">#REF!</definedName>
    <definedName name="_JJ156">#REF!</definedName>
    <definedName name="_JJ157">#REF!</definedName>
    <definedName name="_JJ158">#REF!</definedName>
    <definedName name="_JJ159">#REF!</definedName>
    <definedName name="_JJ16">#REF!</definedName>
    <definedName name="_JJ160">#REF!</definedName>
    <definedName name="_JJ161">#REF!</definedName>
    <definedName name="_JJ162">#REF!</definedName>
    <definedName name="_JJ163">#REF!</definedName>
    <definedName name="_JJ164">#REF!</definedName>
    <definedName name="_JJ165">#REF!</definedName>
    <definedName name="_JJ166">#REF!</definedName>
    <definedName name="_JJ167">#REF!</definedName>
    <definedName name="_JJ168">#REF!</definedName>
    <definedName name="_JJ169">#REF!</definedName>
    <definedName name="_JJ17">#REF!</definedName>
    <definedName name="_JJ170">#REF!</definedName>
    <definedName name="_JJ171">#REF!</definedName>
    <definedName name="_JJ172">#REF!</definedName>
    <definedName name="_JJ173">#REF!</definedName>
    <definedName name="_JJ174">#REF!</definedName>
    <definedName name="_JJ175">#REF!</definedName>
    <definedName name="_JJ176">#REF!</definedName>
    <definedName name="_JJ177">#REF!</definedName>
    <definedName name="_JJ178">#REF!</definedName>
    <definedName name="_JJ179">#REF!</definedName>
    <definedName name="_JJ18">#REF!</definedName>
    <definedName name="_JJ180">#REF!</definedName>
    <definedName name="_JJ181">#REF!</definedName>
    <definedName name="_JJ182">#REF!</definedName>
    <definedName name="_JJ183">#REF!</definedName>
    <definedName name="_JJ184">#REF!</definedName>
    <definedName name="_JJ185">#REF!</definedName>
    <definedName name="_JJ186">#REF!</definedName>
    <definedName name="_JJ187">#REF!</definedName>
    <definedName name="_JJ188">#REF!</definedName>
    <definedName name="_JJ189">#REF!</definedName>
    <definedName name="_JJ19">#REF!</definedName>
    <definedName name="_JJ190">#REF!</definedName>
    <definedName name="_JJ191">#REF!</definedName>
    <definedName name="_JJ192">#REF!</definedName>
    <definedName name="_JJ193">#REF!</definedName>
    <definedName name="_JJ194">#REF!</definedName>
    <definedName name="_JJ195">#REF!</definedName>
    <definedName name="_JJ196">#REF!</definedName>
    <definedName name="_JJ197">#REF!</definedName>
    <definedName name="_JJ198">#REF!</definedName>
    <definedName name="_JJ199">#REF!</definedName>
    <definedName name="_JJ2">#REF!</definedName>
    <definedName name="_JJ20">#REF!</definedName>
    <definedName name="_JJ200">#REF!</definedName>
    <definedName name="_JJ201">#REF!</definedName>
    <definedName name="_JJ202">#REF!</definedName>
    <definedName name="_JJ203">#REF!</definedName>
    <definedName name="_JJ204">#REF!</definedName>
    <definedName name="_JJ205">#REF!</definedName>
    <definedName name="_JJ206">#REF!</definedName>
    <definedName name="_JJ207">#REF!</definedName>
    <definedName name="_JJ208">#REF!</definedName>
    <definedName name="_JJ209">#REF!</definedName>
    <definedName name="_JJ21">#REF!</definedName>
    <definedName name="_JJ210">#REF!</definedName>
    <definedName name="_JJ211">#REF!</definedName>
    <definedName name="_JJ212">#REF!</definedName>
    <definedName name="_JJ213">#REF!</definedName>
    <definedName name="_JJ214">#REF!</definedName>
    <definedName name="_JJ215">#REF!</definedName>
    <definedName name="_JJ216">#REF!</definedName>
    <definedName name="_JJ217">#REF!</definedName>
    <definedName name="_JJ218">#REF!</definedName>
    <definedName name="_JJ219">#REF!</definedName>
    <definedName name="_JJ22">#REF!</definedName>
    <definedName name="_JJ220">#REF!</definedName>
    <definedName name="_JJ221">#REF!</definedName>
    <definedName name="_JJ222">#REF!</definedName>
    <definedName name="_JJ223">#REF!</definedName>
    <definedName name="_JJ224">#REF!</definedName>
    <definedName name="_JJ225">#REF!</definedName>
    <definedName name="_JJ226">#REF!</definedName>
    <definedName name="_JJ227">#REF!</definedName>
    <definedName name="_JJ228">#REF!</definedName>
    <definedName name="_JJ229">#REF!</definedName>
    <definedName name="_JJ23">#REF!</definedName>
    <definedName name="_JJ230">#REF!</definedName>
    <definedName name="_JJ231">#REF!</definedName>
    <definedName name="_JJ232">#REF!</definedName>
    <definedName name="_JJ233">#REF!</definedName>
    <definedName name="_JJ234">#REF!</definedName>
    <definedName name="_JJ235">#REF!</definedName>
    <definedName name="_JJ236">#REF!</definedName>
    <definedName name="_JJ237">#REF!</definedName>
    <definedName name="_JJ238">#REF!</definedName>
    <definedName name="_JJ239">#REF!</definedName>
    <definedName name="_JJ24">#REF!</definedName>
    <definedName name="_JJ240">#REF!</definedName>
    <definedName name="_JJ241">#REF!</definedName>
    <definedName name="_JJ242">#REF!</definedName>
    <definedName name="_JJ243">#REF!</definedName>
    <definedName name="_JJ244">#REF!</definedName>
    <definedName name="_JJ245">#REF!</definedName>
    <definedName name="_JJ248">#REF!</definedName>
    <definedName name="_JJ249">#REF!</definedName>
    <definedName name="_JJ25">#REF!</definedName>
    <definedName name="_JJ250">#REF!</definedName>
    <definedName name="_JJ251">#REF!</definedName>
    <definedName name="_JJ252">#REF!</definedName>
    <definedName name="_JJ253">#REF!</definedName>
    <definedName name="_JJ254">#REF!</definedName>
    <definedName name="_JJ255">#REF!</definedName>
    <definedName name="_JJ256">#REF!</definedName>
    <definedName name="_JJ257">#REF!</definedName>
    <definedName name="_JJ258">#REF!</definedName>
    <definedName name="_JJ259">#REF!</definedName>
    <definedName name="_JJ26">#REF!</definedName>
    <definedName name="_JJ260">#REF!</definedName>
    <definedName name="_JJ261">#REF!</definedName>
    <definedName name="_JJ262">#REF!</definedName>
    <definedName name="_JJ263">#REF!</definedName>
    <definedName name="_JJ264">#REF!</definedName>
    <definedName name="_JJ265">#REF!</definedName>
    <definedName name="_JJ266">#REF!</definedName>
    <definedName name="_JJ267">#REF!</definedName>
    <definedName name="_JJ268">#REF!</definedName>
    <definedName name="_JJ269">#REF!</definedName>
    <definedName name="_JJ27">#REF!</definedName>
    <definedName name="_JJ270">#REF!</definedName>
    <definedName name="_JJ271">#REF!</definedName>
    <definedName name="_JJ272">#REF!</definedName>
    <definedName name="_JJ273">#REF!</definedName>
    <definedName name="_JJ274">#REF!</definedName>
    <definedName name="_JJ275">#REF!</definedName>
    <definedName name="_JJ276">#REF!</definedName>
    <definedName name="_JJ277">#REF!</definedName>
    <definedName name="_JJ278">#REF!</definedName>
    <definedName name="_JJ279">#REF!</definedName>
    <definedName name="_JJ28">#REF!</definedName>
    <definedName name="_JJ280">#REF!</definedName>
    <definedName name="_JJ281">#REF!</definedName>
    <definedName name="_JJ282">#REF!</definedName>
    <definedName name="_JJ283">#REF!</definedName>
    <definedName name="_JJ284">#REF!</definedName>
    <definedName name="_JJ285">#REF!</definedName>
    <definedName name="_JJ286">#REF!</definedName>
    <definedName name="_JJ287">#REF!</definedName>
    <definedName name="_JJ288">#REF!</definedName>
    <definedName name="_JJ289">#REF!</definedName>
    <definedName name="_JJ29">#REF!</definedName>
    <definedName name="_JJ290">#REF!</definedName>
    <definedName name="_JJ291">#REF!</definedName>
    <definedName name="_JJ292">#REF!</definedName>
    <definedName name="_JJ293">#REF!</definedName>
    <definedName name="_JJ294">#REF!</definedName>
    <definedName name="_JJ295">#REF!</definedName>
    <definedName name="_JJ296">#REF!</definedName>
    <definedName name="_JJ297">#REF!</definedName>
    <definedName name="_JJ298">#REF!</definedName>
    <definedName name="_JJ299">#REF!</definedName>
    <definedName name="_JJ3">#REF!</definedName>
    <definedName name="_JJ30">#REF!</definedName>
    <definedName name="_JJ300">#REF!</definedName>
    <definedName name="_JJ301">#REF!</definedName>
    <definedName name="_JJ302">#REF!</definedName>
    <definedName name="_JJ303">#REF!</definedName>
    <definedName name="_JJ304">#REF!</definedName>
    <definedName name="_JJ305">#REF!</definedName>
    <definedName name="_JJ306">#REF!</definedName>
    <definedName name="_JJ307">#REF!</definedName>
    <definedName name="_JJ308">#REF!</definedName>
    <definedName name="_JJ31">#REF!</definedName>
    <definedName name="_JJ32">#REF!</definedName>
    <definedName name="_JJ323">#REF!</definedName>
    <definedName name="_JJ324">#REF!</definedName>
    <definedName name="_JJ326">#REF!</definedName>
    <definedName name="_JJ327">#REF!</definedName>
    <definedName name="_JJ328">#REF!</definedName>
    <definedName name="_JJ329">#REF!</definedName>
    <definedName name="_JJ33">#REF!</definedName>
    <definedName name="_JJ330">#REF!</definedName>
    <definedName name="_JJ331">#REF!</definedName>
    <definedName name="_JJ332">#REF!</definedName>
    <definedName name="_JJ333">#REF!</definedName>
    <definedName name="_JJ334">#REF!</definedName>
    <definedName name="_JJ335">#REF!</definedName>
    <definedName name="_JJ336">#REF!</definedName>
    <definedName name="_JJ337">#REF!</definedName>
    <definedName name="_JJ338">#REF!</definedName>
    <definedName name="_JJ339">#REF!</definedName>
    <definedName name="_JJ34">#REF!</definedName>
    <definedName name="_JJ340">#REF!</definedName>
    <definedName name="_JJ341">#REF!</definedName>
    <definedName name="_JJ342">#REF!</definedName>
    <definedName name="_JJ343">#REF!</definedName>
    <definedName name="_JJ344">#REF!</definedName>
    <definedName name="_JJ345">#REF!</definedName>
    <definedName name="_JJ346">#REF!</definedName>
    <definedName name="_JJ347">#REF!</definedName>
    <definedName name="_JJ348">#REF!</definedName>
    <definedName name="_JJ349">#REF!</definedName>
    <definedName name="_JJ35">#REF!</definedName>
    <definedName name="_JJ350">#REF!</definedName>
    <definedName name="_JJ351">#REF!</definedName>
    <definedName name="_JJ352">#REF!</definedName>
    <definedName name="_JJ353">#REF!</definedName>
    <definedName name="_JJ354">#REF!</definedName>
    <definedName name="_JJ355">#REF!</definedName>
    <definedName name="_JJ356">#REF!</definedName>
    <definedName name="_JJ357">#REF!</definedName>
    <definedName name="_JJ358">#REF!</definedName>
    <definedName name="_JJ359">#REF!</definedName>
    <definedName name="_JJ36">#REF!</definedName>
    <definedName name="_JJ360">#REF!</definedName>
    <definedName name="_JJ361">#REF!</definedName>
    <definedName name="_JJ362">#REF!</definedName>
    <definedName name="_JJ363">#REF!</definedName>
    <definedName name="_JJ364">#REF!</definedName>
    <definedName name="_JJ365">#REF!</definedName>
    <definedName name="_JJ366">#REF!</definedName>
    <definedName name="_JJ367">#REF!</definedName>
    <definedName name="_JJ368">#REF!</definedName>
    <definedName name="_JJ369">#REF!</definedName>
    <definedName name="_JJ37">#REF!</definedName>
    <definedName name="_JJ370">#REF!</definedName>
    <definedName name="_JJ371">#REF!</definedName>
    <definedName name="_JJ372">#REF!</definedName>
    <definedName name="_JJ373">#REF!</definedName>
    <definedName name="_JJ374">#REF!</definedName>
    <definedName name="_JJ375">#REF!</definedName>
    <definedName name="_JJ376">#REF!</definedName>
    <definedName name="_JJ377">#REF!</definedName>
    <definedName name="_JJ378">#REF!</definedName>
    <definedName name="_JJ38">#REF!</definedName>
    <definedName name="_JJ39">#REF!</definedName>
    <definedName name="_JJ393">#REF!</definedName>
    <definedName name="_JJ394">#REF!</definedName>
    <definedName name="_JJ395">#REF!</definedName>
    <definedName name="_JJ396">#REF!</definedName>
    <definedName name="_JJ397">#REF!</definedName>
    <definedName name="_JJ398">#REF!</definedName>
    <definedName name="_JJ399">#REF!</definedName>
    <definedName name="_JJ4">#REF!</definedName>
    <definedName name="_JJ40">#REF!</definedName>
    <definedName name="_JJ400">#REF!</definedName>
    <definedName name="_JJ401">#REF!</definedName>
    <definedName name="_JJ402">#REF!</definedName>
    <definedName name="_JJ403">#REF!</definedName>
    <definedName name="_JJ404">#REF!</definedName>
    <definedName name="_JJ405">#REF!</definedName>
    <definedName name="_JJ406">#REF!</definedName>
    <definedName name="_JJ407">#REF!</definedName>
    <definedName name="_JJ408">#REF!</definedName>
    <definedName name="_JJ409">#REF!</definedName>
    <definedName name="_JJ410">#REF!</definedName>
    <definedName name="_JJ411">#REF!</definedName>
    <definedName name="_JJ412">#REF!</definedName>
    <definedName name="_JJ413">#REF!</definedName>
    <definedName name="_JJ414">#REF!</definedName>
    <definedName name="_JJ415">#REF!</definedName>
    <definedName name="_JJ416">#REF!</definedName>
    <definedName name="_JJ417">#REF!</definedName>
    <definedName name="_JJ418">#REF!</definedName>
    <definedName name="_JJ419">#REF!</definedName>
    <definedName name="_JJ42">#REF!</definedName>
    <definedName name="_JJ420">#REF!</definedName>
    <definedName name="_JJ421">#REF!</definedName>
    <definedName name="_JJ422">#REF!</definedName>
    <definedName name="_JJ423">#REF!</definedName>
    <definedName name="_JJ424">#REF!</definedName>
    <definedName name="_JJ425">#REF!</definedName>
    <definedName name="_JJ426">#REF!</definedName>
    <definedName name="_JJ427">#REF!</definedName>
    <definedName name="_JJ428">#REF!</definedName>
    <definedName name="_JJ429">#REF!</definedName>
    <definedName name="_JJ43">#REF!</definedName>
    <definedName name="_JJ430">#REF!</definedName>
    <definedName name="_JJ431">#REF!</definedName>
    <definedName name="_JJ432">#REF!</definedName>
    <definedName name="_JJ433">#REF!</definedName>
    <definedName name="_JJ434">#REF!</definedName>
    <definedName name="_JJ435">#REF!</definedName>
    <definedName name="_JJ436">#REF!</definedName>
    <definedName name="_JJ437">#REF!</definedName>
    <definedName name="_JJ438">#REF!</definedName>
    <definedName name="_JJ439">#REF!</definedName>
    <definedName name="_JJ44">#REF!</definedName>
    <definedName name="_JJ440">#REF!</definedName>
    <definedName name="_JJ441">#REF!</definedName>
    <definedName name="_JJ442">#REF!</definedName>
    <definedName name="_JJ443">#REF!</definedName>
    <definedName name="_JJ444">#REF!</definedName>
    <definedName name="_JJ445">#REF!</definedName>
    <definedName name="_JJ446">#REF!</definedName>
    <definedName name="_JJ447">#REF!</definedName>
    <definedName name="_JJ448">#REF!</definedName>
    <definedName name="_JJ449">#REF!</definedName>
    <definedName name="_JJ45">#REF!</definedName>
    <definedName name="_JJ450">#REF!</definedName>
    <definedName name="_JJ451">#REF!</definedName>
    <definedName name="_JJ452">#REF!</definedName>
    <definedName name="_JJ453">#REF!</definedName>
    <definedName name="_JJ454">#REF!</definedName>
    <definedName name="_JJ455">#REF!</definedName>
    <definedName name="_JJ456">#REF!</definedName>
    <definedName name="_JJ457">#REF!</definedName>
    <definedName name="_JJ458">#REF!</definedName>
    <definedName name="_JJ459">#REF!</definedName>
    <definedName name="_JJ46">#REF!</definedName>
    <definedName name="_JJ460">#REF!</definedName>
    <definedName name="_JJ461">#REF!</definedName>
    <definedName name="_JJ462">#REF!</definedName>
    <definedName name="_JJ463">#REF!</definedName>
    <definedName name="_JJ464">#REF!</definedName>
    <definedName name="_JJ465">#REF!</definedName>
    <definedName name="_JJ466">#REF!</definedName>
    <definedName name="_JJ467">#REF!</definedName>
    <definedName name="_JJ468">#REF!</definedName>
    <definedName name="_JJ469">#REF!</definedName>
    <definedName name="_JJ47">#REF!</definedName>
    <definedName name="_JJ470">#REF!</definedName>
    <definedName name="_JJ471">#REF!</definedName>
    <definedName name="_JJ472">#REF!</definedName>
    <definedName name="_JJ473">#REF!</definedName>
    <definedName name="_JJ474">#REF!</definedName>
    <definedName name="_JJ475">#REF!</definedName>
    <definedName name="_JJ476">#REF!</definedName>
    <definedName name="_JJ477">#REF!</definedName>
    <definedName name="_JJ478">#REF!</definedName>
    <definedName name="_JJ479">#REF!</definedName>
    <definedName name="_JJ48">#REF!</definedName>
    <definedName name="_JJ480">#REF!</definedName>
    <definedName name="_JJ481">#REF!</definedName>
    <definedName name="_JJ482">#REF!</definedName>
    <definedName name="_JJ483">#REF!</definedName>
    <definedName name="_JJ484">#REF!</definedName>
    <definedName name="_JJ485">#REF!</definedName>
    <definedName name="_JJ486">#REF!</definedName>
    <definedName name="_JJ487">#REF!</definedName>
    <definedName name="_JJ488">#REF!</definedName>
    <definedName name="_JJ489">#REF!</definedName>
    <definedName name="_JJ49">#REF!</definedName>
    <definedName name="_JJ490">#REF!</definedName>
    <definedName name="_JJ5">#REF!</definedName>
    <definedName name="_JJ50">#REF!</definedName>
    <definedName name="_JJ505">#REF!</definedName>
    <definedName name="_JJ506">#REF!</definedName>
    <definedName name="_JJ507">#REF!</definedName>
    <definedName name="_JJ508">#REF!</definedName>
    <definedName name="_JJ509">#REF!</definedName>
    <definedName name="_JJ51">#REF!</definedName>
    <definedName name="_JJ510">#REF!</definedName>
    <definedName name="_JJ511">#REF!</definedName>
    <definedName name="_JJ512">#REF!</definedName>
    <definedName name="_JJ513">#REF!</definedName>
    <definedName name="_JJ514">#REF!</definedName>
    <definedName name="_JJ515">#REF!</definedName>
    <definedName name="_JJ516">#REF!</definedName>
    <definedName name="_JJ517">#REF!</definedName>
    <definedName name="_JJ518">#REF!</definedName>
    <definedName name="_JJ519">#REF!</definedName>
    <definedName name="_JJ52">#REF!</definedName>
    <definedName name="_JJ520">#REF!</definedName>
    <definedName name="_JJ521">#REF!</definedName>
    <definedName name="_JJ522">#REF!</definedName>
    <definedName name="_JJ523">#REF!</definedName>
    <definedName name="_JJ524">#REF!</definedName>
    <definedName name="_JJ525">#REF!</definedName>
    <definedName name="_JJ526">#REF!</definedName>
    <definedName name="_JJ527">#REF!</definedName>
    <definedName name="_JJ528">#REF!</definedName>
    <definedName name="_JJ529">#REF!</definedName>
    <definedName name="_JJ53">#REF!</definedName>
    <definedName name="_JJ530">#REF!</definedName>
    <definedName name="_JJ531">#REF!</definedName>
    <definedName name="_JJ532">#REF!</definedName>
    <definedName name="_JJ54">#REF!</definedName>
    <definedName name="_JJ547">#REF!</definedName>
    <definedName name="_JJ548">#REF!</definedName>
    <definedName name="_JJ549">#REF!</definedName>
    <definedName name="_JJ55">#REF!</definedName>
    <definedName name="_JJ550">#REF!</definedName>
    <definedName name="_JJ551">#REF!</definedName>
    <definedName name="_JJ552">#REF!</definedName>
    <definedName name="_JJ553">#REF!</definedName>
    <definedName name="_JJ554">#REF!</definedName>
    <definedName name="_JJ555">#REF!</definedName>
    <definedName name="_JJ556">#REF!</definedName>
    <definedName name="_JJ557">#REF!</definedName>
    <definedName name="_JJ558">#REF!</definedName>
    <definedName name="_JJ559">#REF!</definedName>
    <definedName name="_JJ56">#REF!</definedName>
    <definedName name="_JJ560">#REF!</definedName>
    <definedName name="_JJ561">#REF!</definedName>
    <definedName name="_JJ562">#REF!</definedName>
    <definedName name="_JJ563">#REF!</definedName>
    <definedName name="_JJ564">#REF!</definedName>
    <definedName name="_JJ565">#REF!</definedName>
    <definedName name="_JJ566">#REF!</definedName>
    <definedName name="_JJ567">#REF!</definedName>
    <definedName name="_JJ568">#REF!</definedName>
    <definedName name="_JJ569">#REF!</definedName>
    <definedName name="_JJ57">#REF!</definedName>
    <definedName name="_JJ570">#REF!</definedName>
    <definedName name="_JJ571">#REF!</definedName>
    <definedName name="_JJ572">#REF!</definedName>
    <definedName name="_JJ573">#REF!</definedName>
    <definedName name="_JJ574">#REF!</definedName>
    <definedName name="_JJ575">#REF!</definedName>
    <definedName name="_JJ576">#REF!</definedName>
    <definedName name="_JJ577">#REF!</definedName>
    <definedName name="_JJ578">#REF!</definedName>
    <definedName name="_JJ579">#REF!</definedName>
    <definedName name="_JJ58">#REF!</definedName>
    <definedName name="_JJ580">#REF!</definedName>
    <definedName name="_JJ581">#REF!</definedName>
    <definedName name="_JJ582">#REF!</definedName>
    <definedName name="_JJ583">#REF!</definedName>
    <definedName name="_JJ584">#REF!</definedName>
    <definedName name="_JJ585">#REF!</definedName>
    <definedName name="_JJ586">#REF!</definedName>
    <definedName name="_JJ587">#REF!</definedName>
    <definedName name="_JJ588">#REF!</definedName>
    <definedName name="_JJ589">#REF!</definedName>
    <definedName name="_JJ59">#REF!</definedName>
    <definedName name="_JJ590">#REF!</definedName>
    <definedName name="_JJ591">#REF!</definedName>
    <definedName name="_JJ592">#REF!</definedName>
    <definedName name="_JJ593">#REF!</definedName>
    <definedName name="_JJ594">#REF!</definedName>
    <definedName name="_JJ595">#REF!</definedName>
    <definedName name="_JJ596">#REF!</definedName>
    <definedName name="_JJ597">#REF!</definedName>
    <definedName name="_JJ598">#REF!</definedName>
    <definedName name="_JJ599">#REF!</definedName>
    <definedName name="_JJ6">#REF!</definedName>
    <definedName name="_JJ60">#REF!</definedName>
    <definedName name="_JJ600">#REF!</definedName>
    <definedName name="_JJ601">#REF!</definedName>
    <definedName name="_JJ602">#REF!</definedName>
    <definedName name="_JJ603">#REF!</definedName>
    <definedName name="_JJ604">#REF!</definedName>
    <definedName name="_JJ605">#REF!</definedName>
    <definedName name="_JJ606">#REF!</definedName>
    <definedName name="_JJ607">#REF!</definedName>
    <definedName name="_JJ608">#REF!</definedName>
    <definedName name="_JJ609">#REF!</definedName>
    <definedName name="_JJ61">#REF!</definedName>
    <definedName name="_JJ610">#REF!</definedName>
    <definedName name="_JJ611">#REF!</definedName>
    <definedName name="_JJ612">#REF!</definedName>
    <definedName name="_JJ613">#REF!</definedName>
    <definedName name="_JJ614">#REF!</definedName>
    <definedName name="_JJ615">#REF!</definedName>
    <definedName name="_JJ616">#REF!</definedName>
    <definedName name="_JJ617">#REF!</definedName>
    <definedName name="_JJ618">#REF!</definedName>
    <definedName name="_JJ619">#REF!</definedName>
    <definedName name="_JJ62">#REF!</definedName>
    <definedName name="_JJ620">#REF!</definedName>
    <definedName name="_JJ621">#REF!</definedName>
    <definedName name="_JJ622">#REF!</definedName>
    <definedName name="_JJ623">#REF!</definedName>
    <definedName name="_JJ624">#REF!</definedName>
    <definedName name="_JJ625">#REF!</definedName>
    <definedName name="_JJ626">#REF!</definedName>
    <definedName name="_JJ627">#REF!</definedName>
    <definedName name="_JJ628">#REF!</definedName>
    <definedName name="_JJ629">#REF!</definedName>
    <definedName name="_JJ63">#REF!</definedName>
    <definedName name="_JJ630">#REF!</definedName>
    <definedName name="_JJ631">#REF!</definedName>
    <definedName name="_JJ632">#REF!</definedName>
    <definedName name="_JJ633">#REF!</definedName>
    <definedName name="_JJ634">#REF!</definedName>
    <definedName name="_JJ635">#REF!</definedName>
    <definedName name="_JJ636">#REF!</definedName>
    <definedName name="_JJ637">#REF!</definedName>
    <definedName name="_JJ638">#REF!</definedName>
    <definedName name="_JJ639">#REF!</definedName>
    <definedName name="_JJ64">#REF!</definedName>
    <definedName name="_JJ640">#REF!</definedName>
    <definedName name="_JJ641">#REF!</definedName>
    <definedName name="_JJ642">#REF!</definedName>
    <definedName name="_JJ643">#REF!</definedName>
    <definedName name="_JJ644">#REF!</definedName>
    <definedName name="_JJ645">#REF!</definedName>
    <definedName name="_JJ646">#REF!</definedName>
    <definedName name="_JJ647">#REF!</definedName>
    <definedName name="_JJ648">#REF!</definedName>
    <definedName name="_JJ649">#REF!</definedName>
    <definedName name="_JJ65">#REF!</definedName>
    <definedName name="_JJ650">#REF!</definedName>
    <definedName name="_JJ651">#REF!</definedName>
    <definedName name="_JJ652">#REF!</definedName>
    <definedName name="_JJ653">#REF!</definedName>
    <definedName name="_JJ654">#REF!</definedName>
    <definedName name="_JJ655">#REF!</definedName>
    <definedName name="_JJ656">#REF!</definedName>
    <definedName name="_JJ657">#REF!</definedName>
    <definedName name="_JJ658">#REF!</definedName>
    <definedName name="_JJ659">#REF!</definedName>
    <definedName name="_JJ66">#REF!</definedName>
    <definedName name="_JJ660">#REF!</definedName>
    <definedName name="_JJ661">#REF!</definedName>
    <definedName name="_JJ662">#REF!</definedName>
    <definedName name="_JJ663">#REF!</definedName>
    <definedName name="_JJ664">#REF!</definedName>
    <definedName name="_JJ665">#REF!</definedName>
    <definedName name="_JJ666">#REF!</definedName>
    <definedName name="_JJ667">#REF!</definedName>
    <definedName name="_JJ668">#REF!</definedName>
    <definedName name="_JJ669">#REF!</definedName>
    <definedName name="_JJ67">#REF!</definedName>
    <definedName name="_JJ670">#REF!</definedName>
    <definedName name="_JJ671">#REF!</definedName>
    <definedName name="_JJ672">#REF!</definedName>
    <definedName name="_JJ673">#REF!</definedName>
    <definedName name="_JJ674">#REF!</definedName>
    <definedName name="_JJ675">#REF!</definedName>
    <definedName name="_JJ676">#REF!</definedName>
    <definedName name="_JJ677">#REF!</definedName>
    <definedName name="_JJ678">#REF!</definedName>
    <definedName name="_JJ679">#REF!</definedName>
    <definedName name="_JJ68">#REF!</definedName>
    <definedName name="_JJ680">#REF!</definedName>
    <definedName name="_JJ681">#REF!</definedName>
    <definedName name="_JJ682">#REF!</definedName>
    <definedName name="_JJ683">#REF!</definedName>
    <definedName name="_JJ684">#REF!</definedName>
    <definedName name="_JJ685">#REF!</definedName>
    <definedName name="_JJ686">#REF!</definedName>
    <definedName name="_JJ69">#REF!</definedName>
    <definedName name="_JJ7">#REF!</definedName>
    <definedName name="_JJ70">#REF!</definedName>
    <definedName name="_JJ71">#REF!</definedName>
    <definedName name="_JJ72">#REF!</definedName>
    <definedName name="_JJ73">#REF!</definedName>
    <definedName name="_JJ74">#REF!</definedName>
    <definedName name="_JJ75">#REF!</definedName>
    <definedName name="_JJ76">#REF!</definedName>
    <definedName name="_JJ77">#REF!</definedName>
    <definedName name="_JJ78">#REF!</definedName>
    <definedName name="_JJ79">#REF!</definedName>
    <definedName name="_JJ8">#REF!</definedName>
    <definedName name="_JJ80">#REF!</definedName>
    <definedName name="_JJ81">#REF!</definedName>
    <definedName name="_JJ82">#REF!</definedName>
    <definedName name="_JJ83">#REF!</definedName>
    <definedName name="_JJ84">#REF!</definedName>
    <definedName name="_JJ85">#REF!</definedName>
    <definedName name="_JJ86">#REF!</definedName>
    <definedName name="_JJ87">#REF!</definedName>
    <definedName name="_JJ88">#REF!</definedName>
    <definedName name="_JJ89">#REF!</definedName>
    <definedName name="_JJ9">#REF!</definedName>
    <definedName name="_JJ90">#REF!</definedName>
    <definedName name="_JJ91">#REF!</definedName>
    <definedName name="_JJ92">#REF!</definedName>
    <definedName name="_JJ93">#REF!</definedName>
    <definedName name="_JJ94">#REF!</definedName>
    <definedName name="_JJ95">#REF!</definedName>
    <definedName name="_JJ96">#REF!</definedName>
    <definedName name="_JJ97">#REF!</definedName>
    <definedName name="_JJ98">#REF!</definedName>
    <definedName name="_JJ99">#REF!</definedName>
    <definedName name="_JJJ1">#REF!</definedName>
    <definedName name="_JK21">#REF!</definedName>
    <definedName name="_JN21">#REF!</definedName>
    <definedName name="_ju8" localSheetId="4" hidden="1">{"'광피스표'!$A$3:$N$54"}</definedName>
    <definedName name="_ju8" hidden="1">{"'광피스표'!$A$3:$N$54"}</definedName>
    <definedName name="_K02" localSheetId="0">#REF!=#REF!</definedName>
    <definedName name="_K02">#REF!=#REF!</definedName>
    <definedName name="_K809632">#REF!</definedName>
    <definedName name="_kdfdsd" hidden="1">#REF!</definedName>
    <definedName name="_kdfflfe" hidden="1">#REF!</definedName>
    <definedName name="_kdfleof" hidden="1">#REF!</definedName>
    <definedName name="_kdfloi3" hidden="1">#REF!</definedName>
    <definedName name="_keeril" hidden="1">#REF!</definedName>
    <definedName name="_keoiewo" hidden="1">#REF!</definedName>
    <definedName name="_Key1" localSheetId="2" hidden="1">#REF!</definedName>
    <definedName name="_Key1" localSheetId="4" hidden="1">#REF!</definedName>
    <definedName name="_Key1" hidden="1">#REF!</definedName>
    <definedName name="_Key2" localSheetId="2" hidden="1">#REF!</definedName>
    <definedName name="_Key2" localSheetId="4" hidden="1">#REF!</definedName>
    <definedName name="_Key2" hidden="1">#REF!</definedName>
    <definedName name="_Key3" localSheetId="4" hidden="1">#REF!</definedName>
    <definedName name="_Key3" hidden="1">#REF!</definedName>
    <definedName name="_kfkf" hidden="1">#REF!</definedName>
    <definedName name="_kill" hidden="1">#REF!</definedName>
    <definedName name="_KK1">#REF!</definedName>
    <definedName name="_KK10">#REF!</definedName>
    <definedName name="_KK100">#REF!</definedName>
    <definedName name="_KK101">#REF!</definedName>
    <definedName name="_KK102">#REF!</definedName>
    <definedName name="_KK103">#REF!</definedName>
    <definedName name="_KK104">#REF!</definedName>
    <definedName name="_KK105">#REF!</definedName>
    <definedName name="_KK106">#REF!</definedName>
    <definedName name="_KK107">#REF!</definedName>
    <definedName name="_KK108">#REF!</definedName>
    <definedName name="_KK109">#REF!</definedName>
    <definedName name="_KK11">#REF!</definedName>
    <definedName name="_KK110">#REF!</definedName>
    <definedName name="_KK111">#REF!</definedName>
    <definedName name="_KK112">#REF!</definedName>
    <definedName name="_KK113">#REF!</definedName>
    <definedName name="_KK114">#REF!</definedName>
    <definedName name="_KK115">#REF!</definedName>
    <definedName name="_KK116">#REF!</definedName>
    <definedName name="_KK117">#REF!</definedName>
    <definedName name="_KK118">#REF!</definedName>
    <definedName name="_KK119">#REF!</definedName>
    <definedName name="_KK12">#REF!</definedName>
    <definedName name="_KK120">#REF!</definedName>
    <definedName name="_KK121">#REF!</definedName>
    <definedName name="_KK122">#REF!</definedName>
    <definedName name="_KK123">#REF!</definedName>
    <definedName name="_KK124">#REF!</definedName>
    <definedName name="_KK125">#REF!</definedName>
    <definedName name="_KK126">#REF!</definedName>
    <definedName name="_KK127">#REF!</definedName>
    <definedName name="_KK128">#REF!</definedName>
    <definedName name="_KK129">#REF!</definedName>
    <definedName name="_KK13">#REF!</definedName>
    <definedName name="_KK130">#REF!</definedName>
    <definedName name="_KK131">#REF!</definedName>
    <definedName name="_KK132">#REF!</definedName>
    <definedName name="_KK133">#REF!</definedName>
    <definedName name="_KK134">#REF!</definedName>
    <definedName name="_KK135">#REF!</definedName>
    <definedName name="_KK136">#REF!</definedName>
    <definedName name="_KK137">#REF!</definedName>
    <definedName name="_KK138">#REF!</definedName>
    <definedName name="_KK139">#REF!</definedName>
    <definedName name="_KK14">#REF!</definedName>
    <definedName name="_KK140">#REF!</definedName>
    <definedName name="_KK141">#REF!</definedName>
    <definedName name="_KK142">#REF!</definedName>
    <definedName name="_KK143">#REF!</definedName>
    <definedName name="_KK144">#REF!</definedName>
    <definedName name="_KK145">#REF!</definedName>
    <definedName name="_KK146">#REF!</definedName>
    <definedName name="_KK147">#REF!</definedName>
    <definedName name="_KK148">#REF!</definedName>
    <definedName name="_KK149">#REF!</definedName>
    <definedName name="_KK15">#REF!</definedName>
    <definedName name="_KK150">#REF!</definedName>
    <definedName name="_KK151">#REF!</definedName>
    <definedName name="_KK152">#REF!</definedName>
    <definedName name="_KK153">#REF!</definedName>
    <definedName name="_KK154">#REF!</definedName>
    <definedName name="_KK156">#REF!</definedName>
    <definedName name="_KK157">#REF!</definedName>
    <definedName name="_KK158">#REF!</definedName>
    <definedName name="_KK159">#REF!</definedName>
    <definedName name="_KK16">#REF!</definedName>
    <definedName name="_KK160">#REF!</definedName>
    <definedName name="_KK161">#REF!</definedName>
    <definedName name="_KK162">#REF!</definedName>
    <definedName name="_KK163">#REF!</definedName>
    <definedName name="_KK164">#REF!</definedName>
    <definedName name="_KK165">#REF!</definedName>
    <definedName name="_KK166">#REF!</definedName>
    <definedName name="_KK167">#REF!</definedName>
    <definedName name="_KK168">#REF!</definedName>
    <definedName name="_KK169">#REF!</definedName>
    <definedName name="_KK17">#REF!</definedName>
    <definedName name="_KK170">#REF!</definedName>
    <definedName name="_KK171">#REF!</definedName>
    <definedName name="_KK172">#REF!</definedName>
    <definedName name="_KK173">#REF!</definedName>
    <definedName name="_KK174">#REF!</definedName>
    <definedName name="_KK175">#REF!</definedName>
    <definedName name="_KK176">#REF!</definedName>
    <definedName name="_KK177">#REF!</definedName>
    <definedName name="_KK178">#REF!</definedName>
    <definedName name="_KK179">#REF!</definedName>
    <definedName name="_KK18">#REF!</definedName>
    <definedName name="_KK180">#REF!</definedName>
    <definedName name="_KK181">#REF!</definedName>
    <definedName name="_KK182">#REF!</definedName>
    <definedName name="_KK183">#REF!</definedName>
    <definedName name="_KK184">#REF!</definedName>
    <definedName name="_KK185">#REF!</definedName>
    <definedName name="_KK186">#REF!</definedName>
    <definedName name="_KK187">#REF!</definedName>
    <definedName name="_KK188">#REF!</definedName>
    <definedName name="_KK189">#REF!</definedName>
    <definedName name="_KK19">#REF!</definedName>
    <definedName name="_KK190">#REF!</definedName>
    <definedName name="_KK191">#REF!</definedName>
    <definedName name="_KK192">#REF!</definedName>
    <definedName name="_KK193">#REF!</definedName>
    <definedName name="_KK194">#REF!</definedName>
    <definedName name="_KK195">#REF!</definedName>
    <definedName name="_KK196">#REF!</definedName>
    <definedName name="_KK197">#REF!</definedName>
    <definedName name="_KK198">#REF!</definedName>
    <definedName name="_KK199">#REF!</definedName>
    <definedName name="_KK2">#REF!</definedName>
    <definedName name="_KK20">#REF!</definedName>
    <definedName name="_KK200">#REF!</definedName>
    <definedName name="_KK201">#REF!</definedName>
    <definedName name="_KK202">#REF!</definedName>
    <definedName name="_KK203">#REF!</definedName>
    <definedName name="_KK204">#REF!</definedName>
    <definedName name="_KK205">#REF!</definedName>
    <definedName name="_KK206">#REF!</definedName>
    <definedName name="_KK207">#REF!</definedName>
    <definedName name="_KK208">#REF!</definedName>
    <definedName name="_KK209">#REF!</definedName>
    <definedName name="_KK21">#REF!</definedName>
    <definedName name="_KK210">#REF!</definedName>
    <definedName name="_KK211">#REF!</definedName>
    <definedName name="_KK212">#REF!</definedName>
    <definedName name="_KK213">#REF!</definedName>
    <definedName name="_KK214">#REF!</definedName>
    <definedName name="_KK215">#REF!</definedName>
    <definedName name="_KK216">#REF!</definedName>
    <definedName name="_KK217">#REF!</definedName>
    <definedName name="_KK218">#REF!</definedName>
    <definedName name="_KK219">#REF!</definedName>
    <definedName name="_KK22">#REF!</definedName>
    <definedName name="_KK220">#REF!</definedName>
    <definedName name="_KK221">#REF!</definedName>
    <definedName name="_KK222">#REF!</definedName>
    <definedName name="_KK223">#REF!</definedName>
    <definedName name="_KK224">#REF!</definedName>
    <definedName name="_KK225">#REF!</definedName>
    <definedName name="_KK226">#REF!</definedName>
    <definedName name="_KK227">#REF!</definedName>
    <definedName name="_KK228">#REF!</definedName>
    <definedName name="_KK229">#REF!</definedName>
    <definedName name="_KK23">#REF!</definedName>
    <definedName name="_KK230">#REF!</definedName>
    <definedName name="_kk231">#REF!</definedName>
    <definedName name="_KK232">#REF!</definedName>
    <definedName name="_KK233">#REF!</definedName>
    <definedName name="_KK234">#REF!</definedName>
    <definedName name="_KK235">#REF!</definedName>
    <definedName name="_KK236">#REF!</definedName>
    <definedName name="_KK237">#REF!</definedName>
    <definedName name="_KK238">#REF!</definedName>
    <definedName name="_KK239">#REF!</definedName>
    <definedName name="_KK24">#REF!</definedName>
    <definedName name="_KK25">#REF!</definedName>
    <definedName name="_KK26">#REF!</definedName>
    <definedName name="_KK27">#REF!</definedName>
    <definedName name="_KK28">#REF!</definedName>
    <definedName name="_KK29">#REF!</definedName>
    <definedName name="_KK3">#REF!</definedName>
    <definedName name="_KK30">#REF!</definedName>
    <definedName name="_KK31">#REF!</definedName>
    <definedName name="_KK32">#REF!</definedName>
    <definedName name="_KK33">#REF!</definedName>
    <definedName name="_KK34">#REF!</definedName>
    <definedName name="_KK35">#REF!</definedName>
    <definedName name="_KK36">#REF!</definedName>
    <definedName name="_KK37">#REF!</definedName>
    <definedName name="_KK38">#REF!</definedName>
    <definedName name="_KK39">#REF!</definedName>
    <definedName name="_KK4">#REF!</definedName>
    <definedName name="_KK40">#REF!</definedName>
    <definedName name="_KK42">#REF!</definedName>
    <definedName name="_KK43">#REF!</definedName>
    <definedName name="_KK44">#REF!</definedName>
    <definedName name="_KK45">#REF!</definedName>
    <definedName name="_KK46">#REF!</definedName>
    <definedName name="_KK47">#REF!</definedName>
    <definedName name="_KK48">#REF!</definedName>
    <definedName name="_KK49">#REF!</definedName>
    <definedName name="_KK5">#REF!</definedName>
    <definedName name="_KK50">#REF!</definedName>
    <definedName name="_KK51">#REF!</definedName>
    <definedName name="_KK52">#REF!</definedName>
    <definedName name="_KK53">#REF!</definedName>
    <definedName name="_KK54">#REF!</definedName>
    <definedName name="_KK55">#REF!</definedName>
    <definedName name="_KK56">#REF!</definedName>
    <definedName name="_KK57">#REF!</definedName>
    <definedName name="_KK58">#REF!</definedName>
    <definedName name="_KK59">#REF!</definedName>
    <definedName name="_KK6">#REF!</definedName>
    <definedName name="_KK60">#REF!</definedName>
    <definedName name="_KK61">#REF!</definedName>
    <definedName name="_KK62">#REF!</definedName>
    <definedName name="_KK63">#REF!</definedName>
    <definedName name="_KK64">#REF!</definedName>
    <definedName name="_KK65">#REF!</definedName>
    <definedName name="_KK66">#REF!</definedName>
    <definedName name="_KK67">#REF!</definedName>
    <definedName name="_KK68">#REF!</definedName>
    <definedName name="_KK69">#REF!</definedName>
    <definedName name="_KK7">#REF!</definedName>
    <definedName name="_KK70">#REF!</definedName>
    <definedName name="_KK71">#REF!</definedName>
    <definedName name="_KK72">#REF!</definedName>
    <definedName name="_KK73">#REF!</definedName>
    <definedName name="_KK74">#REF!</definedName>
    <definedName name="_KK75">#REF!</definedName>
    <definedName name="_KK76">#REF!</definedName>
    <definedName name="_KK77">#REF!</definedName>
    <definedName name="_KK78">#REF!</definedName>
    <definedName name="_KK79">#REF!</definedName>
    <definedName name="_KK8">#REF!</definedName>
    <definedName name="_KK80">#REF!</definedName>
    <definedName name="_KK81">#REF!</definedName>
    <definedName name="_KK82">#REF!</definedName>
    <definedName name="_KK83">#REF!</definedName>
    <definedName name="_KK84">#REF!</definedName>
    <definedName name="_KK85">#REF!</definedName>
    <definedName name="_KK86">#REF!</definedName>
    <definedName name="_KK87">#REF!</definedName>
    <definedName name="_KK88">#REF!</definedName>
    <definedName name="_KK89">#REF!</definedName>
    <definedName name="_KK9">#REF!</definedName>
    <definedName name="_KK90">#REF!</definedName>
    <definedName name="_KK91">#REF!</definedName>
    <definedName name="_KK92">#REF!</definedName>
    <definedName name="_KK93">#REF!</definedName>
    <definedName name="_KK94">#REF!</definedName>
    <definedName name="_KK95">#REF!</definedName>
    <definedName name="_KK96">#REF!</definedName>
    <definedName name="_KK97">#REF!</definedName>
    <definedName name="_KK98">#REF!</definedName>
    <definedName name="_KK99">#REF!</definedName>
    <definedName name="_kkiil" hidden="1">#REF!</definedName>
    <definedName name="_kkillli" hidden="1">#REF!</definedName>
    <definedName name="_L">#REF!</definedName>
    <definedName name="_levis" hidden="1">#REF!</definedName>
    <definedName name="_LG10">#REF!</definedName>
    <definedName name="_LG13">#REF!</definedName>
    <definedName name="_LG15">#REF!</definedName>
    <definedName name="_LG17">#REF!</definedName>
    <definedName name="_LG18">#REF!</definedName>
    <definedName name="_LG2">#REF!</definedName>
    <definedName name="_LG20">#REF!</definedName>
    <definedName name="_LG21">#REF!</definedName>
    <definedName name="_LG6">#REF!</definedName>
    <definedName name="_LG9">#REF!</definedName>
    <definedName name="_lielsz" hidden="1">#REF!</definedName>
    <definedName name="_lill" hidden="1">#REF!</definedName>
    <definedName name="_LP1">#REF!</definedName>
    <definedName name="_LP2">#REF!</definedName>
    <definedName name="_LS10">#REF!</definedName>
    <definedName name="_LS13">#REF!</definedName>
    <definedName name="_LS15">#REF!</definedName>
    <definedName name="_LS17">#REF!</definedName>
    <definedName name="_LS18">#REF!</definedName>
    <definedName name="_LS20">#REF!</definedName>
    <definedName name="_LS21">#REF!</definedName>
    <definedName name="_LS6">#REF!</definedName>
    <definedName name="_LS9">#REF!</definedName>
    <definedName name="_MatInverse_In" localSheetId="0" hidden="1">#REF!</definedName>
    <definedName name="_MatInverse_In" hidden="1">[10]기준비교표!$J$7</definedName>
    <definedName name="_MatInverse_Out" localSheetId="0">#REF!</definedName>
    <definedName name="_MatInverse_Out" hidden="1">[10]기준비교표!$J$7</definedName>
    <definedName name="_MatMult_A" localSheetId="0" hidden="1">#REF!</definedName>
    <definedName name="_MatMult_A" hidden="1">[10]기준비교표!$J$7</definedName>
    <definedName name="_MatMult_AxB" localSheetId="0" hidden="1">#REF!</definedName>
    <definedName name="_MatMult_AxB" hidden="1">#REF!</definedName>
    <definedName name="_MatMult_B" localSheetId="0" hidden="1">#REF!</definedName>
    <definedName name="_MatMult_B" hidden="1">[10]기준비교표!$J$10</definedName>
    <definedName name="_mdidkl" localSheetId="0" hidden="1">#REF!</definedName>
    <definedName name="_mdidkl" hidden="1">#REF!</definedName>
    <definedName name="_mdiidld" localSheetId="0" hidden="1">#REF!</definedName>
    <definedName name="_mdiidld" hidden="1">#REF!</definedName>
    <definedName name="_mdill" localSheetId="0" hidden="1">#REF!</definedName>
    <definedName name="_mdill" hidden="1">#REF!</definedName>
    <definedName name="_mewowo" hidden="1">#REF!</definedName>
    <definedName name="_mfill" hidden="1">#REF!</definedName>
    <definedName name="_MG1">#REF!</definedName>
    <definedName name="_MG109">#REF!</definedName>
    <definedName name="_MG112">#REF!</definedName>
    <definedName name="_MG113">#REF!</definedName>
    <definedName name="_MG118">#REF!</definedName>
    <definedName name="_MG131">#REF!</definedName>
    <definedName name="_MG132">#REF!</definedName>
    <definedName name="_MG135">#REF!</definedName>
    <definedName name="_MG136">#REF!</definedName>
    <definedName name="_MG15">#REF!</definedName>
    <definedName name="_MG25">#REF!</definedName>
    <definedName name="_MG3">#REF!</definedName>
    <definedName name="_MG30">#REF!</definedName>
    <definedName name="_MG43">#REF!</definedName>
    <definedName name="_MG44">#REF!</definedName>
    <definedName name="_MG46">#REF!</definedName>
    <definedName name="_MG51">#REF!</definedName>
    <definedName name="_MG57">#REF!</definedName>
    <definedName name="_MG6">#REF!</definedName>
    <definedName name="_MG60">#REF!</definedName>
    <definedName name="_MG61">#REF!</definedName>
    <definedName name="_MG62">#REF!</definedName>
    <definedName name="_MG63">#REF!</definedName>
    <definedName name="_MG64">#REF!</definedName>
    <definedName name="_MG70">#REF!</definedName>
    <definedName name="_MG71">#REF!</definedName>
    <definedName name="_MG8">#REF!</definedName>
    <definedName name="_MG81">#REF!</definedName>
    <definedName name="_MG86">#REF!</definedName>
    <definedName name="_MG9">#REF!</definedName>
    <definedName name="_MG91">#REF!</definedName>
    <definedName name="_MG99">#REF!</definedName>
    <definedName name="_mgfill" hidden="1">#REF!</definedName>
    <definedName name="_mielel" hidden="1">#REF!</definedName>
    <definedName name="_miilelld" hidden="1">#REF!</definedName>
    <definedName name="_mill" hidden="1">#REF!</definedName>
    <definedName name="_mqdidl" hidden="1">#REF!</definedName>
    <definedName name="_MS1">#REF!</definedName>
    <definedName name="_MS109">#REF!</definedName>
    <definedName name="_MS112">#REF!</definedName>
    <definedName name="_MS113">#REF!</definedName>
    <definedName name="_MS118">#REF!</definedName>
    <definedName name="_MS131">#REF!</definedName>
    <definedName name="_MS132">#REF!</definedName>
    <definedName name="_MS135">#REF!</definedName>
    <definedName name="_MS136">#REF!</definedName>
    <definedName name="_MS15">#REF!</definedName>
    <definedName name="_MS25">#REF!</definedName>
    <definedName name="_MS3">#REF!</definedName>
    <definedName name="_MS30">#REF!</definedName>
    <definedName name="_MS43">#REF!</definedName>
    <definedName name="_MS44">#REF!</definedName>
    <definedName name="_MS46">#REF!</definedName>
    <definedName name="_MS51">#REF!</definedName>
    <definedName name="_MS57">#REF!</definedName>
    <definedName name="_MS6">#REF!</definedName>
    <definedName name="_MS60">#REF!</definedName>
    <definedName name="_MS61">#REF!</definedName>
    <definedName name="_MS62">#REF!</definedName>
    <definedName name="_MS63">#REF!</definedName>
    <definedName name="_MS64">#REF!</definedName>
    <definedName name="_MS70">#REF!</definedName>
    <definedName name="_MS71">#REF!</definedName>
    <definedName name="_MS8">#REF!</definedName>
    <definedName name="_MS81">#REF!</definedName>
    <definedName name="_MS86">#REF!</definedName>
    <definedName name="_MS9">#REF!</definedName>
    <definedName name="_MS91">#REF!</definedName>
    <definedName name="_MS99">#REF!</definedName>
    <definedName name="_naeil" hidden="1">#REF!</definedName>
    <definedName name="_naiel" hidden="1">#REF!</definedName>
    <definedName name="_naill" hidden="1">#REF!</definedName>
    <definedName name="_ncikl" hidden="1">#REF!</definedName>
    <definedName name="_ndiel" hidden="1">#REF!</definedName>
    <definedName name="_ndill" hidden="1">#REF!</definedName>
    <definedName name="_ngsndi" hidden="1">#REF!</definedName>
    <definedName name="_nilei" hidden="1">#REF!</definedName>
    <definedName name="_nilief" hidden="1">#REF!</definedName>
    <definedName name="_nill" hidden="1">#REF!</definedName>
    <definedName name="_NN1">#REF!</definedName>
    <definedName name="_NN10">#REF!</definedName>
    <definedName name="_NN100">#REF!</definedName>
    <definedName name="_NN101">#REF!</definedName>
    <definedName name="_NN102">#REF!</definedName>
    <definedName name="_NN103">#REF!</definedName>
    <definedName name="_NN104">#REF!</definedName>
    <definedName name="_NN105">#REF!</definedName>
    <definedName name="_NN106">#REF!</definedName>
    <definedName name="_NN107">#REF!</definedName>
    <definedName name="_NN108">#REF!</definedName>
    <definedName name="_NN109">#REF!</definedName>
    <definedName name="_NN11">#REF!</definedName>
    <definedName name="_NN110">#REF!</definedName>
    <definedName name="_NN111">#REF!</definedName>
    <definedName name="_NN112">#REF!</definedName>
    <definedName name="_NN113">#REF!</definedName>
    <definedName name="_NN114">#REF!</definedName>
    <definedName name="_NN115">#REF!</definedName>
    <definedName name="_NN116">#REF!</definedName>
    <definedName name="_NN117">#REF!</definedName>
    <definedName name="_NN118">#REF!</definedName>
    <definedName name="_NN119">#REF!</definedName>
    <definedName name="_NN12">#REF!</definedName>
    <definedName name="_NN120">#REF!</definedName>
    <definedName name="_NN121">#REF!</definedName>
    <definedName name="_NN122">#REF!</definedName>
    <definedName name="_NN123">#REF!</definedName>
    <definedName name="_NN124">#REF!</definedName>
    <definedName name="_NN125">#REF!</definedName>
    <definedName name="_NN126">#REF!</definedName>
    <definedName name="_NN127">#REF!</definedName>
    <definedName name="_NN128">#REF!</definedName>
    <definedName name="_NN129">#REF!</definedName>
    <definedName name="_NN13">#REF!</definedName>
    <definedName name="_NN130">#REF!</definedName>
    <definedName name="_NN131">#REF!</definedName>
    <definedName name="_NN132">#REF!</definedName>
    <definedName name="_NN133">#REF!</definedName>
    <definedName name="_NN134">#REF!</definedName>
    <definedName name="_NN135">#REF!</definedName>
    <definedName name="_NN136">#REF!</definedName>
    <definedName name="_NN137">#REF!</definedName>
    <definedName name="_NN138">#REF!</definedName>
    <definedName name="_NN139">#REF!</definedName>
    <definedName name="_NN14">#REF!</definedName>
    <definedName name="_NN140">#REF!</definedName>
    <definedName name="_NN141">#REF!</definedName>
    <definedName name="_NN142">#REF!</definedName>
    <definedName name="_NN143">#REF!</definedName>
    <definedName name="_NN144">#REF!</definedName>
    <definedName name="_NN145">#REF!</definedName>
    <definedName name="_NN146">#REF!</definedName>
    <definedName name="_NN147">#REF!</definedName>
    <definedName name="_NN148">#REF!</definedName>
    <definedName name="_NN149">#REF!</definedName>
    <definedName name="_NN15">#REF!</definedName>
    <definedName name="_NN150">#REF!</definedName>
    <definedName name="_NN151">#REF!</definedName>
    <definedName name="_NN152">#REF!</definedName>
    <definedName name="_NN153">#REF!</definedName>
    <definedName name="_NN154">#REF!</definedName>
    <definedName name="_NN156">#REF!</definedName>
    <definedName name="_NN157">#REF!</definedName>
    <definedName name="_NN158">#REF!</definedName>
    <definedName name="_NN159">#REF!</definedName>
    <definedName name="_NN16">#REF!</definedName>
    <definedName name="_NN160">#REF!</definedName>
    <definedName name="_NN161">#REF!</definedName>
    <definedName name="_NN162">#REF!</definedName>
    <definedName name="_NN163">#REF!</definedName>
    <definedName name="_NN164">#REF!</definedName>
    <definedName name="_NN165">#REF!</definedName>
    <definedName name="_NN166">#REF!</definedName>
    <definedName name="_NN167">#REF!</definedName>
    <definedName name="_NN168">#REF!</definedName>
    <definedName name="_NN169">#REF!</definedName>
    <definedName name="_NN17">#REF!</definedName>
    <definedName name="_NN170">#REF!</definedName>
    <definedName name="_NN171">#REF!</definedName>
    <definedName name="_NN172">#REF!</definedName>
    <definedName name="_NN173">#REF!</definedName>
    <definedName name="_NN174">#REF!</definedName>
    <definedName name="_NN175">#REF!</definedName>
    <definedName name="_NN176">#REF!</definedName>
    <definedName name="_NN177">#REF!</definedName>
    <definedName name="_NN178">#REF!</definedName>
    <definedName name="_NN179">#REF!</definedName>
    <definedName name="_NN18">#REF!</definedName>
    <definedName name="_NN180">#REF!</definedName>
    <definedName name="_NN181">#REF!</definedName>
    <definedName name="_NN182">#REF!</definedName>
    <definedName name="_NN183">#REF!</definedName>
    <definedName name="_NN184">#REF!</definedName>
    <definedName name="_NN185">#REF!</definedName>
    <definedName name="_NN186">#REF!</definedName>
    <definedName name="_NN187">#REF!</definedName>
    <definedName name="_NN188">#REF!</definedName>
    <definedName name="_NN189">#REF!</definedName>
    <definedName name="_NN19">#REF!</definedName>
    <definedName name="_NN190">#REF!</definedName>
    <definedName name="_NN191">#REF!</definedName>
    <definedName name="_NN192">#REF!</definedName>
    <definedName name="_NN193">#REF!</definedName>
    <definedName name="_NN194">#REF!</definedName>
    <definedName name="_NN195">#REF!</definedName>
    <definedName name="_NN196">#REF!</definedName>
    <definedName name="_NN197">#REF!</definedName>
    <definedName name="_NN198">#REF!</definedName>
    <definedName name="_NN199">#REF!</definedName>
    <definedName name="_NN2">#REF!</definedName>
    <definedName name="_NN20">#REF!</definedName>
    <definedName name="_NN200">#REF!</definedName>
    <definedName name="_NN201">#REF!</definedName>
    <definedName name="_NN202">#REF!</definedName>
    <definedName name="_NN203">#REF!</definedName>
    <definedName name="_NN204">#REF!</definedName>
    <definedName name="_NN205">#REF!</definedName>
    <definedName name="_NN206">#REF!</definedName>
    <definedName name="_NN207">#REF!</definedName>
    <definedName name="_NN208">#REF!</definedName>
    <definedName name="_NN209">#REF!</definedName>
    <definedName name="_NN21">#REF!</definedName>
    <definedName name="_NN210">#REF!</definedName>
    <definedName name="_NN211">#REF!</definedName>
    <definedName name="_NN212">#REF!</definedName>
    <definedName name="_NN213">#REF!</definedName>
    <definedName name="_NN214">#REF!</definedName>
    <definedName name="_NN215">#REF!</definedName>
    <definedName name="_NN216">#REF!</definedName>
    <definedName name="_NN217">#REF!</definedName>
    <definedName name="_NN218">#REF!</definedName>
    <definedName name="_NN219">#REF!</definedName>
    <definedName name="_NN22">#REF!</definedName>
    <definedName name="_NN220">#REF!</definedName>
    <definedName name="_NN221">#REF!</definedName>
    <definedName name="_NN222">#REF!</definedName>
    <definedName name="_NN223">#REF!</definedName>
    <definedName name="_NN224">#REF!</definedName>
    <definedName name="_NN225">#REF!</definedName>
    <definedName name="_NN226">#REF!</definedName>
    <definedName name="_NN227">#REF!</definedName>
    <definedName name="_NN228">#REF!</definedName>
    <definedName name="_NN229">#REF!</definedName>
    <definedName name="_NN23">#REF!</definedName>
    <definedName name="_NN230">#REF!</definedName>
    <definedName name="_nn231">#REF!</definedName>
    <definedName name="_NN232">#REF!</definedName>
    <definedName name="_NN233">#REF!</definedName>
    <definedName name="_NN234">#REF!</definedName>
    <definedName name="_NN235">#REF!</definedName>
    <definedName name="_NN236">#REF!</definedName>
    <definedName name="_NN237">#REF!</definedName>
    <definedName name="_NN238">#REF!</definedName>
    <definedName name="_NN239">#REF!</definedName>
    <definedName name="_NN24">#REF!</definedName>
    <definedName name="_NN25">#REF!</definedName>
    <definedName name="_NN26">#REF!</definedName>
    <definedName name="_NN27">#REF!</definedName>
    <definedName name="_NN28">#REF!</definedName>
    <definedName name="_NN29">#REF!</definedName>
    <definedName name="_NN3">#REF!</definedName>
    <definedName name="_NN30">#REF!</definedName>
    <definedName name="_NN31">#REF!</definedName>
    <definedName name="_NN32">#REF!</definedName>
    <definedName name="_NN33">#REF!</definedName>
    <definedName name="_NN34">#REF!</definedName>
    <definedName name="_NN35">#REF!</definedName>
    <definedName name="_NN36">#REF!</definedName>
    <definedName name="_NN37">#REF!</definedName>
    <definedName name="_NN38">#REF!</definedName>
    <definedName name="_NN39">#REF!</definedName>
    <definedName name="_NN4">#REF!</definedName>
    <definedName name="_NN40">#REF!</definedName>
    <definedName name="_NN42">#REF!</definedName>
    <definedName name="_NN43">#REF!</definedName>
    <definedName name="_NN44">#REF!</definedName>
    <definedName name="_NN45">#REF!</definedName>
    <definedName name="_NN46">#REF!</definedName>
    <definedName name="_NN47">#REF!</definedName>
    <definedName name="_NN48">#REF!</definedName>
    <definedName name="_NN49">#REF!</definedName>
    <definedName name="_NN5">#REF!</definedName>
    <definedName name="_NN50">#REF!</definedName>
    <definedName name="_NN51">#REF!</definedName>
    <definedName name="_NN52">#REF!</definedName>
    <definedName name="_NN53">#REF!</definedName>
    <definedName name="_NN54">#REF!</definedName>
    <definedName name="_NN55">#REF!</definedName>
    <definedName name="_NN56">#REF!</definedName>
    <definedName name="_NN57">#REF!</definedName>
    <definedName name="_NN58">#REF!</definedName>
    <definedName name="_NN59">#REF!</definedName>
    <definedName name="_NN6">#REF!</definedName>
    <definedName name="_NN60">#REF!</definedName>
    <definedName name="_NN61">#REF!</definedName>
    <definedName name="_NN62">#REF!</definedName>
    <definedName name="_NN63">#REF!</definedName>
    <definedName name="_NN64">#REF!</definedName>
    <definedName name="_NN65">#REF!</definedName>
    <definedName name="_NN66">#REF!</definedName>
    <definedName name="_NN67">#REF!</definedName>
    <definedName name="_NN68">#REF!</definedName>
    <definedName name="_NN69">#REF!</definedName>
    <definedName name="_NN7">#REF!</definedName>
    <definedName name="_NN70">#REF!</definedName>
    <definedName name="_NN71">#REF!</definedName>
    <definedName name="_NN72">#REF!</definedName>
    <definedName name="_NN73">#REF!</definedName>
    <definedName name="_NN74">#REF!</definedName>
    <definedName name="_NN75">#REF!</definedName>
    <definedName name="_NN76">#REF!</definedName>
    <definedName name="_NN77">#REF!</definedName>
    <definedName name="_NN78">#REF!</definedName>
    <definedName name="_NN79">#REF!</definedName>
    <definedName name="_NN8">#REF!</definedName>
    <definedName name="_NN80">#REF!</definedName>
    <definedName name="_NN81">#REF!</definedName>
    <definedName name="_NN82">#REF!</definedName>
    <definedName name="_NN83">#REF!</definedName>
    <definedName name="_NN84">#REF!</definedName>
    <definedName name="_NN85">#REF!</definedName>
    <definedName name="_NN86">#REF!</definedName>
    <definedName name="_NN87">#REF!</definedName>
    <definedName name="_NN88">#REF!</definedName>
    <definedName name="_NN89">#REF!</definedName>
    <definedName name="_NN9">#REF!</definedName>
    <definedName name="_NN90">#REF!</definedName>
    <definedName name="_NN91">#REF!</definedName>
    <definedName name="_NN92">#REF!</definedName>
    <definedName name="_NN93">#REF!</definedName>
    <definedName name="_NN94">#REF!</definedName>
    <definedName name="_NN95">#REF!</definedName>
    <definedName name="_NN96">#REF!</definedName>
    <definedName name="_NN97">#REF!</definedName>
    <definedName name="_NN98">#REF!</definedName>
    <definedName name="_NN99">#REF!</definedName>
    <definedName name="_NO1">#REF!</definedName>
    <definedName name="_NO10">#REF!</definedName>
    <definedName name="_NO100">#REF!</definedName>
    <definedName name="_NO101">#REF!</definedName>
    <definedName name="_NO102">#REF!</definedName>
    <definedName name="_NO103">#REF!</definedName>
    <definedName name="_NO104">#REF!</definedName>
    <definedName name="_NO105">#REF!</definedName>
    <definedName name="_NO106">#REF!</definedName>
    <definedName name="_NO107">#REF!</definedName>
    <definedName name="_NO108">#REF!</definedName>
    <definedName name="_NO109">#REF!</definedName>
    <definedName name="_NO11">#REF!</definedName>
    <definedName name="_NO110">#REF!</definedName>
    <definedName name="_NO111">#REF!</definedName>
    <definedName name="_NO112">#REF!</definedName>
    <definedName name="_NO113">#REF!</definedName>
    <definedName name="_NO114">#REF!</definedName>
    <definedName name="_NO115">#REF!</definedName>
    <definedName name="_NO116">#REF!</definedName>
    <definedName name="_NO117">#REF!</definedName>
    <definedName name="_NO118">#REF!</definedName>
    <definedName name="_NO119">#REF!</definedName>
    <definedName name="_NO12">#REF!</definedName>
    <definedName name="_NO120">#REF!</definedName>
    <definedName name="_NO121">#REF!</definedName>
    <definedName name="_NO122">#REF!</definedName>
    <definedName name="_NO123">#REF!</definedName>
    <definedName name="_NO124">#REF!</definedName>
    <definedName name="_NO125">#REF!</definedName>
    <definedName name="_NO126">#REF!</definedName>
    <definedName name="_NO127">#REF!</definedName>
    <definedName name="_NO128">#REF!</definedName>
    <definedName name="_NO129">#REF!</definedName>
    <definedName name="_NO13">#REF!</definedName>
    <definedName name="_NO130">#REF!</definedName>
    <definedName name="_NO131">#REF!</definedName>
    <definedName name="_NO132">#REF!</definedName>
    <definedName name="_NO133">#REF!</definedName>
    <definedName name="_NO134">#REF!</definedName>
    <definedName name="_NO135">#REF!</definedName>
    <definedName name="_NO136">#REF!</definedName>
    <definedName name="_NO137">#REF!</definedName>
    <definedName name="_NO138">#REF!</definedName>
    <definedName name="_NO139">#REF!</definedName>
    <definedName name="_NO14">#REF!</definedName>
    <definedName name="_NO140">#REF!</definedName>
    <definedName name="_NO141">#REF!</definedName>
    <definedName name="_NO142">#REF!</definedName>
    <definedName name="_NO143">#REF!</definedName>
    <definedName name="_NO144">#REF!</definedName>
    <definedName name="_NO145">#REF!</definedName>
    <definedName name="_NO146">#REF!</definedName>
    <definedName name="_NO147">#REF!</definedName>
    <definedName name="_NO148">#REF!</definedName>
    <definedName name="_NO149">#REF!</definedName>
    <definedName name="_NO15">#REF!</definedName>
    <definedName name="_NO150">#REF!</definedName>
    <definedName name="_NO151">#REF!</definedName>
    <definedName name="_NO152">#REF!</definedName>
    <definedName name="_NO153">#REF!</definedName>
    <definedName name="_NO154">#REF!</definedName>
    <definedName name="_NO156">#REF!</definedName>
    <definedName name="_NO157">#REF!</definedName>
    <definedName name="_NO158">#REF!</definedName>
    <definedName name="_NO159">#REF!</definedName>
    <definedName name="_NO16">#REF!</definedName>
    <definedName name="_NO160">#REF!</definedName>
    <definedName name="_NO161">#REF!</definedName>
    <definedName name="_NO162">#REF!</definedName>
    <definedName name="_NO163">#REF!</definedName>
    <definedName name="_NO164">#REF!</definedName>
    <definedName name="_NO165">#REF!</definedName>
    <definedName name="_NO166">#REF!</definedName>
    <definedName name="_NO167">#REF!</definedName>
    <definedName name="_NO168">#REF!</definedName>
    <definedName name="_NO169">#REF!</definedName>
    <definedName name="_NO17">#REF!</definedName>
    <definedName name="_NO170">#REF!</definedName>
    <definedName name="_NO171">#REF!</definedName>
    <definedName name="_NO172">#REF!</definedName>
    <definedName name="_NO173">#REF!</definedName>
    <definedName name="_NO174">#REF!</definedName>
    <definedName name="_NO175">#REF!</definedName>
    <definedName name="_NO176">#REF!</definedName>
    <definedName name="_NO177">#REF!</definedName>
    <definedName name="_NO178">#REF!</definedName>
    <definedName name="_NO179">#REF!</definedName>
    <definedName name="_NO18">#REF!</definedName>
    <definedName name="_NO180">#REF!</definedName>
    <definedName name="_NO181">#REF!</definedName>
    <definedName name="_NO182">#REF!</definedName>
    <definedName name="_NO183">#REF!</definedName>
    <definedName name="_NO184">#REF!</definedName>
    <definedName name="_NO185">#REF!</definedName>
    <definedName name="_NO186">#REF!</definedName>
    <definedName name="_NO187">#REF!</definedName>
    <definedName name="_NO188">#REF!</definedName>
    <definedName name="_NO189">#REF!</definedName>
    <definedName name="_NO19">#REF!</definedName>
    <definedName name="_NO190">#REF!</definedName>
    <definedName name="_NO191">#REF!</definedName>
    <definedName name="_NO192">#REF!</definedName>
    <definedName name="_NO193">#REF!</definedName>
    <definedName name="_NO194">#REF!</definedName>
    <definedName name="_NO195">#REF!</definedName>
    <definedName name="_NO196">#REF!</definedName>
    <definedName name="_NO197">#REF!</definedName>
    <definedName name="_NO198">#REF!</definedName>
    <definedName name="_NO199">#REF!</definedName>
    <definedName name="_NO2">#REF!</definedName>
    <definedName name="_NO20">#REF!</definedName>
    <definedName name="_NO200">#REF!</definedName>
    <definedName name="_NO201">#REF!</definedName>
    <definedName name="_NO202">#REF!</definedName>
    <definedName name="_NO203">#REF!</definedName>
    <definedName name="_NO204">#REF!</definedName>
    <definedName name="_NO205">#REF!</definedName>
    <definedName name="_NO206">#REF!</definedName>
    <definedName name="_NO207">#REF!</definedName>
    <definedName name="_NO208">#REF!</definedName>
    <definedName name="_NO209">#REF!</definedName>
    <definedName name="_NO21">#REF!</definedName>
    <definedName name="_NO210">#REF!</definedName>
    <definedName name="_NO211">#REF!</definedName>
    <definedName name="_NO212">#REF!</definedName>
    <definedName name="_NO213">#REF!</definedName>
    <definedName name="_NO214">#REF!</definedName>
    <definedName name="_NO215">#REF!</definedName>
    <definedName name="_NO216">#REF!</definedName>
    <definedName name="_NO217">#REF!</definedName>
    <definedName name="_NO218">#REF!</definedName>
    <definedName name="_NO219">#REF!</definedName>
    <definedName name="_NO22">#REF!</definedName>
    <definedName name="_NO220">#REF!</definedName>
    <definedName name="_NO221">#REF!</definedName>
    <definedName name="_NO222">#REF!</definedName>
    <definedName name="_NO223">#REF!</definedName>
    <definedName name="_NO224">#REF!</definedName>
    <definedName name="_NO225">#REF!</definedName>
    <definedName name="_NO226">#REF!</definedName>
    <definedName name="_NO227">#REF!</definedName>
    <definedName name="_NO228">#REF!</definedName>
    <definedName name="_NO229">#REF!</definedName>
    <definedName name="_NO23">#REF!</definedName>
    <definedName name="_NO230">#REF!</definedName>
    <definedName name="_no231">#REF!</definedName>
    <definedName name="_NO232">#REF!</definedName>
    <definedName name="_NO233">#REF!</definedName>
    <definedName name="_NO234">#REF!</definedName>
    <definedName name="_NO235">#REF!</definedName>
    <definedName name="_NO236">#REF!</definedName>
    <definedName name="_NO237">#REF!</definedName>
    <definedName name="_NO238">#REF!</definedName>
    <definedName name="_NO239">#REF!</definedName>
    <definedName name="_NO24">#REF!</definedName>
    <definedName name="_NO25">#REF!</definedName>
    <definedName name="_NO26">#REF!</definedName>
    <definedName name="_NO27">#REF!</definedName>
    <definedName name="_NO28">#REF!</definedName>
    <definedName name="_NO29">#REF!</definedName>
    <definedName name="_NO3">#REF!</definedName>
    <definedName name="_NO30">#REF!</definedName>
    <definedName name="_NO31">#REF!</definedName>
    <definedName name="_NO32">#REF!</definedName>
    <definedName name="_NO33">#REF!</definedName>
    <definedName name="_NO34">#REF!</definedName>
    <definedName name="_NO35">#REF!</definedName>
    <definedName name="_NO36">#REF!</definedName>
    <definedName name="_NO37">#REF!</definedName>
    <definedName name="_NO38">#REF!</definedName>
    <definedName name="_NO39">#REF!</definedName>
    <definedName name="_NO4">#REF!</definedName>
    <definedName name="_NO40">#REF!</definedName>
    <definedName name="_NO42">#REF!</definedName>
    <definedName name="_NO43">#REF!</definedName>
    <definedName name="_NO44">#REF!</definedName>
    <definedName name="_NO45">#REF!</definedName>
    <definedName name="_NO46">#REF!</definedName>
    <definedName name="_NO47">#REF!</definedName>
    <definedName name="_NO48">#REF!</definedName>
    <definedName name="_NO49">#REF!</definedName>
    <definedName name="_NO5">#REF!</definedName>
    <definedName name="_NO50">#REF!</definedName>
    <definedName name="_NO51">#REF!</definedName>
    <definedName name="_NO52">#REF!</definedName>
    <definedName name="_NO53">#REF!</definedName>
    <definedName name="_NO54">#REF!</definedName>
    <definedName name="_NO55">#REF!</definedName>
    <definedName name="_NO56">#REF!</definedName>
    <definedName name="_NO57">#REF!</definedName>
    <definedName name="_NO58">#REF!</definedName>
    <definedName name="_NO59">#REF!</definedName>
    <definedName name="_NO6">#REF!</definedName>
    <definedName name="_NO60">#REF!</definedName>
    <definedName name="_NO61">#REF!</definedName>
    <definedName name="_NO62">#REF!</definedName>
    <definedName name="_NO63">#REF!</definedName>
    <definedName name="_NO64">#REF!</definedName>
    <definedName name="_NO65">#REF!</definedName>
    <definedName name="_NO66">#REF!</definedName>
    <definedName name="_NO67">#REF!</definedName>
    <definedName name="_NO68">#REF!</definedName>
    <definedName name="_NO69">#REF!</definedName>
    <definedName name="_NO7">#REF!</definedName>
    <definedName name="_NO70">#REF!</definedName>
    <definedName name="_NO71">#REF!</definedName>
    <definedName name="_NO72">#REF!</definedName>
    <definedName name="_NO73">#REF!</definedName>
    <definedName name="_NO74">#REF!</definedName>
    <definedName name="_NO75">#REF!</definedName>
    <definedName name="_NO76">#REF!</definedName>
    <definedName name="_NO77">#REF!</definedName>
    <definedName name="_NO78">#REF!</definedName>
    <definedName name="_NO79">#REF!</definedName>
    <definedName name="_NO8">#REF!</definedName>
    <definedName name="_NO80">#REF!</definedName>
    <definedName name="_NO81">#REF!</definedName>
    <definedName name="_NO82">#REF!</definedName>
    <definedName name="_NO83">#REF!</definedName>
    <definedName name="_NO84">#REF!</definedName>
    <definedName name="_NO85">#REF!</definedName>
    <definedName name="_NO86">#REF!</definedName>
    <definedName name="_NO87">#REF!</definedName>
    <definedName name="_NO88">#REF!</definedName>
    <definedName name="_NO89">#REF!</definedName>
    <definedName name="_NO9">#REF!</definedName>
    <definedName name="_NO90">#REF!</definedName>
    <definedName name="_NO91">#REF!</definedName>
    <definedName name="_NO92">#REF!</definedName>
    <definedName name="_NO93">#REF!</definedName>
    <definedName name="_NO94">#REF!</definedName>
    <definedName name="_NO95">#REF!</definedName>
    <definedName name="_NO96">#REF!</definedName>
    <definedName name="_NO97">#REF!</definedName>
    <definedName name="_NO98">#REF!</definedName>
    <definedName name="_NO99">#REF!</definedName>
    <definedName name="_nsill" hidden="1">#REF!</definedName>
    <definedName name="_nsoidi" hidden="1">#REF!</definedName>
    <definedName name="_O03">#REF!=#REF!</definedName>
    <definedName name="_oill" hidden="1">#REF!</definedName>
    <definedName name="_oillu" hidden="1">#REF!</definedName>
    <definedName name="_OIU1">#REF!</definedName>
    <definedName name="_Order1" hidden="1">255</definedName>
    <definedName name="_Order2" hidden="1">255</definedName>
    <definedName name="_P3" localSheetId="0">{#N/A,#N/A,FALSE,"배수1"}</definedName>
    <definedName name="_P3" localSheetId="4">{#N/A,#N/A,FALSE,"배수1"}</definedName>
    <definedName name="_P3">{#N/A,#N/A,FALSE,"배수1"}</definedName>
    <definedName name="_P4" localSheetId="0">{#N/A,#N/A,FALSE,"혼합골재"}</definedName>
    <definedName name="_P4" localSheetId="4">{#N/A,#N/A,FALSE,"혼합골재"}</definedName>
    <definedName name="_P4">{#N/A,#N/A,FALSE,"혼합골재"}</definedName>
    <definedName name="_P5" localSheetId="0">{#N/A,#N/A,FALSE,"배수1"}</definedName>
    <definedName name="_P5" localSheetId="4">{#N/A,#N/A,FALSE,"배수1"}</definedName>
    <definedName name="_P5">{#N/A,#N/A,FALSE,"배수1"}</definedName>
    <definedName name="_P6" localSheetId="0">{#N/A,#N/A,FALSE,"2~8번"}</definedName>
    <definedName name="_P6" localSheetId="4">{#N/A,#N/A,FALSE,"2~8번"}</definedName>
    <definedName name="_P6">{#N/A,#N/A,FALSE,"2~8번"}</definedName>
    <definedName name="_paeil" localSheetId="0" hidden="1">#REF!</definedName>
    <definedName name="_paeil" hidden="1">#REF!</definedName>
    <definedName name="_paeilax" localSheetId="0" hidden="1">#REF!</definedName>
    <definedName name="_paeilax" hidden="1">#REF!</definedName>
    <definedName name="_paielo" localSheetId="0" hidden="1">#REF!</definedName>
    <definedName name="_paielo" hidden="1">#REF!</definedName>
    <definedName name="_paiill" hidden="1">#REF!</definedName>
    <definedName name="_paile" hidden="1">#REF!</definedName>
    <definedName name="_pailez" hidden="1">#REF!</definedName>
    <definedName name="_paill" hidden="1">#REF!</definedName>
    <definedName name="_Parse_In" hidden="1">#REF!</definedName>
    <definedName name="_Parse_Out" hidden="1">#REF!</definedName>
    <definedName name="_PB1">#REF!</definedName>
    <definedName name="_PB2">#REF!</definedName>
    <definedName name="_PB3">#REF!</definedName>
    <definedName name="_pedill" hidden="1">#REF!</definedName>
    <definedName name="_peeil" hidden="1">#REF!</definedName>
    <definedName name="_pefpepf" hidden="1">#REF!</definedName>
    <definedName name="_pegrill" hidden="1">#REF!</definedName>
    <definedName name="_peill" hidden="1">#REF!</definedName>
    <definedName name="_peiopz" hidden="1">#REF!</definedName>
    <definedName name="_peip" hidden="1">#REF!</definedName>
    <definedName name="_peoioep" hidden="1">#REF!</definedName>
    <definedName name="_pepck" hidden="1">#REF!</definedName>
    <definedName name="_pepck2z" hidden="1">#REF!</definedName>
    <definedName name="_pepckg" hidden="1">#REF!</definedName>
    <definedName name="_pepeoiio" hidden="1">#REF!</definedName>
    <definedName name="_perig" hidden="1">#REF!</definedName>
    <definedName name="_perriw" hidden="1">#REF!</definedName>
    <definedName name="_pew2l" hidden="1">#REF!</definedName>
    <definedName name="_pfil" hidden="1">#REF!</definedName>
    <definedName name="_pfillzez" hidden="1">#REF!</definedName>
    <definedName name="_PH1">#REF!</definedName>
    <definedName name="_phkdie" hidden="1">#REF!</definedName>
    <definedName name="_PI1">#REF!</definedName>
    <definedName name="_PI48">#REF!</definedName>
    <definedName name="_PI60">#REF!</definedName>
    <definedName name="_piagli" hidden="1">#REF!</definedName>
    <definedName name="_pie2" hidden="1">#REF!</definedName>
    <definedName name="_piepg" hidden="1">#REF!</definedName>
    <definedName name="_piewoeih" hidden="1">#REF!</definedName>
    <definedName name="_pill" hidden="1">#REF!</definedName>
    <definedName name="_pill22" hidden="1">#REF!</definedName>
    <definedName name="_pillz" hidden="1">#REF!</definedName>
    <definedName name="_pioea" hidden="1">#REF!</definedName>
    <definedName name="_piwoeill" hidden="1">#REF!</definedName>
    <definedName name="_pjkls" hidden="1">#REF!</definedName>
    <definedName name="_poeisz" hidden="1">#REF!</definedName>
    <definedName name="_poiee" hidden="1">#REF!</definedName>
    <definedName name="_poieez" hidden="1">#REF!</definedName>
    <definedName name="_poieeza" hidden="1">#REF!</definedName>
    <definedName name="_poieezd" hidden="1">#REF!</definedName>
    <definedName name="_poieow" hidden="1">#REF!</definedName>
    <definedName name="_poill" hidden="1">#REF!</definedName>
    <definedName name="_poizei" hidden="1">#REF!</definedName>
    <definedName name="_POP1">#REF!</definedName>
    <definedName name="_POP2">#REF!</definedName>
    <definedName name="_poqieilz" hidden="1">#REF!</definedName>
    <definedName name="_ppill" hidden="1">#REF!</definedName>
    <definedName name="_pppeidi" hidden="1">#REF!</definedName>
    <definedName name="_ppqei" hidden="1">#REF!</definedName>
    <definedName name="_pqeiod" hidden="1">#REF!</definedName>
    <definedName name="_pqkslx" hidden="1">#REF!</definedName>
    <definedName name="_prada" hidden="1">#REF!</definedName>
    <definedName name="_prt6" localSheetId="0">#REF!</definedName>
    <definedName name="_prt6" localSheetId="4">#N/A</definedName>
    <definedName name="_prt6">[0]!_prt6</definedName>
    <definedName name="_psiddil" localSheetId="0" hidden="1">#REF!</definedName>
    <definedName name="_psiddil" hidden="1">#REF!</definedName>
    <definedName name="_psill" localSheetId="0" hidden="1">#REF!</definedName>
    <definedName name="_psill" hidden="1">#REF!</definedName>
    <definedName name="_PT11" localSheetId="0">#REF!</definedName>
    <definedName name="_PT11">#REF!</definedName>
    <definedName name="_q45" localSheetId="0">{"'용역비'!$A$4:$C$8"}</definedName>
    <definedName name="_q45" localSheetId="4">{"'용역비'!$A$4:$C$8"}</definedName>
    <definedName name="_q45">{"'용역비'!$A$4:$C$8"}</definedName>
    <definedName name="_Q5">#REF!</definedName>
    <definedName name="_Q6">#REF!</definedName>
    <definedName name="_Q7">#REF!</definedName>
    <definedName name="_qadif" hidden="1">#REF!</definedName>
    <definedName name="_qdazil" hidden="1">#REF!</definedName>
    <definedName name="_qeewii" hidden="1">#REF!</definedName>
    <definedName name="_qfjfjfep" hidden="1">#REF!</definedName>
    <definedName name="_qieox" hidden="1">#REF!</definedName>
    <definedName name="_qill" hidden="1">#REF!</definedName>
    <definedName name="_qixln" hidden="1">#REF!</definedName>
    <definedName name="_qkiidl" hidden="1">#REF!</definedName>
    <definedName name="_qkzkl" hidden="1">#REF!</definedName>
    <definedName name="_qlzidle" hidden="1">#REF!</definedName>
    <definedName name="_qpdieez" hidden="1">#REF!</definedName>
    <definedName name="_qpei" hidden="1">#REF!</definedName>
    <definedName name="_qpeozkd" hidden="1">#REF!</definedName>
    <definedName name="_qpfife" hidden="1">#REF!</definedName>
    <definedName name="_qpsm" hidden="1">#REF!</definedName>
    <definedName name="_qpxoe" hidden="1">#REF!</definedName>
    <definedName name="_qq3" localSheetId="0">{#N/A,#N/A,FALSE,"2~8번"}</definedName>
    <definedName name="_qq3" localSheetId="4">{#N/A,#N/A,FALSE,"2~8번"}</definedName>
    <definedName name="_qq3">{#N/A,#N/A,FALSE,"2~8번"}</definedName>
    <definedName name="_qqeils" localSheetId="0" hidden="1">#REF!</definedName>
    <definedName name="_qqeils" hidden="1">#REF!</definedName>
    <definedName name="_QTY1">#N/A</definedName>
    <definedName name="_Regression_Int" hidden="1">1</definedName>
    <definedName name="_Regression_Out" localSheetId="0" hidden="1">#REF!</definedName>
    <definedName name="_Regression_Out" hidden="1">[2]최적단면!$Q$86:$V$103</definedName>
    <definedName name="_Regression_X" localSheetId="0" hidden="1">#REF!</definedName>
    <definedName name="_Regression_X" hidden="1">[2]최적단면!$C$88:$D$108</definedName>
    <definedName name="_Regression_Y" localSheetId="0" hidden="1">#REF!</definedName>
    <definedName name="_Regression_Y" hidden="1">[2]최적단면!#REF!</definedName>
    <definedName name="_reirelfel" localSheetId="0" hidden="1">#REF!</definedName>
    <definedName name="_reirelfel" hidden="1">#REF!</definedName>
    <definedName name="_reiril" localSheetId="0" hidden="1">#REF!</definedName>
    <definedName name="_reiril" hidden="1">#REF!</definedName>
    <definedName name="_riel" hidden="1">#REF!</definedName>
    <definedName name="_rill" hidden="1">#REF!</definedName>
    <definedName name="_riririel" hidden="1">#REF!</definedName>
    <definedName name="_RO110">#REF!</definedName>
    <definedName name="_RO22">#REF!</definedName>
    <definedName name="_RO35">#REF!</definedName>
    <definedName name="_RO45">#REF!</definedName>
    <definedName name="_RO60">#REF!</definedName>
    <definedName name="_RO80">#REF!</definedName>
    <definedName name="_S3" localSheetId="0">{#N/A,#N/A,FALSE,"포장2"}</definedName>
    <definedName name="_S3" localSheetId="4">{#N/A,#N/A,FALSE,"포장2"}</definedName>
    <definedName name="_S3">{#N/A,#N/A,FALSE,"포장2"}</definedName>
    <definedName name="_seiell2" localSheetId="0" hidden="1">#REF!</definedName>
    <definedName name="_seiell2" hidden="1">#REF!</definedName>
    <definedName name="_sfile" localSheetId="0" hidden="1">#REF!</definedName>
    <definedName name="_sfile" hidden="1">#REF!</definedName>
    <definedName name="_SG3" localSheetId="0">#REF!</definedName>
    <definedName name="_SG3">#REF!</definedName>
    <definedName name="_SG5">#REF!</definedName>
    <definedName name="_SG6">#REF!</definedName>
    <definedName name="_sieieildl" hidden="1">#REF!</definedName>
    <definedName name="_sieisl" hidden="1">#REF!</definedName>
    <definedName name="_sill" hidden="1">#REF!</definedName>
    <definedName name="_sill2" hidden="1">#REF!</definedName>
    <definedName name="_sldilw" hidden="1">#REF!</definedName>
    <definedName name="_soiwill" hidden="1">#REF!</definedName>
    <definedName name="_Sort" localSheetId="2" hidden="1">#REF!</definedName>
    <definedName name="_Sort" localSheetId="4" hidden="1">#REF!</definedName>
    <definedName name="_Sort" hidden="1">#REF!</definedName>
    <definedName name="_SORT1" hidden="1">#REF!</definedName>
    <definedName name="_Sort2" hidden="1">#REF!</definedName>
    <definedName name="_sort3" hidden="1">#REF!</definedName>
    <definedName name="_ssoeoiif2" hidden="1">#REF!</definedName>
    <definedName name="_SUB1">#REF!</definedName>
    <definedName name="_sub2">#REF!</definedName>
    <definedName name="_SUB3">#REF!</definedName>
    <definedName name="_sub4">#REF!</definedName>
    <definedName name="_SUM1">#REF!</definedName>
    <definedName name="_SUM2">#REF!</definedName>
    <definedName name="_SW2" localSheetId="4" hidden="1">{#N/A,#N/A,FALSE,"전력간선"}</definedName>
    <definedName name="_SW2" hidden="1">{#N/A,#N/A,FALSE,"전력간선"}</definedName>
    <definedName name="_Table1_In1" localSheetId="4" hidden="1">#REF!</definedName>
    <definedName name="_Table1_In1" hidden="1">#REF!</definedName>
    <definedName name="_Table1_Out" localSheetId="4" hidden="1">#REF!</definedName>
    <definedName name="_Table1_Out" hidden="1">#REF!</definedName>
    <definedName name="_Table2_In1" localSheetId="4" hidden="1">#REF!</definedName>
    <definedName name="_Table2_In1" hidden="1">#REF!</definedName>
    <definedName name="_Table2_Out" localSheetId="4" hidden="1">#REF!</definedName>
    <definedName name="_Table2_Out" hidden="1">#REF!</definedName>
    <definedName name="_TON1">#REF!</definedName>
    <definedName name="_TON2">#REF!</definedName>
    <definedName name="_tt1">"tt1"</definedName>
    <definedName name="_Ty1">#REF!</definedName>
    <definedName name="_Ty2">#REF!</definedName>
    <definedName name="_TY5">#REF!</definedName>
    <definedName name="_uaiellis2" localSheetId="0" hidden="1">#REF!</definedName>
    <definedName name="_uaiellis2" hidden="1">#REF!</definedName>
    <definedName name="_uaill" hidden="1">#REF!</definedName>
    <definedName name="_udfill" hidden="1">#REF!</definedName>
    <definedName name="_udifildlif" hidden="1">#REF!</definedName>
    <definedName name="_udill" hidden="1">#REF!</definedName>
    <definedName name="_ueiic" hidden="1">#REF!</definedName>
    <definedName name="_uiel" hidden="1">#REF!</definedName>
    <definedName name="_uil3" hidden="1">#REF!</definedName>
    <definedName name="_uilel" hidden="1">#REF!</definedName>
    <definedName name="_uill" hidden="1">#REF!</definedName>
    <definedName name="_usieilldi" hidden="1">#REF!</definedName>
    <definedName name="_usill" hidden="1">#REF!</definedName>
    <definedName name="_uuill" hidden="1">#REF!</definedName>
    <definedName name="_uweil" hidden="1">#REF!</definedName>
    <definedName name="_vaidlif" hidden="1">#REF!</definedName>
    <definedName name="_vaiilld" hidden="1">#REF!</definedName>
    <definedName name="_vaill" hidden="1">#REF!</definedName>
    <definedName name="_vcvfddfl" hidden="1">#REF!</definedName>
    <definedName name="_veail" hidden="1">#REF!</definedName>
    <definedName name="_veil" hidden="1">#REF!</definedName>
    <definedName name="_vfdifdl" hidden="1">#REF!</definedName>
    <definedName name="_vfdill" hidden="1">#REF!</definedName>
    <definedName name="_vfdilla" hidden="1">#REF!</definedName>
    <definedName name="_vfdillz" hidden="1">#REF!</definedName>
    <definedName name="_vholi" hidden="1">#REF!</definedName>
    <definedName name="_vidoifio" hidden="1">#REF!</definedName>
    <definedName name="_vieldc" hidden="1">#REF!</definedName>
    <definedName name="_vielsl" hidden="1">#REF!</definedName>
    <definedName name="_viileled" hidden="1">#REF!</definedName>
    <definedName name="_vill" hidden="1">#REF!</definedName>
    <definedName name="_vorefoieoo" hidden="1">#REF!</definedName>
    <definedName name="_vvill" hidden="1">#REF!</definedName>
    <definedName name="_W">#N/A</definedName>
    <definedName name="_wawaoq" localSheetId="0" hidden="1">#REF!</definedName>
    <definedName name="_wawaoq" hidden="1">#REF!</definedName>
    <definedName name="_wcidl" localSheetId="0" hidden="1">#REF!</definedName>
    <definedName name="_wcidl" hidden="1">#REF!</definedName>
    <definedName name="_wdfill" localSheetId="0" hidden="1">#REF!</definedName>
    <definedName name="_wdfill" hidden="1">#REF!</definedName>
    <definedName name="_wdill" hidden="1">#REF!</definedName>
    <definedName name="_weidl" hidden="1">#REF!</definedName>
    <definedName name="_weilg" hidden="1">#REF!</definedName>
    <definedName name="_weill" hidden="1">#REF!</definedName>
    <definedName name="_weiweio" hidden="1">#REF!</definedName>
    <definedName name="_widifl" hidden="1">#REF!</definedName>
    <definedName name="_wielx" hidden="1">#REF!</definedName>
    <definedName name="_wilil" hidden="1">#REF!</definedName>
    <definedName name="_will" hidden="1">#REF!</definedName>
    <definedName name="_wille" hidden="1">#REF!</definedName>
    <definedName name="_woeirool" hidden="1">#REF!</definedName>
    <definedName name="_woogi" hidden="1">#REF!</definedName>
    <definedName name="_woogi2" hidden="1">#REF!</definedName>
    <definedName name="_woogi24" hidden="1">#REF!</definedName>
    <definedName name="_woogi3" hidden="1">#REF!</definedName>
    <definedName name="_wsddd" hidden="1">#REF!</definedName>
    <definedName name="_wsill" hidden="1">#REF!</definedName>
    <definedName name="_WW2">#REF!</definedName>
    <definedName name="_WW3">#REF!</definedName>
    <definedName name="_WW6">#REF!</definedName>
    <definedName name="_WW7">#REF!</definedName>
    <definedName name="_WW8">#REF!</definedName>
    <definedName name="_wwowwo" hidden="1">#REF!</definedName>
    <definedName name="_wwwoz" hidden="1">#REF!</definedName>
    <definedName name="_x">#N/A</definedName>
    <definedName name="_xaill" localSheetId="0" hidden="1">#REF!</definedName>
    <definedName name="_xaill" hidden="1">#REF!</definedName>
    <definedName name="_xcill" localSheetId="0" hidden="1">#REF!</definedName>
    <definedName name="_xcill" hidden="1">#REF!</definedName>
    <definedName name="_xewail" localSheetId="0" hidden="1">#REF!</definedName>
    <definedName name="_xewail" hidden="1">#REF!</definedName>
    <definedName name="_xidilal" hidden="1">#REF!</definedName>
    <definedName name="_xill" hidden="1">#REF!</definedName>
    <definedName name="_xisi" hidden="1">#REF!</definedName>
    <definedName name="_xxasidl" hidden="1">#REF!</definedName>
    <definedName name="_xxdil" hidden="1">#REF!</definedName>
    <definedName name="_xxill" hidden="1">#REF!</definedName>
    <definedName name="_xzasdl" hidden="1">#REF!</definedName>
    <definedName name="_xzsidl" hidden="1">#REF!</definedName>
    <definedName name="_yill" hidden="1">#REF!</definedName>
    <definedName name="_yyill" hidden="1">#REF!</definedName>
    <definedName name="_zaill" hidden="1">#REF!</definedName>
    <definedName name="_zassaza" hidden="1">#REF!</definedName>
    <definedName name="_zceil" hidden="1">#REF!</definedName>
    <definedName name="_zeilaw" hidden="1">#REF!</definedName>
    <definedName name="_zill" hidden="1">#REF!</definedName>
    <definedName name="_ziwi" hidden="1">#REF!</definedName>
    <definedName name="_zpj" hidden="1">#REF!</definedName>
    <definedName name="_zpmei2" hidden="1">#REF!</definedName>
    <definedName name="_zpzpzp" hidden="1">#REF!</definedName>
    <definedName name="_zzal" hidden="1">#REF!</definedName>
    <definedName name="_zzall" hidden="1">#REF!</definedName>
    <definedName name="_zzidy" hidden="1">#REF!</definedName>
    <definedName name="_zzill" hidden="1">#REF!</definedName>
    <definedName name="_zzzail" hidden="1">#REF!</definedName>
    <definedName name="_재ㅐ햐" hidden="1">#REF!</definedName>
    <definedName name="¤?315">#REF!</definedName>
    <definedName name="¤±8529">#REF!</definedName>
    <definedName name="¤Ç315">#REF!</definedName>
    <definedName name="\\O">#REF!</definedName>
    <definedName name="\0">#N/A</definedName>
    <definedName name="\1" localSheetId="0">#REF!</definedName>
    <definedName name="\1">#REF!</definedName>
    <definedName name="\2">#N/A</definedName>
    <definedName name="\a" localSheetId="0">#REF!</definedName>
    <definedName name="\a">#REF!</definedName>
    <definedName name="\b" localSheetId="0">#REF!</definedName>
    <definedName name="\b">#REF!</definedName>
    <definedName name="\c" localSheetId="0">#REF!</definedName>
    <definedName name="\c">#REF!</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#REF!</definedName>
    <definedName name="\m">#REF!</definedName>
    <definedName name="\n">#N/A</definedName>
    <definedName name="\o">#N/A</definedName>
    <definedName name="\p" localSheetId="0">#REF!</definedName>
    <definedName name="\p">#REF!</definedName>
    <definedName name="\q" localSheetId="0">#REF!</definedName>
    <definedName name="\q">#N/A</definedName>
    <definedName name="\r" localSheetId="0">#REF!</definedName>
    <definedName name="\r">#N/A</definedName>
    <definedName name="\s">#N/A</definedName>
    <definedName name="\t">#N/A</definedName>
    <definedName name="\u">#N/A</definedName>
    <definedName name="\v">#REF!</definedName>
    <definedName name="\w" localSheetId="0">#REF!</definedName>
    <definedName name="\w">#N/A</definedName>
    <definedName name="\x">#N/A</definedName>
    <definedName name="\z">#N/A</definedName>
    <definedName name="A" localSheetId="0">#REF!</definedName>
    <definedName name="a">#REF!</definedName>
    <definedName name="A_" localSheetId="0">#REF!</definedName>
    <definedName name="A_">#REF!</definedName>
    <definedName name="A_1" localSheetId="0">#REF!</definedName>
    <definedName name="A_1">#REF!</definedName>
    <definedName name="A_45481_5_45481_List">#REF!</definedName>
    <definedName name="A_HH" localSheetId="0">#REF!,#REF!,#REF!,#REF!,#REF!,#REF!,#REF!,#REF!,#REF!,#REF!</definedName>
    <definedName name="A_HH">#REF!,#REF!,#REF!,#REF!,#REF!,#REF!,#REF!,#REF!,#REF!,#REF!</definedName>
    <definedName name="A0" localSheetId="0">#REF!,#REF!,#REF!,#REF!,#REF!</definedName>
    <definedName name="A0">#REF!,#REF!,#REF!,#REF!,#REF!</definedName>
    <definedName name="A1_E" localSheetId="0">#REF!</definedName>
    <definedName name="A1_E">#REF!</definedName>
    <definedName name="A1C1" localSheetId="0" hidden="1">#REF!</definedName>
    <definedName name="A1C1" hidden="1">#REF!</definedName>
    <definedName name="a1F2">#REF!</definedName>
    <definedName name="A2A1">#REF!</definedName>
    <definedName name="A2A2">#REF!</definedName>
    <definedName name="A2A3">#REF!</definedName>
    <definedName name="aa">#REF!</definedName>
    <definedName name="AAA" hidden="1">[11]노임단가!#REF!</definedName>
    <definedName name="AAAA" localSheetId="0" hidden="1">#REF!</definedName>
    <definedName name="aaaa">'[12]#REF'!#REF!</definedName>
    <definedName name="aaaa_1" localSheetId="0">{#N/A,#N/A,FALSE,"조골재"}</definedName>
    <definedName name="aaaa_1" localSheetId="4">{#N/A,#N/A,FALSE,"조골재"}</definedName>
    <definedName name="aaaa_1">{#N/A,#N/A,FALSE,"조골재"}</definedName>
    <definedName name="AAAAA" localSheetId="0">BLCH</definedName>
    <definedName name="aaaaa" localSheetId="4" hidden="1">{#N/A,#N/A,FALSE,"조골재"}</definedName>
    <definedName name="aaaaa" hidden="1">{#N/A,#N/A,FALSE,"조골재"}</definedName>
    <definedName name="aaaaa_1" localSheetId="0">{#N/A,#N/A,FALSE,"조골재"}</definedName>
    <definedName name="aaaaa_1" localSheetId="4">{#N/A,#N/A,FALSE,"조골재"}</definedName>
    <definedName name="aaaaa_1">{#N/A,#N/A,FALSE,"조골재"}</definedName>
    <definedName name="AAAAAA" hidden="1">#REF!</definedName>
    <definedName name="AAAAAAA" hidden="1">#REF!</definedName>
    <definedName name="AAAAAAAA" localSheetId="0">#REF!</definedName>
    <definedName name="AAAAAAAA" localSheetId="4">[0]!BlankMacro1</definedName>
    <definedName name="AAAAAAAA">[0]!BlankMacro1</definedName>
    <definedName name="aaaaaaaaaa" localSheetId="0">{#N/A,#N/A,FALSE,"운반시간"}</definedName>
    <definedName name="aaaaaaaaaa" localSheetId="4" hidden="1">{#N/A,#N/A,FALSE,"운반시간"}</definedName>
    <definedName name="aaaaaaaaaa" hidden="1">{#N/A,#N/A,FALSE,"운반시간"}</definedName>
    <definedName name="aaaaaaaaaa_1" localSheetId="0">{#N/A,#N/A,FALSE,"운반시간"}</definedName>
    <definedName name="aaaaaaaaaa_1" localSheetId="4">{#N/A,#N/A,FALSE,"운반시간"}</definedName>
    <definedName name="aaaaaaaaaa_1">{#N/A,#N/A,FALSE,"운반시간"}</definedName>
    <definedName name="aaaaaaaaaaa" localSheetId="0" hidden="1">{#N/A,#N/A,FALSE,"2~8번"}</definedName>
    <definedName name="aaaaaaaaaaa" localSheetId="4" hidden="1">{#N/A,#N/A,FALSE,"2~8번"}</definedName>
    <definedName name="aaaaaaaaaaa" hidden="1">{#N/A,#N/A,FALSE,"2~8번"}</definedName>
    <definedName name="aaaaaaaaaaaaaaa" localSheetId="0" hidden="1">{#N/A,#N/A,FALSE,"단가표지"}</definedName>
    <definedName name="aaaaaaaaaaaaaaa" localSheetId="4" hidden="1">{#N/A,#N/A,FALSE,"단가표지"}</definedName>
    <definedName name="aaaaaaaaaaaaaaa" hidden="1">{#N/A,#N/A,FALSE,"단가표지"}</definedName>
    <definedName name="AAAAAAAAAAAAAAAAA" localSheetId="0">{#N/A,#N/A,FALSE,"배수2"}</definedName>
    <definedName name="AAAAAAAAAAAAAAAAA" localSheetId="4">{#N/A,#N/A,FALSE,"배수2"}</definedName>
    <definedName name="AAAAAAAAAAAAAAAAA">{#N/A,#N/A,FALSE,"배수2"}</definedName>
    <definedName name="aaaaaaaaaaaaaaaaaa" localSheetId="0">{#N/A,#N/A,FALSE,"단가표지"}</definedName>
    <definedName name="aaaaaaaaaaaaaaaaaa" localSheetId="4">{#N/A,#N/A,FALSE,"단가표지"}</definedName>
    <definedName name="aaaaaaaaaaaaaaaaaa">{#N/A,#N/A,FALSE,"단가표지"}</definedName>
    <definedName name="aaaaaaaaaaaaaaaaaaa">'[13]현재인원(2002년도)'!#REF!</definedName>
    <definedName name="aaaaaaaaaaaaaaaaaaaaa" localSheetId="0">{#N/A,#N/A,FALSE,"혼합골재"}</definedName>
    <definedName name="aaaaaaaaaaaaaaaaaaaaa" localSheetId="4">{#N/A,#N/A,FALSE,"혼합골재"}</definedName>
    <definedName name="aaaaaaaaaaaaaaaaaaaaa">{#N/A,#N/A,FALSE,"혼합골재"}</definedName>
    <definedName name="aaabbb" localSheetId="0" hidden="1">{#N/A,#N/A,FALSE,"이정표"}</definedName>
    <definedName name="aaabbb" localSheetId="4" hidden="1">{#N/A,#N/A,FALSE,"이정표"}</definedName>
    <definedName name="aaabbb" hidden="1">{#N/A,#N/A,FALSE,"이정표"}</definedName>
    <definedName name="AAD" localSheetId="0">#REF!,#REF!</definedName>
    <definedName name="AAD">#REF!,#REF!</definedName>
    <definedName name="AAW" localSheetId="0">#REF!</definedName>
    <definedName name="AAW">#REF!</definedName>
    <definedName name="AB" localSheetId="0">#REF!</definedName>
    <definedName name="AB" localSheetId="4">[0]!PRT6BN5BT41</definedName>
    <definedName name="AB">[0]!PRT6BN5BT41</definedName>
    <definedName name="ab_R_BREAKDOWN_PART1" localSheetId="0">#REF!</definedName>
    <definedName name="ab_R_BREAKDOWN_PART1">#REF!</definedName>
    <definedName name="ab_R_BREAKDOWN_PART2" localSheetId="0">#REF!</definedName>
    <definedName name="ab_R_BREAKDOWN_PART2">#REF!</definedName>
    <definedName name="abc" localSheetId="0">#REF!</definedName>
    <definedName name="abc">#REF!</definedName>
    <definedName name="abcd" localSheetId="4" hidden="1">{"'자리배치도'!$AG$1:$CI$28"}</definedName>
    <definedName name="abcd" hidden="1">{"'자리배치도'!$AG$1:$CI$28"}</definedName>
    <definedName name="ABCVAL_09">#REF!</definedName>
    <definedName name="ABCVAL_11">#REF!</definedName>
    <definedName name="Above_The_Line" localSheetId="0">#REF!</definedName>
    <definedName name="Above_The_Line">[14]마케팅예산!#REF!</definedName>
    <definedName name="AC" localSheetId="0">#REF!</definedName>
    <definedName name="AC" localSheetId="4">[0]!prt6bv7cc30</definedName>
    <definedName name="AC">[0]!prt6bv7cc30</definedName>
    <definedName name="acb">#REF!</definedName>
    <definedName name="Access_Button" localSheetId="0">"남가내역_data작업_List"</definedName>
    <definedName name="Access_Button" hidden="1">"천마_양산_MAKER별_cu_List"</definedName>
    <definedName name="Access_Button1" hidden="1">"업체현황_카드발송_List"</definedName>
    <definedName name="Access_Button2" hidden="1">"업체현황_카드발송_List"</definedName>
    <definedName name="Access_Button3" hidden="1">"카드발송_카드발송_List1"</definedName>
    <definedName name="Access_Button4" hidden="1">"업체현황_카드발송_List"</definedName>
    <definedName name="AccessDatabase" localSheetId="0">"D:\공무jaje\98년품의-수불\98146.mdb"</definedName>
    <definedName name="AccessDatabase" hidden="1">"C:\My Documents\천마\천마_양산_MAKER별.mdb"</definedName>
    <definedName name="ACCLINK.XLS_Localization_Table_List" hidden="1">"$A$1:$B$11"</definedName>
    <definedName name="ACCLINK.XLS_Localization_Table_List1" hidden="1">"$A$13:$B$31"</definedName>
    <definedName name="ACCLINK.XLS_Localization_Table_List10" hidden="1">"$A$13:$B$33"</definedName>
    <definedName name="ACCLINK.XLS_Localization_Table_List11" hidden="1">"$A$13:$B$33"</definedName>
    <definedName name="ACCLINK.XLS_Localization_Table_List12" hidden="1">"$A$13:$B$33"</definedName>
    <definedName name="ACCLINK.XLS_Localization_Table_List13" hidden="1">"$A$13:$B$33"</definedName>
    <definedName name="ACCLINK.XLS_Localization_Table_List14" hidden="1">"$A$13:$B$33"</definedName>
    <definedName name="ACCLINK.XLS_Localization_Table_List15" hidden="1">"$A$13:$B$33"</definedName>
    <definedName name="ACCLINK.XLS_Localization_Table_List16" hidden="1">"$A$13:$B$33"</definedName>
    <definedName name="ACCLINK.XLS_Localization_Table_List17" hidden="1">"$A$13:$B$33"</definedName>
    <definedName name="ACCLINK.XLS_Localization_Table_List18" hidden="1">"$A$13:$B$33"</definedName>
    <definedName name="ACCLINK.XLS_Localization_Table_List19" hidden="1">"$A$13:$B$33"</definedName>
    <definedName name="ACCLINK.XLS_Localization_Table_List2" hidden="1">"$A$13:$B$31"</definedName>
    <definedName name="ACCLINK.XLS_Localization_Table_List3" hidden="1">"$A$13:$B$31"</definedName>
    <definedName name="ACCLINK.XLS_Localization_Table_List4" hidden="1">"$A$13:$B$31"</definedName>
    <definedName name="ACCLINK.XLS_Localization_Table_List5" hidden="1">"$A$13:$B$31"</definedName>
    <definedName name="ACCLINK.XLS_Localization_Table_List6" hidden="1">"$A$13:$B$31"</definedName>
    <definedName name="ACCLINK.XLS_Localization_Table_List7" hidden="1">"$A$13:$B$31"</definedName>
    <definedName name="ACCLINK.XLS_Localization_Table_List8" hidden="1">"$A$13:$B$31"</definedName>
    <definedName name="ACCLINK.XLS_Localization_Table_List9" hidden="1">"$A$13:$B$33"</definedName>
    <definedName name="ACX" localSheetId="0" hidden="1">#REF!</definedName>
    <definedName name="ACX" hidden="1">#REF!</definedName>
    <definedName name="acz" localSheetId="0">#REF!</definedName>
    <definedName name="acz">#REF!</definedName>
    <definedName name="a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dadfa">#REF!</definedName>
    <definedName name="ADC" localSheetId="0" hidden="1">#REF!</definedName>
    <definedName name="ADC" hidden="1">#REF!</definedName>
    <definedName name="add" localSheetId="0" hidden="1">{#N/A,#N/A,FALSE,"기안지";#N/A,#N/A,FALSE,"통신지"}</definedName>
    <definedName name="add" localSheetId="4" hidden="1">{#N/A,#N/A,FALSE,"기안지";#N/A,#N/A,FALSE,"통신지"}</definedName>
    <definedName name="add" hidden="1">{#N/A,#N/A,FALSE,"기안지";#N/A,#N/A,FALSE,"통신지"}</definedName>
    <definedName name="adfa">#REF!</definedName>
    <definedName name="ADFF" localSheetId="0" hidden="1">#REF!</definedName>
    <definedName name="ADFF" hidden="1">#REF!</definedName>
    <definedName name="adfg">'[15]96갑지'!#REF!</definedName>
    <definedName name="ADFV" localSheetId="4" hidden="1">{#N/A,#N/A,FALSE,"전력간선"}</definedName>
    <definedName name="ADFV" hidden="1">{#N/A,#N/A,FALSE,"전력간선"}</definedName>
    <definedName name="adsas" localSheetId="0">{#N/A,#N/A,FALSE,"Aging Summary";#N/A,#N/A,FALSE,"Ratio Analysis";#N/A,#N/A,FALSE,"Test 120 Day Accts";#N/A,#N/A,FALSE,"Tickmarks"}</definedName>
    <definedName name="adsas" localSheetId="4" hidden="1">{#N/A,#N/A,FALSE,"Aging Summary";#N/A,#N/A,FALSE,"Ratio Analysis";#N/A,#N/A,FALSE,"Test 120 Day Accts";#N/A,#N/A,FALSE,"Tickmarks"}</definedName>
    <definedName name="adsas" hidden="1">{#N/A,#N/A,FALSE,"Aging Summary";#N/A,#N/A,FALSE,"Ratio Analysis";#N/A,#N/A,FALSE,"Test 120 Day Accts";#N/A,#N/A,FALSE,"Tickmarks"}</definedName>
    <definedName name="AEFWTWRWE" localSheetId="0">{#N/A,#N/A,FALSE,"배수1"}</definedName>
    <definedName name="AEFWTWRWE" localSheetId="4">{#N/A,#N/A,FALSE,"배수1"}</definedName>
    <definedName name="AEFWTWRWE">{#N/A,#N/A,FALSE,"배수1"}</definedName>
    <definedName name="aer" localSheetId="0">#REF!,#REF!</definedName>
    <definedName name="aer">#REF!,#REF!</definedName>
    <definedName name="aervbgr" localSheetId="0">#REF!</definedName>
    <definedName name="aervbgr">#REF!</definedName>
    <definedName name="af">'[16]AAVR-IL'!#REF!</definedName>
    <definedName name="afa">#N/A</definedName>
    <definedName name="AFAFA" localSheetId="0">{#N/A,#N/A,FALSE,"부대1"}</definedName>
    <definedName name="AFAFA" localSheetId="4">{#N/A,#N/A,FALSE,"부대1"}</definedName>
    <definedName name="AFAFA">{#N/A,#N/A,FALSE,"부대1"}</definedName>
    <definedName name="afafas" localSheetId="0">#REF!</definedName>
    <definedName name="afafas">#REF!</definedName>
    <definedName name="AFASFAS" localSheetId="0">{#N/A,#N/A,FALSE,"조골재"}</definedName>
    <definedName name="AFASFAS" localSheetId="4">{#N/A,#N/A,FALSE,"조골재"}</definedName>
    <definedName name="AFASFAS">{#N/A,#N/A,FALSE,"조골재"}</definedName>
    <definedName name="AFC설비">#REF!</definedName>
    <definedName name="AFD" localSheetId="0" hidden="1">#REF!</definedName>
    <definedName name="AFD" hidden="1">#REF!</definedName>
    <definedName name="AFDSFDSFDSAF" localSheetId="0">{#N/A,#N/A,FALSE,"혼합골재"}</definedName>
    <definedName name="AFDSFDSFDSAF" localSheetId="4">{#N/A,#N/A,FALSE,"혼합골재"}</definedName>
    <definedName name="AFDSFDSFDSAF">{#N/A,#N/A,FALSE,"혼합골재"}</definedName>
    <definedName name="AFDSFSADFSA" localSheetId="0">{#N/A,#N/A,FALSE,"토공2"}</definedName>
    <definedName name="AFDSFSADFSA" localSheetId="4">{#N/A,#N/A,FALSE,"토공2"}</definedName>
    <definedName name="AFDSFSADFSA">{#N/A,#N/A,FALSE,"토공2"}</definedName>
    <definedName name="AFFFFFFFFFFFFFFF" localSheetId="0">{#N/A,#N/A,FALSE,"단가표지"}</definedName>
    <definedName name="AFFFFFFFFFFFFFFF" localSheetId="4">{#N/A,#N/A,FALSE,"단가표지"}</definedName>
    <definedName name="AFFFFFFFFFFFFFFF">{#N/A,#N/A,FALSE,"단가표지"}</definedName>
    <definedName name="AFS" localSheetId="0">#REF!</definedName>
    <definedName name="AFS">#REF!</definedName>
    <definedName name="AFSA">#N/A</definedName>
    <definedName name="AFSAFS" localSheetId="0">{#N/A,#N/A,FALSE,"표지목차"}</definedName>
    <definedName name="AFSAFS" localSheetId="4">{#N/A,#N/A,FALSE,"표지목차"}</definedName>
    <definedName name="AFSAFS">{#N/A,#N/A,FALSE,"표지목차"}</definedName>
    <definedName name="AFSAFSA" localSheetId="0">{#N/A,#N/A,FALSE,"이정표"}</definedName>
    <definedName name="AFSAFSA" localSheetId="4">{#N/A,#N/A,FALSE,"이정표"}</definedName>
    <definedName name="AFSAFSA">{#N/A,#N/A,FALSE,"이정표"}</definedName>
    <definedName name="AFSAFSAF" localSheetId="0">{#N/A,#N/A,FALSE,"운반시간"}</definedName>
    <definedName name="AFSAFSAF" localSheetId="4">{#N/A,#N/A,FALSE,"운반시간"}</definedName>
    <definedName name="AFSAFSAF">{#N/A,#N/A,FALSE,"운반시간"}</definedName>
    <definedName name="AFSDAFSA" localSheetId="0">{#N/A,#N/A,FALSE,"속도"}</definedName>
    <definedName name="AFSDAFSA" localSheetId="4">{#N/A,#N/A,FALSE,"속도"}</definedName>
    <definedName name="AFSDAFSA">{#N/A,#N/A,FALSE,"속도"}</definedName>
    <definedName name="afsfa">#REF!</definedName>
    <definedName name="AFSSAFSAFSAFSAFSAD" localSheetId="0">{#N/A,#N/A,FALSE,"배수1"}</definedName>
    <definedName name="AFSSAFSAFSAFSAFSAD" localSheetId="4">{#N/A,#N/A,FALSE,"배수1"}</definedName>
    <definedName name="AFSSAFSAFSAFSAFSAD">{#N/A,#N/A,FALSE,"배수1"}</definedName>
    <definedName name="agf">'[10]AAVR-IL'!#REF!</definedName>
    <definedName name="ag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g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ffk" localSheetId="0">{"Book1","부대-(표지판,데리,가드).xls","부대-(낙,차,중분대).xls"}</definedName>
    <definedName name="ahffk" localSheetId="4">{"Book1","부대-(표지판,데리,가드).xls","부대-(낙,차,중분대).xls"}</definedName>
    <definedName name="ahffk">{"Book1","부대-(표지판,데리,가드).xls","부대-(낙,차,중분대).xls"}</definedName>
    <definedName name="ahh"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HN" localSheetId="0">#REF!,#REF!</definedName>
    <definedName name="AHN">#REF!,#REF!</definedName>
    <definedName name="AIY" localSheetId="0">#REF!</definedName>
    <definedName name="AIY">[17]견적구분!$B$14</definedName>
    <definedName name="AJH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H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AJSL" localSheetId="0">#REF!</definedName>
    <definedName name="AJSL">#REF!</definedName>
    <definedName name="alpa1" localSheetId="0">#REF!</definedName>
    <definedName name="alpa1">#REF!</definedName>
    <definedName name="alslsdkjfjs" hidden="1">#REF!</definedName>
    <definedName name="AL포">#REF!</definedName>
    <definedName name="AM_300">#REF!</definedName>
    <definedName name="an1_ea">#REF!</definedName>
    <definedName name="an21_e">#REF!</definedName>
    <definedName name="an21_ea">#REF!</definedName>
    <definedName name="an22_ea">#REF!</definedName>
    <definedName name="ANFRK2">#REF!</definedName>
    <definedName name="ANFRK3">#REF!</definedName>
    <definedName name="anfrkk">#REF!</definedName>
    <definedName name="angle">#REF!</definedName>
    <definedName name="ANGLE1">#REF!</definedName>
    <definedName name="ANGLE21">#REF!</definedName>
    <definedName name="ANGLE22">#REF!</definedName>
    <definedName name="ann"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n">{#N/A,#N/A,FALSE,"하중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nscount" hidden="1">1</definedName>
    <definedName name="Áö¿ì±â" localSheetId="0">#REF!</definedName>
    <definedName name="Áö¿ì±â">#REF!</definedName>
    <definedName name="Apres" localSheetId="0">#REF!</definedName>
    <definedName name="Apres">#REF!</definedName>
    <definedName name="aqaq" localSheetId="0">#REF!</definedName>
    <definedName name="aqaq">#REF!</definedName>
    <definedName name="Area">#REF!</definedName>
    <definedName name="AREA0002" hidden="1">#REF!</definedName>
    <definedName name="ARGON2">#REF!</definedName>
    <definedName name="arr"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rr">{#N/A,#N/A,FALSE,"하중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S" localSheetId="0">#REF!</definedName>
    <definedName name="AS">#REF!</definedName>
    <definedName name="AS2DocOpenMode" hidden="1">"AS2DocumentEdit"</definedName>
    <definedName name="AS2ReportLS" hidden="1">1</definedName>
    <definedName name="AS2SyncStepLS" hidden="1">0</definedName>
    <definedName name="AS2TickmarkLS" localSheetId="0" hidden="1">#REF!</definedName>
    <definedName name="AS2TickmarkLS" localSheetId="4" hidden="1">#REF!</definedName>
    <definedName name="AS2TickmarkLS" hidden="1">#REF!</definedName>
    <definedName name="AS2VersionLS" hidden="1">300</definedName>
    <definedName name="ASA">#REF!</definedName>
    <definedName name="ASAS" localSheetId="4" hidden="1">{#N/A,#N/A,FALSE,"DAOCM 2차 검토"}</definedName>
    <definedName name="ASAS" hidden="1">{#N/A,#N/A,FALSE,"DAOCM 2차 검토"}</definedName>
    <definedName name="ASC" hidden="1">#REF!</definedName>
    <definedName name="asd" localSheetId="0">{#N/A,#N/A,FALSE,"배수2"}</definedName>
    <definedName name="asd" localSheetId="4" hidden="1">{#N/A,#N/A,FALSE,"전력간선"}</definedName>
    <definedName name="asd" hidden="1">{#N/A,#N/A,FALSE,"전력간선"}</definedName>
    <definedName name="asd_1" localSheetId="0">{#N/A,#N/A,FALSE,"배수2"}</definedName>
    <definedName name="asd_1" localSheetId="4">{#N/A,#N/A,FALSE,"배수2"}</definedName>
    <definedName name="asd_1">{#N/A,#N/A,FALSE,"배수2"}</definedName>
    <definedName name="asd_2" localSheetId="0">{#N/A,#N/A,FALSE,"배수2"}</definedName>
    <definedName name="asd_2" localSheetId="4">{#N/A,#N/A,FALSE,"배수2"}</definedName>
    <definedName name="asd_2">{#N/A,#N/A,FALSE,"배수2"}</definedName>
    <definedName name="asd_3" localSheetId="0">{#N/A,#N/A,FALSE,"배수2"}</definedName>
    <definedName name="asd_3" localSheetId="4">{#N/A,#N/A,FALSE,"배수2"}</definedName>
    <definedName name="asd_3">{#N/A,#N/A,FALSE,"배수2"}</definedName>
    <definedName name="asd_4" localSheetId="0">{#N/A,#N/A,FALSE,"배수2"}</definedName>
    <definedName name="asd_4" localSheetId="4">{#N/A,#N/A,FALSE,"배수2"}</definedName>
    <definedName name="asd_4">{#N/A,#N/A,FALSE,"배수2"}</definedName>
    <definedName name="asd_5" localSheetId="0">{#N/A,#N/A,FALSE,"배수2"}</definedName>
    <definedName name="asd_5" localSheetId="4">{#N/A,#N/A,FALSE,"배수2"}</definedName>
    <definedName name="asd_5">{#N/A,#N/A,FALSE,"배수2"}</definedName>
    <definedName name="ASDF" localSheetId="4" hidden="1">{#N/A,#N/A,FALSE,"골재소요량";#N/A,#N/A,FALSE,"골재소요량"}</definedName>
    <definedName name="ASDF" hidden="1">{#N/A,#N/A,FALSE,"골재소요량";#N/A,#N/A,FALSE,"골재소요량"}</definedName>
    <definedName name="asdfa">#REF!</definedName>
    <definedName name="asdfasdfasdfasfcasx" hidden="1">#REF!</definedName>
    <definedName name="ASDFFD" localSheetId="0" hidden="1">#REF!</definedName>
    <definedName name="ASDFFD" hidden="1">#REF!</definedName>
    <definedName name="ASF" localSheetId="0">{#N/A,#N/A,FALSE,"2~8번"}</definedName>
    <definedName name="ASF" localSheetId="4">{#N/A,#N/A,FALSE,"2~8번"}</definedName>
    <definedName name="ASF">{#N/A,#N/A,FALSE,"2~8번"}</definedName>
    <definedName name="ASFSA" localSheetId="0">{#N/A,#N/A,FALSE,"포장1";#N/A,#N/A,FALSE,"포장1"}</definedName>
    <definedName name="ASFSA" localSheetId="4">{#N/A,#N/A,FALSE,"포장1";#N/A,#N/A,FALSE,"포장1"}</definedName>
    <definedName name="ASFSA">{#N/A,#N/A,FALSE,"포장1";#N/A,#N/A,FALSE,"포장1"}</definedName>
    <definedName name="ASFSADFSAFSA" localSheetId="0">{#N/A,#N/A,FALSE,"부대2"}</definedName>
    <definedName name="ASFSADFSAFSA" localSheetId="4">{#N/A,#N/A,FALSE,"부대2"}</definedName>
    <definedName name="ASFSADFSAFSA">{#N/A,#N/A,FALSE,"부대2"}</definedName>
    <definedName name="ASFSADFSDGAFDSAF" localSheetId="0">{#N/A,#N/A,FALSE,"2~8번"}</definedName>
    <definedName name="ASFSADFSDGAFDSAF" localSheetId="4">{#N/A,#N/A,FALSE,"2~8번"}</definedName>
    <definedName name="ASFSADFSDGAFDSAF">{#N/A,#N/A,FALSE,"2~8번"}</definedName>
    <definedName name="ASFSAFAS" localSheetId="0">{#N/A,#N/A,FALSE,"2~8번"}</definedName>
    <definedName name="ASFSAFAS" localSheetId="4">{#N/A,#N/A,FALSE,"2~8번"}</definedName>
    <definedName name="ASFSAFAS">{#N/A,#N/A,FALSE,"2~8번"}</definedName>
    <definedName name="ASFSAFASFSA" localSheetId="0">{#N/A,#N/A,FALSE,"혼합골재"}</definedName>
    <definedName name="ASFSAFASFSA" localSheetId="4">{#N/A,#N/A,FALSE,"혼합골재"}</definedName>
    <definedName name="ASFSAFASFSA">{#N/A,#N/A,FALSE,"혼합골재"}</definedName>
    <definedName name="ASFSAFSA" localSheetId="0">{#N/A,#N/A,FALSE,"혼합골재"}</definedName>
    <definedName name="ASFSAFSA" localSheetId="4">{#N/A,#N/A,FALSE,"혼합골재"}</definedName>
    <definedName name="ASFSAFSA">{#N/A,#N/A,FALSE,"혼합골재"}</definedName>
    <definedName name="ASFSDAFSAF" localSheetId="0">{#N/A,#N/A,FALSE,"표지목차"}</definedName>
    <definedName name="ASFSDAFSAF" localSheetId="4">{#N/A,#N/A,FALSE,"표지목차"}</definedName>
    <definedName name="ASFSDAFSAF">{#N/A,#N/A,FALSE,"표지목차"}</definedName>
    <definedName name="ASFSDFSDFSAD" localSheetId="0">{#N/A,#N/A,FALSE,"2~8번"}</definedName>
    <definedName name="ASFSDFSDFSAD" localSheetId="4">{#N/A,#N/A,FALSE,"2~8번"}</definedName>
    <definedName name="ASFSDFSDFSAD">{#N/A,#N/A,FALSE,"2~8번"}</definedName>
    <definedName name="ASGF" localSheetId="0">{#N/A,#N/A,FALSE,"2~8번"}</definedName>
    <definedName name="ASGF" localSheetId="4">{#N/A,#N/A,FALSE,"2~8번"}</definedName>
    <definedName name="ASGF">{#N/A,#N/A,FALSE,"2~8번"}</definedName>
    <definedName name="asss" localSheetId="0">#REF!</definedName>
    <definedName name="asss">#REF!</definedName>
    <definedName name="assss" localSheetId="0">{#N/A,#N/A,FALSE,"골재소요량";#N/A,#N/A,FALSE,"골재소요량"}</definedName>
    <definedName name="assss" localSheetId="4">{#N/A,#N/A,FALSE,"골재소요량";#N/A,#N/A,FALSE,"골재소요량"}</definedName>
    <definedName name="assss">{#N/A,#N/A,FALSE,"골재소요량";#N/A,#N/A,FALSE,"골재소요량"}</definedName>
    <definedName name="ASSY1">#N/A</definedName>
    <definedName name="asw" localSheetId="0">#REF!</definedName>
    <definedName name="asw">#REF!</definedName>
    <definedName name="asx" localSheetId="0">#REF!</definedName>
    <definedName name="asx">#REF!</definedName>
    <definedName name="avvvv"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vvvv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AWA" localSheetId="0">#REF!,#REF!</definedName>
    <definedName name="AWA">#REF!,#REF!</definedName>
    <definedName name="AWD" localSheetId="0">#REF!,#REF!</definedName>
    <definedName name="AWD">#REF!,#REF!</definedName>
    <definedName name="awe" localSheetId="0">#REF!</definedName>
    <definedName name="awe">#REF!</definedName>
    <definedName name="AWEGAWEG" localSheetId="0" hidden="1">#REF!</definedName>
    <definedName name="AWEGAWEG" hidden="1">#REF!</definedName>
    <definedName name="AWG" localSheetId="0" hidden="1">#REF!</definedName>
    <definedName name="AWG" hidden="1">#REF!</definedName>
    <definedName name="AWGRA" hidden="1">#REF!</definedName>
    <definedName name="AWGRWGAW" hidden="1">#REF!</definedName>
    <definedName name="AXC">#REF!</definedName>
    <definedName name="AZX" localSheetId="0">#REF!,#REF!</definedName>
    <definedName name="AZX">#REF!,#REF!</definedName>
    <definedName name="AZZ" localSheetId="0">#REF!,#REF!</definedName>
    <definedName name="AZZ">#REF!,#REF!</definedName>
    <definedName name="A노임단가" localSheetId="0">#REF!</definedName>
    <definedName name="A노임단가">#REF!</definedName>
    <definedName name="B">#REF!</definedName>
    <definedName name="B_A">[6]미익SUB!#REF!</definedName>
    <definedName name="BackKey" localSheetId="0">#REF!</definedName>
    <definedName name="BackKey">#REF!</definedName>
    <definedName name="Bareacut" localSheetId="0">#REF!</definedName>
    <definedName name="Bareacut">#REF!</definedName>
    <definedName name="BASE">#REF!</definedName>
    <definedName name="baseinfo">#REF!</definedName>
    <definedName name="bb" localSheetId="0">#REF!</definedName>
    <definedName name="bb" localSheetId="4">[0]!BlankMacro1</definedName>
    <definedName name="bb">[0]!BlankMacro1</definedName>
    <definedName name="BB0303001Q" localSheetId="0">#REF!,#REF!</definedName>
    <definedName name="BB0303001Q">#REF!,#REF!</definedName>
    <definedName name="BB030300Q" localSheetId="0">#REF!,#REF!</definedName>
    <definedName name="BB030300Q">#REF!,#REF!</definedName>
    <definedName name="BBB" localSheetId="0">BLCH</definedName>
    <definedName name="BBB" localSheetId="4">BLCH</definedName>
    <definedName name="BBB">BLCH</definedName>
    <definedName name="BBBB" localSheetId="0">#REF!</definedName>
    <definedName name="BBBB">#REF!</definedName>
    <definedName name="bbbbb" localSheetId="0">{#N/A,#N/A,FALSE,"운반시간"}</definedName>
    <definedName name="bbbbb" localSheetId="4">{#N/A,#N/A,FALSE,"운반시간"}</definedName>
    <definedName name="bbbbb">{#N/A,#N/A,FALSE,"운반시간"}</definedName>
    <definedName name="bbbbbbb" localSheetId="0">{#N/A,#N/A,FALSE,"조골재"}</definedName>
    <definedName name="bbbbbbb" localSheetId="4">{#N/A,#N/A,FALSE,"조골재"}</definedName>
    <definedName name="bbbbbbb">{#N/A,#N/A,FALSE,"조골재"}</definedName>
    <definedName name="bbbbbbbbbb" localSheetId="0">{#N/A,#N/A,FALSE,"표지목차"}</definedName>
    <definedName name="bbbbbbbbbb" localSheetId="4">{#N/A,#N/A,FALSE,"표지목차"}</definedName>
    <definedName name="bbbbbbbbbb">{#N/A,#N/A,FALSE,"표지목차"}</definedName>
    <definedName name="bbbbbbbbbbbbb" localSheetId="0">{#N/A,#N/A,FALSE,"혼합골재"}</definedName>
    <definedName name="bbbbbbbbbbbbb" localSheetId="4">{#N/A,#N/A,FALSE,"혼합골재"}</definedName>
    <definedName name="bbbbbbbbbbbbb">{#N/A,#N/A,FALSE,"혼합골재"}</definedName>
    <definedName name="bcx">#REF!</definedName>
    <definedName name="bdf" localSheetId="0">{"Book1","부대-(표지판,데리,가드).xls","부대-(낙,차,중분대).xls"}</definedName>
    <definedName name="bdf" localSheetId="4">{"Book1","부대-(표지판,데리,가드).xls","부대-(낙,차,중분대).xls"}</definedName>
    <definedName name="bdf">{"Book1","부대-(표지판,데리,가드).xls","부대-(낙,차,중분대).xls"}</definedName>
    <definedName name="Bdiacut">#REF!</definedName>
    <definedName name="bdsxzhds" localSheetId="0">#REF!</definedName>
    <definedName name="bdsxzhds">#REF!</definedName>
    <definedName name="Beta" localSheetId="0">#REF!</definedName>
    <definedName name="Beta">#REF!</definedName>
    <definedName name="BG">#N/A</definedName>
    <definedName name="BG_Del" hidden="1">15</definedName>
    <definedName name="BG_Ins" hidden="1">4</definedName>
    <definedName name="BG_Mod" hidden="1">6</definedName>
    <definedName name="bhg" localSheetId="0">#REF!</definedName>
    <definedName name="bhg">#REF!</definedName>
    <definedName name="BHJ" localSheetId="0">#REF!</definedName>
    <definedName name="BHJ">#REF!</definedName>
    <definedName name="BHK" localSheetId="0">#REF!,#REF!</definedName>
    <definedName name="BHK">#REF!,#REF!</definedName>
    <definedName name="BIYOOL" localSheetId="0">#REF!</definedName>
    <definedName name="BIYOOL">#REF!</definedName>
    <definedName name="BJ" localSheetId="0">#N/A</definedName>
    <definedName name="BJ">#N/A</definedName>
    <definedName name="BKI">#REF!</definedName>
    <definedName name="BLDG">#REF!</definedName>
    <definedName name="BLOCK01">#N/A</definedName>
    <definedName name="BLOCK02">#N/A</definedName>
    <definedName name="bms" localSheetId="0" hidden="1">#REF!</definedName>
    <definedName name="bms" hidden="1">#REF!</definedName>
    <definedName name="BNM" localSheetId="0">#REF!</definedName>
    <definedName name="BNM">#REF!</definedName>
    <definedName name="bnn" localSheetId="0">{#N/A,#N/A,FALSE,"조골재"}</definedName>
    <definedName name="bnn" localSheetId="4">{#N/A,#N/A,FALSE,"조골재"}</definedName>
    <definedName name="bnn">{#N/A,#N/A,FALSE,"조골재"}</definedName>
    <definedName name="bnv" localSheetId="0">#REF!</definedName>
    <definedName name="bnv">#REF!</definedName>
    <definedName name="BOB" localSheetId="0">#REF!</definedName>
    <definedName name="BOB">#REF!</definedName>
    <definedName name="BOM">#REF!</definedName>
    <definedName name="BOM_OF_ECP">#REF!</definedName>
    <definedName name="Borient">#REF!</definedName>
    <definedName name="bpipgo">#REF!</definedName>
    <definedName name="br_ea">#REF!</definedName>
    <definedName name="BRACING">#REF!</definedName>
    <definedName name="BRG">#REF!</definedName>
    <definedName name="BS" localSheetId="0">#N/A</definedName>
    <definedName name="bs">#N/A</definedName>
    <definedName name="BSB"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B">{#N/A,#N/A,FALSE,"하중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bs건설">#REF!</definedName>
    <definedName name="bs양재">#REF!</definedName>
    <definedName name="Btype">#REF!</definedName>
    <definedName name="Budget" localSheetId="0">#REF!</definedName>
    <definedName name="Budget">[14]마케팅예산!#REF!</definedName>
    <definedName name="BVF" localSheetId="0">#REF!</definedName>
    <definedName name="BVF">#REF!</definedName>
    <definedName name="bvx" localSheetId="0">{#N/A,#N/A,FALSE,"토공2"}</definedName>
    <definedName name="bvx" localSheetId="4">{#N/A,#N/A,FALSE,"토공2"}</definedName>
    <definedName name="bvx">{#N/A,#N/A,FALSE,"토공2"}</definedName>
    <definedName name="bvx_1" localSheetId="0">{#N/A,#N/A,FALSE,"토공2"}</definedName>
    <definedName name="bvx_1" localSheetId="4">{#N/A,#N/A,FALSE,"토공2"}</definedName>
    <definedName name="bvx_1">{#N/A,#N/A,FALSE,"토공2"}</definedName>
    <definedName name="bvx_2" localSheetId="0">{#N/A,#N/A,FALSE,"토공2"}</definedName>
    <definedName name="bvx_2" localSheetId="4">{#N/A,#N/A,FALSE,"토공2"}</definedName>
    <definedName name="bvx_2">{#N/A,#N/A,FALSE,"토공2"}</definedName>
    <definedName name="bvx_3" localSheetId="0">{#N/A,#N/A,FALSE,"토공2"}</definedName>
    <definedName name="bvx_3" localSheetId="4">{#N/A,#N/A,FALSE,"토공2"}</definedName>
    <definedName name="bvx_3">{#N/A,#N/A,FALSE,"토공2"}</definedName>
    <definedName name="bvx_4" localSheetId="0">{#N/A,#N/A,FALSE,"토공2"}</definedName>
    <definedName name="bvx_4" localSheetId="4">{#N/A,#N/A,FALSE,"토공2"}</definedName>
    <definedName name="bvx_4">{#N/A,#N/A,FALSE,"토공2"}</definedName>
    <definedName name="bvx_5" localSheetId="0">{#N/A,#N/A,FALSE,"토공2"}</definedName>
    <definedName name="bvx_5" localSheetId="4">{#N/A,#N/A,FALSE,"토공2"}</definedName>
    <definedName name="bvx_5">{#N/A,#N/A,FALSE,"토공2"}</definedName>
    <definedName name="bweight">#REF!</definedName>
    <definedName name="B동소방산출" localSheetId="0">#REF!</definedName>
    <definedName name="B동소방산출">#REF!</definedName>
    <definedName name="C.G" localSheetId="0">#REF!</definedName>
    <definedName name="C.G">#REF!</definedName>
    <definedName name="C.G2">#REF!</definedName>
    <definedName name="C_">#N/A</definedName>
    <definedName name="C_1">#REF!</definedName>
    <definedName name="c_1e">#REF!</definedName>
    <definedName name="C_2">#REF!</definedName>
    <definedName name="C_2E">#REF!</definedName>
    <definedName name="CAD수당">'[18]5'!#REF!</definedName>
    <definedName name="camberWork" localSheetId="0">#N/A</definedName>
    <definedName name="camberWork">#N/A</definedName>
    <definedName name="can" localSheetId="0">{#N/A,#N/A,FALSE,"명세표"}</definedName>
    <definedName name="can" localSheetId="4">{#N/A,#N/A,FALSE,"명세표"}</definedName>
    <definedName name="can">{#N/A,#N/A,FALSE,"명세표"}</definedName>
    <definedName name="CAP_KW">#REF!</definedName>
    <definedName name="case" localSheetId="0">#REF!</definedName>
    <definedName name="case">#REF!</definedName>
    <definedName name="CBCB" localSheetId="0">#N/A</definedName>
    <definedName name="CBCB">#N/A</definedName>
    <definedName name="cc" localSheetId="0">{#N/A,#N/A,TRUE,"일반적사항";#N/A,#N/A,TRUE,"주요재무자료";#N/A,#N/A,TRUE,"표지";#N/A,#N/A,TRUE,"총괄표";#N/A,#N/A,TRUE,"1호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 localSheetId="4"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CCC">#REF!</definedName>
    <definedName name="CCCC" localSheetId="0">#REF!</definedName>
    <definedName name="CCCC">#REF!</definedName>
    <definedName name="CCCCCBC" localSheetId="0">{#N/A,#N/A,FALSE,"운반시간"}</definedName>
    <definedName name="CCCCCBC" localSheetId="4">{#N/A,#N/A,FALSE,"운반시간"}</definedName>
    <definedName name="CCCCCBC">{#N/A,#N/A,FALSE,"운반시간"}</definedName>
    <definedName name="CCLASS" localSheetId="0">#REF!</definedName>
    <definedName name="CCLASS">'[19]C Class'!$B$8:$B$704</definedName>
    <definedName name="CCTV설비" localSheetId="0">#REF!</definedName>
    <definedName name="CCTV설비">#REF!</definedName>
    <definedName name="cd">[20]임율!#REF!</definedName>
    <definedName name="CDE" localSheetId="0">#REF!,#REF!</definedName>
    <definedName name="CDE">#REF!,#REF!</definedName>
    <definedName name="cellinput" localSheetId="0">#REF!</definedName>
    <definedName name="cellinput">#REF!</definedName>
    <definedName name="Censpace" localSheetId="0">#REF!</definedName>
    <definedName name="Censpace">#REF!</definedName>
    <definedName name="cfg" localSheetId="0">#REF!</definedName>
    <definedName name="cfg">#REF!</definedName>
    <definedName name="CFR">#REF!</definedName>
    <definedName name="CFT_09">#REF!</definedName>
    <definedName name="cgmh" localSheetId="0">{"'용역비'!$A$4:$C$8"}</definedName>
    <definedName name="cgmh" localSheetId="4">{"'용역비'!$A$4:$C$8"}</definedName>
    <definedName name="cgmh">{"'용역비'!$A$4:$C$8"}</definedName>
    <definedName name="ch_e">#REF!</definedName>
    <definedName name="ch_ea">#REF!</definedName>
    <definedName name="CHANNEL">#REF!</definedName>
    <definedName name="chd">#REF!</definedName>
    <definedName name="che">#REF!</definedName>
    <definedName name="check">#REF!</definedName>
    <definedName name="CHF">838.57</definedName>
    <definedName name="chief스텝숙박" localSheetId="0">#REF!</definedName>
    <definedName name="chief스텝숙박">[5]PROD!#REF!</definedName>
    <definedName name="CJFRHD" localSheetId="0">#REF!</definedName>
    <definedName name="CJFRHD">#REF!</definedName>
    <definedName name="CJ정산" localSheetId="0">#REF!</definedName>
    <definedName name="CJ정산">#REF!</definedName>
    <definedName name="clean부">#N/A</definedName>
    <definedName name="CLIENT" localSheetId="0">#REF!</definedName>
    <definedName name="CLIENT">#REF!</definedName>
    <definedName name="Cmd" localSheetId="0">Sub10Str</definedName>
    <definedName name="Cmd" localSheetId="4">Sub10Str</definedName>
    <definedName name="Cmd">Sub10Str</definedName>
    <definedName name="Cmm" localSheetId="0">#REF!</definedName>
    <definedName name="Cmm">#REF!</definedName>
    <definedName name="cmtd" localSheetId="0">#REF!</definedName>
    <definedName name="cmtd">#REF!</definedName>
    <definedName name="cnltn" localSheetId="0">{"'신흥취수펌프 검토'!$M$2","'신흥취수펌프 검토'!$A$1:$AE$87"}</definedName>
    <definedName name="cnltn" localSheetId="4">{"'신흥취수펌프 검토'!$M$2","'신흥취수펌프 검토'!$A$1:$AE$87"}</definedName>
    <definedName name="cnltn">{"'신흥취수펌프 검토'!$M$2","'신흥취수펌프 검토'!$A$1:$AE$87"}</definedName>
    <definedName name="co" localSheetId="0">#REF!</definedName>
    <definedName name="co">#REF!</definedName>
    <definedName name="COC">#REF!</definedName>
    <definedName name="CODE">#REF!</definedName>
    <definedName name="CODEA">#REF!</definedName>
    <definedName name="CODEB">#REF!</definedName>
    <definedName name="COMMISSIONING">#REF!</definedName>
    <definedName name="CommonDatabase">#REF!</definedName>
    <definedName name="CommonDatabase1">#REF!</definedName>
    <definedName name="company">#REF!</definedName>
    <definedName name="CON">#REF!</definedName>
    <definedName name="CONFIT">#REF!</definedName>
    <definedName name="Connin">#REF!</definedName>
    <definedName name="Connout">#REF!</definedName>
    <definedName name="CONSTRUCTION">#REF!</definedName>
    <definedName name="Contingency">#REF!</definedName>
    <definedName name="Contract">#REF!</definedName>
    <definedName name="CORRESPONDENCE">#REF!</definedName>
    <definedName name="CPU_1">[21]MSQ!#REF!</definedName>
    <definedName name="CPU_10">[21]MSQ!#REF!</definedName>
    <definedName name="CPU_11">[21]MSQ!#REF!</definedName>
    <definedName name="CPU_12">[21]MSQ!#REF!</definedName>
    <definedName name="CPU_13">[21]MSQ!#REF!</definedName>
    <definedName name="CPU_14">[21]MSQ!#REF!</definedName>
    <definedName name="CPU_15">[21]MSQ!#REF!</definedName>
    <definedName name="CPU_16">[21]MSQ!#REF!</definedName>
    <definedName name="CPU_17">[21]MSQ!#REF!</definedName>
    <definedName name="CPU_18">[21]MSQ!#REF!</definedName>
    <definedName name="CPU_19">[21]MSQ!#REF!</definedName>
    <definedName name="CPU_2">[21]MSQ!#REF!</definedName>
    <definedName name="CPU_20">[21]MSQ!#REF!</definedName>
    <definedName name="CPU_21">[21]MSQ!#REF!</definedName>
    <definedName name="CPU_22">[21]MSQ!#REF!</definedName>
    <definedName name="CPU_23">[21]MSQ!#REF!</definedName>
    <definedName name="CPU_24">[21]MSQ!#REF!</definedName>
    <definedName name="CPU_25">[21]MSQ!#REF!</definedName>
    <definedName name="CPU_26">[21]MSQ!#REF!</definedName>
    <definedName name="CPU_27">[21]MSQ!#REF!</definedName>
    <definedName name="CPU_28">[21]MSQ!#REF!</definedName>
    <definedName name="CPU_29">[21]MSQ!#REF!</definedName>
    <definedName name="CPU_3">[21]MSQ!#REF!</definedName>
    <definedName name="CPU_30">[21]MSQ!#REF!</definedName>
    <definedName name="CPU_31">[21]MSQ!#REF!</definedName>
    <definedName name="CPU_32">[21]MSQ!#REF!</definedName>
    <definedName name="CPU_33">[21]MSQ!#REF!</definedName>
    <definedName name="CPU_34">[21]MSQ!#REF!</definedName>
    <definedName name="CPU_35">[21]MSQ!#REF!</definedName>
    <definedName name="CPU_36">[21]MSQ!#REF!</definedName>
    <definedName name="CPU_37">[21]MSQ!#REF!</definedName>
    <definedName name="CPU_38">[21]MSQ!#REF!</definedName>
    <definedName name="CPU_39">[21]MSQ!#REF!</definedName>
    <definedName name="CPU_4">[21]MSQ!#REF!</definedName>
    <definedName name="CPU_40">[21]MSQ!#REF!</definedName>
    <definedName name="CPU_41">[21]MSQ!#REF!</definedName>
    <definedName name="CPU_42">[21]MSQ!#REF!</definedName>
    <definedName name="CPU_43">[21]MSQ!#REF!</definedName>
    <definedName name="CPU_44">[21]MSQ!#REF!</definedName>
    <definedName name="CPU_45">[21]MSQ!#REF!</definedName>
    <definedName name="CPU_46">[21]MSQ!#REF!</definedName>
    <definedName name="CPU_47">[21]MSQ!#REF!</definedName>
    <definedName name="CPU_48">[21]MSQ!#REF!</definedName>
    <definedName name="CPU_49">[21]MSQ!#REF!</definedName>
    <definedName name="CPU_5">[21]MSQ!#REF!</definedName>
    <definedName name="CPU_50">[21]MSQ!#REF!</definedName>
    <definedName name="CPU_51">[21]MSQ!#REF!</definedName>
    <definedName name="CPU_52">[21]MSQ!#REF!</definedName>
    <definedName name="CPU_53">[21]MSQ!#REF!</definedName>
    <definedName name="CPU_54">[21]MSQ!#REF!</definedName>
    <definedName name="CPU_55">[21]MSQ!#REF!</definedName>
    <definedName name="CPU_56">[21]MSQ!#REF!</definedName>
    <definedName name="CPU_57">[21]MSQ!#REF!</definedName>
    <definedName name="CPU_58">[21]MSQ!#REF!</definedName>
    <definedName name="CPU_59">[21]MSQ!#REF!</definedName>
    <definedName name="CPU_6">[21]MSQ!#REF!</definedName>
    <definedName name="CPU_60">[21]MSQ!#REF!</definedName>
    <definedName name="CPU_61">[21]MSQ!#REF!</definedName>
    <definedName name="CPU_62">[21]MSQ!#REF!</definedName>
    <definedName name="CPU_63">[21]MSQ!#REF!</definedName>
    <definedName name="CPU_64">[21]MSQ!#REF!</definedName>
    <definedName name="CPU_65">[21]MSQ!#REF!</definedName>
    <definedName name="CPU_66">[21]MSQ!#REF!</definedName>
    <definedName name="CPU_67">[21]MSQ!#REF!</definedName>
    <definedName name="CPU_68">[21]MSQ!#REF!</definedName>
    <definedName name="CPU_69">[21]MSQ!#REF!</definedName>
    <definedName name="CPU_7">[21]MSQ!#REF!</definedName>
    <definedName name="CPU_70">[21]MSQ!#REF!</definedName>
    <definedName name="CPU_71">[21]MSQ!#REF!</definedName>
    <definedName name="CPU_72">[21]MSQ!#REF!</definedName>
    <definedName name="CPU_73">[21]MSQ!#REF!</definedName>
    <definedName name="CPU_74">[21]MSQ!#REF!</definedName>
    <definedName name="CPU_75">[21]MSQ!#REF!</definedName>
    <definedName name="CPU_76">[21]MSQ!#REF!</definedName>
    <definedName name="CPU_77">[21]MSQ!#REF!</definedName>
    <definedName name="CPU_78">[21]MSQ!#REF!</definedName>
    <definedName name="CPU_79">[21]MSQ!#REF!</definedName>
    <definedName name="CPU_8">[21]MSQ!#REF!</definedName>
    <definedName name="CPU_80">[21]MSQ!#REF!</definedName>
    <definedName name="CPU_81">[21]MSQ!#REF!</definedName>
    <definedName name="CPU_82">[21]MSQ!#REF!</definedName>
    <definedName name="CPU_83">[21]MSQ!#REF!</definedName>
    <definedName name="CPU_84">[21]MSQ!#REF!</definedName>
    <definedName name="CPU_85">[21]MSQ!#REF!</definedName>
    <definedName name="CPU_86">[21]MSQ!#REF!</definedName>
    <definedName name="CPU_87">[21]MSQ!#REF!</definedName>
    <definedName name="CPU_88">[21]MSQ!#REF!</definedName>
    <definedName name="CPU_9">[21]MSQ!#REF!</definedName>
    <definedName name="CRC">#REF!</definedName>
    <definedName name="_xlnm.Criteria">#REF!</definedName>
    <definedName name="csn">#REF!</definedName>
    <definedName name="CT">#REF!</definedName>
    <definedName name="CT_A">#REF!</definedName>
    <definedName name="CT내수">#REF!</definedName>
    <definedName name="CT수출">#REF!</definedName>
    <definedName name="cur">#REF!</definedName>
    <definedName name="CURRENCY">#REF!</definedName>
    <definedName name="CUSTOMER">#REF!</definedName>
    <definedName name="CV" localSheetId="4" hidden="1">{"'광피스표'!$A$3:$N$54"}</definedName>
    <definedName name="CV" hidden="1">{"'광피스표'!$A$3:$N$54"}</definedName>
    <definedName name="CV14_2C">#REF!</definedName>
    <definedName name="CV14_4C">#REF!</definedName>
    <definedName name="CV5.5_2">#REF!</definedName>
    <definedName name="CV5.5_4C">#REF!</definedName>
    <definedName name="CV8_2C">#REF!</definedName>
    <definedName name="CV8_4C">#REF!</definedName>
    <definedName name="CVB" localSheetId="0">#REF!,#REF!</definedName>
    <definedName name="CVB">#REF!,#REF!</definedName>
    <definedName name="cvbsdfg">#REF!</definedName>
    <definedName name="cvd" localSheetId="0">#REF!</definedName>
    <definedName name="cvd">#REF!</definedName>
    <definedName name="CVG" localSheetId="0">#REF!,#REF!</definedName>
    <definedName name="CVG">#REF!,#REF!</definedName>
    <definedName name="cvnx">#REF!</definedName>
    <definedName name="cvx" localSheetId="0">#REF!</definedName>
    <definedName name="cvx">#REF!</definedName>
    <definedName name="CW" localSheetId="0">COUNTIF(#REF!,#REF!)</definedName>
    <definedName name="CW">COUNTIF(#REF!,#REF!)</definedName>
    <definedName name="cxbvcx">#REF!</definedName>
    <definedName name="cxhgsd">#REF!</definedName>
    <definedName name="CY_all_Assets">#REF!</definedName>
    <definedName name="CY_all_Equity">#REF!</definedName>
    <definedName name="CY_all_Income">#REF!</definedName>
    <definedName name="CY_all_Liabs">#REF!</definedName>
    <definedName name="CY_all_RetEarn_bf">#REF!</definedName>
    <definedName name="CY_knw_Assets">#REF!</definedName>
    <definedName name="CY_knw_Equity">#REF!</definedName>
    <definedName name="CY_knw_Income">#REF!</definedName>
    <definedName name="CY_knw_Liabs">#REF!</definedName>
    <definedName name="CY_knw_RetEarn_bf">#REF!</definedName>
    <definedName name="CY_lik_Assets">#REF!</definedName>
    <definedName name="CY_lik_Equity">#REF!</definedName>
    <definedName name="CY_lik_Income">#REF!</definedName>
    <definedName name="CY_lik_Liabs">#REF!</definedName>
    <definedName name="CY_lik_RetEarn_bf">#REF!</definedName>
    <definedName name="CY_tx_all_Equity">#REF!</definedName>
    <definedName name="CY_tx_all_Income">#REF!</definedName>
    <definedName name="CY_tx_all_Liabs">#REF!</definedName>
    <definedName name="CY_tx_all_RetEarn_bf">#REF!</definedName>
    <definedName name="CY_tx_knw_Equity">#REF!</definedName>
    <definedName name="CY_tx_knw_Income">#REF!</definedName>
    <definedName name="CY_tx_knw_Liabs">#REF!</definedName>
    <definedName name="CY_tx_knw_RetEarn_bf">#REF!</definedName>
    <definedName name="CY_tx_lik_Equity">#REF!</definedName>
    <definedName name="CY_tx_lik_Income">#REF!</definedName>
    <definedName name="CY_tx_lik_Liabs">#REF!</definedName>
    <definedName name="CY_tx_lik_RetEarn_bf">#REF!</definedName>
    <definedName name="CZSVX">#REF!</definedName>
    <definedName name="D">#REF!</definedName>
    <definedName name="D_1">#REF!</definedName>
    <definedName name="D_2">#REF!</definedName>
    <definedName name="D_3">#REF!</definedName>
    <definedName name="D_4">#REF!</definedName>
    <definedName name="d1_e">#REF!</definedName>
    <definedName name="d1_ea">#REF!</definedName>
    <definedName name="D2_E">#REF!</definedName>
    <definedName name="d3_e">#REF!</definedName>
    <definedName name="d3_ea">#REF!</definedName>
    <definedName name="d4_e">#REF!</definedName>
    <definedName name="d4_ea">#REF!</definedName>
    <definedName name="DA">#REF!</definedName>
    <definedName name="DAA">#REF!</definedName>
    <definedName name="dadf" localSheetId="0">#REF!</definedName>
    <definedName name="dadf" localSheetId="4">#N/A</definedName>
    <definedName name="dadf">[0]!dadf</definedName>
    <definedName name="danba" localSheetId="0">#REF!,#REF!</definedName>
    <definedName name="danba">#REF!,#REF!</definedName>
    <definedName name="danga" localSheetId="0">#REF!</definedName>
    <definedName name="danga">#REF!</definedName>
    <definedName name="DANGA_" localSheetId="0">#REF!,#REF!</definedName>
    <definedName name="DANGA_">#REF!,#REF!</definedName>
    <definedName name="danga2" localSheetId="0">#REF!,#REF!</definedName>
    <definedName name="danga2">#REF!,#REF!</definedName>
    <definedName name="danka" localSheetId="0">#REF!</definedName>
    <definedName name="danka">#REF!</definedName>
    <definedName name="dasf" localSheetId="0">{#N/A,#N/A,FALSE,"구조2"}</definedName>
    <definedName name="dasf" localSheetId="4">{#N/A,#N/A,FALSE,"구조2"}</definedName>
    <definedName name="dasf">{#N/A,#N/A,FALSE,"구조2"}</definedName>
    <definedName name="data" localSheetId="0">#REF!</definedName>
    <definedName name="data">#REF!</definedName>
    <definedName name="DATA_" localSheetId="0">#REF!</definedName>
    <definedName name="DATA_">#REF!</definedName>
    <definedName name="DataArea">#REF!</definedName>
    <definedName name="datab">#REF!</definedName>
    <definedName name="_xlnm.Database">#REF!</definedName>
    <definedName name="database2">#REF!</definedName>
    <definedName name="DataFilter">#REF!</definedName>
    <definedName name="datainput">#REF!</definedName>
    <definedName name="DataSort">#REF!</definedName>
    <definedName name="dataww" hidden="1">#REF!</definedName>
    <definedName name="Date">#REF!</definedName>
    <definedName name="DATE_COM" localSheetId="0">IF(MAX(#REF!)=0,"",MAX(#REF!))</definedName>
    <definedName name="DATE_COM">IF(MAX(#REF!)=0,"",MAX(#REF!))</definedName>
    <definedName name="DATE_COMC" localSheetId="0">IF(MAX(#REF!)=0,"",MAX(#REF!))</definedName>
    <definedName name="DATE_COMC">IF(MAX(#REF!)=0,"",MAX(#REF!))</definedName>
    <definedName name="DATEIN">[22]견적구분!$B$1</definedName>
    <definedName name="Day_단역" localSheetId="0">#REF!</definedName>
    <definedName name="Day_단역">[14]마케팅예산!#REF!</definedName>
    <definedName name="Day_동균" localSheetId="0">#REF!</definedName>
    <definedName name="Day_동균">[14]마케팅예산!#REF!</definedName>
    <definedName name="Day_스턴트" localSheetId="0">#REF!</definedName>
    <definedName name="Day_스턴트">[14]마케팅예산!#REF!</definedName>
    <definedName name="Day_조연" localSheetId="0">#REF!</definedName>
    <definedName name="Day_조연">[14]마케팅예산!#REF!</definedName>
    <definedName name="Day_주연" localSheetId="0">#REF!</definedName>
    <definedName name="Day_주연">[14]마케팅예산!#REF!</definedName>
    <definedName name="Day_특별출연" localSheetId="0">#REF!</definedName>
    <definedName name="Day_특별출연">[14]마케팅예산!#REF!</definedName>
    <definedName name="DayOff" localSheetId="0">#REF!</definedName>
    <definedName name="DayOff">[14]마케팅예산!#REF!</definedName>
    <definedName name="DB" localSheetId="0">#REF!</definedName>
    <definedName name="DB">#REF!</definedName>
    <definedName name="DC" localSheetId="0">#REF!</definedName>
    <definedName name="DC">#REF!</definedName>
    <definedName name="dd" localSheetId="0">#N/A</definedName>
    <definedName name="DD">#REF!</definedName>
    <definedName name="DDAFASDFSD" localSheetId="0">{#N/A,#N/A,FALSE,"Sheet1"}</definedName>
    <definedName name="DDAFASDFSD" localSheetId="4">{#N/A,#N/A,FALSE,"Sheet1"}</definedName>
    <definedName name="DDAFASDFSD">{#N/A,#N/A,FALSE,"Sheet1"}</definedName>
    <definedName name="ddd" localSheetId="0">#REF!</definedName>
    <definedName name="DDD">#REF!</definedName>
    <definedName name="dddd" localSheetId="0" hidden="1">{#N/A,#N/A,FALSE,"전력간선"}</definedName>
    <definedName name="dddd" localSheetId="4" hidden="1">{#N/A,#N/A,FALSE,"전력간선"}</definedName>
    <definedName name="dddd" hidden="1">{#N/A,#N/A,FALSE,"전력간선"}</definedName>
    <definedName name="ddddd" localSheetId="4" hidden="1">#REF!</definedName>
    <definedName name="ddddd" hidden="1">#REF!</definedName>
    <definedName name="ddddd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DDDDDDDDDD">#REF!</definedName>
    <definedName name="DDDFQFAADD" localSheetId="0">{#N/A,#N/A,FALSE,"배수2"}</definedName>
    <definedName name="DDDFQFAADD" localSheetId="4">{#N/A,#N/A,FALSE,"배수2"}</definedName>
    <definedName name="DDDFQFAADD">{#N/A,#N/A,FALSE,"배수2"}</definedName>
    <definedName name="dde">#N/A</definedName>
    <definedName name="DD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DFR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FR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DJ" localSheetId="0">{#N/A,#N/A,FALSE,"골재소요량";#N/A,#N/A,FALSE,"골재소요량"}</definedName>
    <definedName name="DDJ" localSheetId="4">{#N/A,#N/A,FALSE,"골재소요량";#N/A,#N/A,FALSE,"골재소요량"}</definedName>
    <definedName name="DDJ">{#N/A,#N/A,FALSE,"골재소요량";#N/A,#N/A,FALSE,"골재소요량"}</definedName>
    <definedName name="DDR" localSheetId="0">#REF!</definedName>
    <definedName name="DDR">#REF!</definedName>
    <definedName name="de">#REF!</definedName>
    <definedName name="DeadFacter">#REF!</definedName>
    <definedName name="deck">#REF!</definedName>
    <definedName name="deck_ea">#REF!</definedName>
    <definedName name="DELIVERY">#REF!</definedName>
    <definedName name="Delta">#REF!</definedName>
    <definedName name="Delta1">#REF!</definedName>
    <definedName name="DEM">621.46</definedName>
    <definedName name="DEMO" localSheetId="0">#REF!</definedName>
    <definedName name="DEMO">#REF!</definedName>
    <definedName name="DET_ITEMS">#REF!</definedName>
    <definedName name="DF" localSheetId="0">#REF!</definedName>
    <definedName name="DF">#REF!</definedName>
    <definedName name="DFASDF" hidden="1">#REF!</definedName>
    <definedName name="DFASFD" localSheetId="0">{#N/A,#N/A,FALSE,"골재소요량";#N/A,#N/A,FALSE,"골재소요량"}</definedName>
    <definedName name="DFASFD" localSheetId="4">{#N/A,#N/A,FALSE,"골재소요량";#N/A,#N/A,FALSE,"골재소요량"}</definedName>
    <definedName name="DFASFD">{#N/A,#N/A,FALSE,"골재소요량";#N/A,#N/A,FALSE,"골재소요량"}</definedName>
    <definedName name="DFDASFGDASG" localSheetId="0">{#N/A,#N/A,FALSE,"단가표지"}</definedName>
    <definedName name="DFDASFGDASG" localSheetId="4">{#N/A,#N/A,FALSE,"단가표지"}</definedName>
    <definedName name="DFDASFGDASG">{#N/A,#N/A,FALSE,"단가표지"}</definedName>
    <definedName name="DFDF" localSheetId="0">{#N/A,#N/A,FALSE,"Aging Summary";#N/A,#N/A,FALSE,"Ratio Analysis";#N/A,#N/A,FALSE,"Test 120 Day Accts";#N/A,#N/A,FALSE,"Tickmarks"}</definedName>
    <definedName name="DFDF" localSheetId="4" hidden="1">{#N/A,#N/A,FALSE,"Aging Summary";#N/A,#N/A,FALSE,"Ratio Analysis";#N/A,#N/A,FALSE,"Test 120 Day Accts";#N/A,#N/A,FALSE,"Tickmarks"}</definedName>
    <definedName name="DFDF" hidden="1">{#N/A,#N/A,FALSE,"Aging Summary";#N/A,#N/A,FALSE,"Ratio Analysis";#N/A,#N/A,FALSE,"Test 120 Day Accts";#N/A,#N/A,FALSE,"Tickmarks"}</definedName>
    <definedName name="DFDF1" localSheetId="0">{#N/A,#N/A,FALSE,"Aging Summary";#N/A,#N/A,FALSE,"Ratio Analysis";#N/A,#N/A,FALSE,"Test 120 Day Accts";#N/A,#N/A,FALSE,"Tickmarks"}</definedName>
    <definedName name="DFDF1" localSheetId="4" hidden="1">{#N/A,#N/A,FALSE,"Aging Summary";#N/A,#N/A,FALSE,"Ratio Analysis";#N/A,#N/A,FALSE,"Test 120 Day Accts";#N/A,#N/A,FALSE,"Tickmarks"}</definedName>
    <definedName name="DFDF1" hidden="1">{#N/A,#N/A,FALSE,"Aging Summary";#N/A,#N/A,FALSE,"Ratio Analysis";#N/A,#N/A,FALSE,"Test 120 Day Accts";#N/A,#N/A,FALSE,"Tickmarks"}</definedName>
    <definedName name="dfdfdf" localSheetId="0">{#N/A,#N/A,FALSE,"조골재"}</definedName>
    <definedName name="dfdfdf" localSheetId="4">{#N/A,#N/A,FALSE,"조골재"}</definedName>
    <definedName name="dfdfdf">{#N/A,#N/A,FALSE,"조골재"}</definedName>
    <definedName name="DFDSADFADSF" localSheetId="0">{#N/A,#N/A,FALSE,"2~8번"}</definedName>
    <definedName name="DFDSADFADSF" localSheetId="4">{#N/A,#N/A,FALSE,"2~8번"}</definedName>
    <definedName name="DFDSADFADSF">{#N/A,#N/A,FALSE,"2~8번"}</definedName>
    <definedName name="DFDSAFDFD" localSheetId="0">{#N/A,#N/A,FALSE,"부대1"}</definedName>
    <definedName name="DFDSAFDFD" localSheetId="4">{#N/A,#N/A,FALSE,"부대1"}</definedName>
    <definedName name="DFDSAFDFD">{#N/A,#N/A,FALSE,"부대1"}</definedName>
    <definedName name="DFDSAFSFG" localSheetId="0">{#N/A,#N/A,FALSE,"구조2"}</definedName>
    <definedName name="DFDSAFSFG" localSheetId="4">{#N/A,#N/A,FALSE,"구조2"}</definedName>
    <definedName name="DFDSAFSFG">{#N/A,#N/A,FALSE,"구조2"}</definedName>
    <definedName name="DFDSAGFDSAG" localSheetId="0">{#N/A,#N/A,FALSE,"혼합골재"}</definedName>
    <definedName name="DFDSAGFDSAG" localSheetId="4">{#N/A,#N/A,FALSE,"혼합골재"}</definedName>
    <definedName name="DFDSAGFDSAG">{#N/A,#N/A,FALSE,"혼합골재"}</definedName>
    <definedName name="DFDSFD" localSheetId="0">{#N/A,#N/A,FALSE,"속도"}</definedName>
    <definedName name="DFDSFD" localSheetId="4">{#N/A,#N/A,FALSE,"속도"}</definedName>
    <definedName name="DFDSFD">{#N/A,#N/A,FALSE,"속도"}</definedName>
    <definedName name="DFDSFDFDFD" localSheetId="0">{#N/A,#N/A,FALSE,"구조1"}</definedName>
    <definedName name="DFDSFDFDFD" localSheetId="4">{#N/A,#N/A,FALSE,"구조1"}</definedName>
    <definedName name="DFDSFDFDFD">{#N/A,#N/A,FALSE,"구조1"}</definedName>
    <definedName name="DFDSFDS" localSheetId="0">{#N/A,#N/A,FALSE,"부대2"}</definedName>
    <definedName name="DFDSFDS" localSheetId="4">{#N/A,#N/A,FALSE,"부대2"}</definedName>
    <definedName name="DFDSFDS">{#N/A,#N/A,FALSE,"부대2"}</definedName>
    <definedName name="DFDSSF" localSheetId="0">{#N/A,#N/A,FALSE,"이정표"}</definedName>
    <definedName name="DFDSSF" localSheetId="4">{#N/A,#N/A,FALSE,"이정표"}</definedName>
    <definedName name="DFDSSF">{#N/A,#N/A,FALSE,"이정표"}</definedName>
    <definedName name="DFEE" localSheetId="0" hidden="1">#REF!</definedName>
    <definedName name="DFEE" hidden="1">#REF!</definedName>
    <definedName name="dff" localSheetId="0">BlankMacro1</definedName>
    <definedName name="dff" localSheetId="4">BlankMacro1</definedName>
    <definedName name="dff">BlankMacro1</definedName>
    <definedName name="df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 localSheetId="4" hidden="1">{#N/A,#N/A,FALSE,"전력간선"}</definedName>
    <definedName name="DFG" hidden="1">{#N/A,#N/A,FALSE,"전력간선"}</definedName>
    <definedName name="DFGADSGAFDG" localSheetId="0">{#N/A,#N/A,FALSE,"운반시간"}</definedName>
    <definedName name="DFGADSGAFDG" localSheetId="4">{#N/A,#N/A,FALSE,"운반시간"}</definedName>
    <definedName name="DFGADSGAFDG">{#N/A,#N/A,FALSE,"운반시간"}</definedName>
    <definedName name="dfgas">#REF!</definedName>
    <definedName name="DFGG" localSheetId="0">#REF!,#REF!</definedName>
    <definedName name="DFGG">#REF!,#REF!</definedName>
    <definedName name="dfggh"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g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fghgds">#REF!</definedName>
    <definedName name="DFHB" localSheetId="0">#REF!</definedName>
    <definedName name="DFHB">#REF!</definedName>
    <definedName name="dfhd">#REF!</definedName>
    <definedName name="DFHDFHRE" localSheetId="0">{#N/A,#N/A,FALSE,"속도"}</definedName>
    <definedName name="DFHDFHRE" localSheetId="4">{#N/A,#N/A,FALSE,"속도"}</definedName>
    <definedName name="DFHDFHRE">{#N/A,#N/A,FALSE,"속도"}</definedName>
    <definedName name="dfhgd">#REF!</definedName>
    <definedName name="dfkjf">#REF!</definedName>
    <definedName name="DFLF" localSheetId="0">dhtextevaluate(#REF!)</definedName>
    <definedName name="DFLF" localSheetId="4">dhtextevaluate(#REF!)</definedName>
    <definedName name="DFLF">dhtextevaluate(#REF!)</definedName>
    <definedName name="DFR" localSheetId="0">#REF!,#REF!</definedName>
    <definedName name="DFR">#REF!,#REF!</definedName>
    <definedName name="DFS">[23]비목계산!#REF!</definedName>
    <definedName name="dfsdfbvgfbv" localSheetId="0" hidden="1">#REF!</definedName>
    <definedName name="dfsdfbvgfbv" hidden="1">#REF!</definedName>
    <definedName name="dfsgas">#REF!</definedName>
    <definedName name="dfshdt">#REF!</definedName>
    <definedName name="dfshrtsh">#REF!</definedName>
    <definedName name="dfshsdh">#REF!</definedName>
    <definedName name="DFSW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S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DFVGD">#REF!</definedName>
    <definedName name="dg">#REF!</definedName>
    <definedName name="DGDFGFGDG" localSheetId="0">{#N/A,#N/A,FALSE,"배수1"}</definedName>
    <definedName name="DGDFGFGDG" localSheetId="4">{#N/A,#N/A,FALSE,"배수1"}</definedName>
    <definedName name="DGDFGFGDG">{#N/A,#N/A,FALSE,"배수1"}</definedName>
    <definedName name="dgdsfdg" localSheetId="0">#REF!</definedName>
    <definedName name="dgdsfdg">#REF!</definedName>
    <definedName name="dgfdgdf" localSheetId="0">#REF!</definedName>
    <definedName name="dgfdgdf">#REF!</definedName>
    <definedName name="dgfgf" localSheetId="0">{#N/A,#N/A,FALSE,"2~8번"}</definedName>
    <definedName name="dgfgf" localSheetId="4">{#N/A,#N/A,FALSE,"2~8번"}</definedName>
    <definedName name="dgfgf">{#N/A,#N/A,FALSE,"2~8번"}</definedName>
    <definedName name="dgfsgfs">#REF!</definedName>
    <definedName name="dgrdgb" localSheetId="0">#REF!</definedName>
    <definedName name="dgrdgb">#REF!</definedName>
    <definedName name="dgsd" localSheetId="0">#REF!</definedName>
    <definedName name="dgsd">#REF!</definedName>
    <definedName name="DGV">#REF!</definedName>
    <definedName name="DGVAFD">#REF!</definedName>
    <definedName name="dh"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hfsz" localSheetId="0">#REF!</definedName>
    <definedName name="dhfsz">#REF!</definedName>
    <definedName name="dhj" localSheetId="0">{"'용역비'!$A$4:$C$8"}</definedName>
    <definedName name="dhj" localSheetId="4">{"'용역비'!$A$4:$C$8"}</definedName>
    <definedName name="dhj">{"'용역비'!$A$4:$C$8"}</definedName>
    <definedName name="dhshs">#REF!</definedName>
    <definedName name="dia_mm">#REF!</definedName>
    <definedName name="dj"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JAJSL" localSheetId="0">#REF!,#REF!</definedName>
    <definedName name="DJAJSL">#REF!,#REF!</definedName>
    <definedName name="djd" localSheetId="0">{"Book1","부대-(표지판,데리,가드).xls","부대-(낙,차,중분대).xls"}</definedName>
    <definedName name="djd" localSheetId="4">{"Book1","부대-(표지판,데리,가드).xls","부대-(낙,차,중분대).xls"}</definedName>
    <definedName name="djd">{"Book1","부대-(표지판,데리,가드).xls","부대-(낙,차,중분대).xls"}</definedName>
    <definedName name="djdlof" localSheetId="0">{#N/A,#N/A,FALSE,"지침";#N/A,#N/A,FALSE,"환경분석";#N/A,#N/A,FALSE,"Sheet16"}</definedName>
    <definedName name="djdlof" localSheetId="4">{#N/A,#N/A,FALSE,"지침";#N/A,#N/A,FALSE,"환경분석";#N/A,#N/A,FALSE,"Sheet16"}</definedName>
    <definedName name="djdlof">{#N/A,#N/A,FALSE,"지침";#N/A,#N/A,FALSE,"환경분석";#N/A,#N/A,FALSE,"Sheet16"}</definedName>
    <definedName name="djfkdfjkdjfkd" localSheetId="0">{#N/A,#N/A,FALSE,"Sheet1"}</definedName>
    <definedName name="djfkdfjkdjfkd" localSheetId="4">{#N/A,#N/A,FALSE,"Sheet1"}</definedName>
    <definedName name="djfkdfjkdjfkd">{#N/A,#N/A,FALSE,"Sheet1"}</definedName>
    <definedName name="DJKC" localSheetId="0">#REF!,#REF!</definedName>
    <definedName name="DJKC">#REF!,#REF!</definedName>
    <definedName name="DJKNHVF" localSheetId="0">#REF!</definedName>
    <definedName name="DJKNHVF">#REF!</definedName>
    <definedName name="djnf" localSheetId="0">{#N/A,#N/A,FALSE,"지침";#N/A,#N/A,FALSE,"환경분석";#N/A,#N/A,FALSE,"Sheet16"}</definedName>
    <definedName name="djnf" localSheetId="4">{#N/A,#N/A,FALSE,"지침";#N/A,#N/A,FALSE,"환경분석";#N/A,#N/A,FALSE,"Sheet16"}</definedName>
    <definedName name="djnf">{#N/A,#N/A,FALSE,"지침";#N/A,#N/A,FALSE,"환경분석";#N/A,#N/A,FALSE,"Sheet16"}</definedName>
    <definedName name="DJYDTYJ" localSheetId="0" hidden="1">#REF!</definedName>
    <definedName name="DJYDTYJ" hidden="1">#REF!</definedName>
    <definedName name="dk"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kaljfd">#REF!</definedName>
    <definedName name="DKDF" hidden="1">#REF!</definedName>
    <definedName name="DKDJKJ" localSheetId="0">{#N/A,#N/A,FALSE,"기안지";#N/A,#N/A,FALSE,"통신지"}</definedName>
    <definedName name="DKDJKJ" localSheetId="4">{#N/A,#N/A,FALSE,"기안지";#N/A,#N/A,FALSE,"통신지"}</definedName>
    <definedName name="DKDJKJ">{#N/A,#N/A,FALSE,"기안지";#N/A,#N/A,FALSE,"통신지"}</definedName>
    <definedName name="DKDJKJ_1" localSheetId="0">{#N/A,#N/A,FALSE,"기안지";#N/A,#N/A,FALSE,"통신지"}</definedName>
    <definedName name="DKDJKJ_1" localSheetId="4">{#N/A,#N/A,FALSE,"기안지";#N/A,#N/A,FALSE,"통신지"}</definedName>
    <definedName name="DKDJKJ_1">{#N/A,#N/A,FALSE,"기안지";#N/A,#N/A,FALSE,"통신지"}</definedName>
    <definedName name="DKDJKJ_2" localSheetId="0">{#N/A,#N/A,FALSE,"기안지";#N/A,#N/A,FALSE,"통신지"}</definedName>
    <definedName name="DKDJKJ_2" localSheetId="4">{#N/A,#N/A,FALSE,"기안지";#N/A,#N/A,FALSE,"통신지"}</definedName>
    <definedName name="DKDJKJ_2">{#N/A,#N/A,FALSE,"기안지";#N/A,#N/A,FALSE,"통신지"}</definedName>
    <definedName name="DKDJKJ_3" localSheetId="0">{#N/A,#N/A,FALSE,"기안지";#N/A,#N/A,FALSE,"통신지"}</definedName>
    <definedName name="DKDJKJ_3" localSheetId="4">{#N/A,#N/A,FALSE,"기안지";#N/A,#N/A,FALSE,"통신지"}</definedName>
    <definedName name="DKDJKJ_3">{#N/A,#N/A,FALSE,"기안지";#N/A,#N/A,FALSE,"통신지"}</definedName>
    <definedName name="DKDJKJ_4" localSheetId="0">{#N/A,#N/A,FALSE,"기안지";#N/A,#N/A,FALSE,"통신지"}</definedName>
    <definedName name="DKDJKJ_4" localSheetId="4">{#N/A,#N/A,FALSE,"기안지";#N/A,#N/A,FALSE,"통신지"}</definedName>
    <definedName name="DKDJKJ_4">{#N/A,#N/A,FALSE,"기안지";#N/A,#N/A,FALSE,"통신지"}</definedName>
    <definedName name="DKDJKJ_5" localSheetId="0">{#N/A,#N/A,FALSE,"기안지";#N/A,#N/A,FALSE,"통신지"}</definedName>
    <definedName name="DKDJKJ_5" localSheetId="4">{#N/A,#N/A,FALSE,"기안지";#N/A,#N/A,FALSE,"통신지"}</definedName>
    <definedName name="DKDJKJ_5">{#N/A,#N/A,FALSE,"기안지";#N/A,#N/A,FALSE,"통신지"}</definedName>
    <definedName name="dkdkdkdkd" localSheetId="0">{#N/A,#N/A,FALSE,"명세표"}</definedName>
    <definedName name="dkdkdkdkd" localSheetId="4">{#N/A,#N/A,FALSE,"명세표"}</definedName>
    <definedName name="dkdkdkdkd">{#N/A,#N/A,FALSE,"명세표"}</definedName>
    <definedName name="dkfjlekr" localSheetId="0">{#N/A,#N/A,FALSE,"2~8번"}</definedName>
    <definedName name="dkfjlekr" localSheetId="4">{#N/A,#N/A,FALSE,"2~8번"}</definedName>
    <definedName name="dkfjlekr">{#N/A,#N/A,FALSE,"2~8번"}</definedName>
    <definedName name="dkkjkjkjk" localSheetId="0">{#N/A,#N/A,FALSE,"Sheet1"}</definedName>
    <definedName name="dkkjkjkjk" localSheetId="4">{#N/A,#N/A,FALSE,"Sheet1"}</definedName>
    <definedName name="dkkjkjkjk">{#N/A,#N/A,FALSE,"Sheet1"}</definedName>
    <definedName name="dklka" localSheetId="0">{#N/A,#N/A,FALSE,"표지";#N/A,#N/A,FALSE,"총괄표";#N/A,#N/A,FALSE,"1호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lka" localSheetId="4"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lka"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DKSG" localSheetId="0" hidden="1">#REF!</definedName>
    <definedName name="DKSG" hidden="1">#REF!</definedName>
    <definedName name="DKSGMLWJD" localSheetId="0" hidden="1">#REF!</definedName>
    <definedName name="DKSGMLWJD" hidden="1">#REF!</definedName>
    <definedName name="DL" localSheetId="0">#REF!</definedName>
    <definedName name="DL">#REF!</definedName>
    <definedName name="dla">'[24]96갑지'!#REF!</definedName>
    <definedName name="dldldldll" hidden="1">#REF!</definedName>
    <definedName name="dlf">#REF!</definedName>
    <definedName name="DLFDML12" localSheetId="0">BlankMacro1</definedName>
    <definedName name="DLFDML12" localSheetId="4">BlankMacro1</definedName>
    <definedName name="DLFDML12">BlankMacro1</definedName>
    <definedName name="DLKJDAOJD">#REF!</definedName>
    <definedName name="DM" localSheetId="0">#REF!</definedName>
    <definedName name="DM">#REF!</definedName>
    <definedName name="DMZ" localSheetId="0">#REF!,#REF!</definedName>
    <definedName name="DMZ">#REF!,#REF!</definedName>
    <definedName name="dn" localSheetId="0">{#N/A,#N/A,FALSE,"혼합골재"}</definedName>
    <definedName name="DN">#REF!</definedName>
    <definedName name="DNAME">#N/A</definedName>
    <definedName name="DNH" localSheetId="0">#REF!</definedName>
    <definedName name="DNH">#REF!</definedName>
    <definedName name="DNJ" localSheetId="0">#REF!</definedName>
    <definedName name="DNJ">#REF!</definedName>
    <definedName name="dns" localSheetId="4" hidden="1">{#N/A,#N/A,FALSE,"운반시간"}</definedName>
    <definedName name="dns" hidden="1">{#N/A,#N/A,FALSE,"운반시간"}</definedName>
    <definedName name="Document_array" localSheetId="0">{"Book1","집계표.xls"}</definedName>
    <definedName name="Document_array" localSheetId="4">{"Book1","집계표.xls"}</definedName>
    <definedName name="Document_array">{"Book1","집계표.xls"}</definedName>
    <definedName name="DOOR1_H" localSheetId="0">#REF!</definedName>
    <definedName name="DOOR1_H">#REF!</definedName>
    <definedName name="DOOR1_W" localSheetId="0">#REF!</definedName>
    <definedName name="DOOR1_W">#REF!</definedName>
    <definedName name="DOOR2_H" localSheetId="0">#REF!</definedName>
    <definedName name="DOOR2_H">#REF!</definedName>
    <definedName name="DOOR2_W">#REF!</definedName>
    <definedName name="DOOR3_H">#REF!</definedName>
    <definedName name="DOOR3_N">#REF!</definedName>
    <definedName name="DOOR3_W">#REF!</definedName>
    <definedName name="DORO" localSheetId="0">#REF!,#REF!</definedName>
    <definedName name="DORO">#REF!,#REF!</definedName>
    <definedName name="DP" localSheetId="0">#REF!</definedName>
    <definedName name="DP">#REF!</definedName>
    <definedName name="dpallow">#REF!</definedName>
    <definedName name="Dpcal">#REF!</definedName>
    <definedName name="DQ">#REF!</definedName>
    <definedName name="dr" localSheetId="0">{#N/A,#N/A,FALSE,"Aging Summary";#N/A,#N/A,FALSE,"Ratio Analysis";#N/A,#N/A,FALSE,"Test 120 Day Accts";#N/A,#N/A,FALSE,"Tickmarks"}</definedName>
    <definedName name="dr" localSheetId="4" hidden="1">{#N/A,#N/A,FALSE,"Aging Summary";#N/A,#N/A,FALSE,"Ratio Analysis";#N/A,#N/A,FALSE,"Test 120 Day Accts";#N/A,#N/A,FALSE,"Tickmarks"}</definedName>
    <definedName name="dr" hidden="1">{#N/A,#N/A,FALSE,"Aging Summary";#N/A,#N/A,FALSE,"Ratio Analysis";#N/A,#N/A,FALSE,"Test 120 Day Accts";#N/A,#N/A,FALSE,"Tickmarks"}</definedName>
    <definedName name="DRDRSSF" localSheetId="0">#REF!</definedName>
    <definedName name="DRDRSSF">#REF!</definedName>
    <definedName name="drh" localSheetId="0">#REF!</definedName>
    <definedName name="drh" localSheetId="4">#N/A</definedName>
    <definedName name="drh">[0]!drh</definedName>
    <definedName name="DRIVE" localSheetId="0">#REF!</definedName>
    <definedName name="DRIVE">#REF!</definedName>
    <definedName name="DRJDRTH" hidden="1">#REF!</definedName>
    <definedName name="drt">#REF!</definedName>
    <definedName name="DS">#REF!</definedName>
    <definedName name="dsaf" localSheetId="0">{#N/A,#N/A,FALSE,"조골재"}</definedName>
    <definedName name="dsaf" localSheetId="4" hidden="1">{#N/A,#N/A,FALSE,"조골재"}</definedName>
    <definedName name="dsaf" hidden="1">{#N/A,#N/A,FALSE,"조골재"}</definedName>
    <definedName name="dsaf_1" localSheetId="0">{#N/A,#N/A,FALSE,"조골재"}</definedName>
    <definedName name="dsaf_1" localSheetId="4">{#N/A,#N/A,FALSE,"조골재"}</definedName>
    <definedName name="dsaf_1">{#N/A,#N/A,FALSE,"조골재"}</definedName>
    <definedName name="dsargda" localSheetId="0">#REF!</definedName>
    <definedName name="dsargda">#REF!</definedName>
    <definedName name="DSC">#REF!</definedName>
    <definedName name="dsds">#REF!</definedName>
    <definedName name="dsdsd" localSheetId="0">{#N/A,#N/A,FALSE,"운반시간"}</definedName>
    <definedName name="dsdsd" localSheetId="4">{#N/A,#N/A,FALSE,"운반시간"}</definedName>
    <definedName name="dsdsd">{#N/A,#N/A,FALSE,"운반시간"}</definedName>
    <definedName name="DSF" localSheetId="0">{#N/A,#N/A,FALSE,"골재소요량";#N/A,#N/A,FALSE,"골재소요량"}</definedName>
    <definedName name="DSF" localSheetId="4" hidden="1">{#N/A,#N/A,FALSE,"골재소요량";#N/A,#N/A,FALSE,"골재소요량"}</definedName>
    <definedName name="DSF" hidden="1">{#N/A,#N/A,FALSE,"골재소요량";#N/A,#N/A,FALSE,"골재소요량"}</definedName>
    <definedName name="DSF_1" localSheetId="0">{#N/A,#N/A,FALSE,"골재소요량";#N/A,#N/A,FALSE,"골재소요량"}</definedName>
    <definedName name="DSF_1" localSheetId="4">{#N/A,#N/A,FALSE,"골재소요량";#N/A,#N/A,FALSE,"골재소요량"}</definedName>
    <definedName name="DSF_1">{#N/A,#N/A,FALSE,"골재소요량";#N/A,#N/A,FALSE,"골재소요량"}</definedName>
    <definedName name="DSFC" localSheetId="0">#REF!</definedName>
    <definedName name="DSFC">#REF!</definedName>
    <definedName name="DSFD" localSheetId="0">#REF!</definedName>
    <definedName name="DSFD">#REF!</definedName>
    <definedName name="dsfdgs">#REF!</definedName>
    <definedName name="DSFG" localSheetId="0">{#N/A,#N/A,FALSE,"2~8번"}</definedName>
    <definedName name="DSFG" localSheetId="4">{#N/A,#N/A,FALSE,"2~8번"}</definedName>
    <definedName name="DSFG">{#N/A,#N/A,FALSE,"2~8번"}</definedName>
    <definedName name="dsfgs">#REF!</definedName>
    <definedName name="dsgfdf">#REF!</definedName>
    <definedName name="dsgfggg" localSheetId="0" hidden="1">#REF!</definedName>
    <definedName name="dsgfggg" hidden="1">#REF!</definedName>
    <definedName name="dsgfhs">#REF!</definedName>
    <definedName name="DSGHE" localSheetId="0">{#N/A,#N/A,FALSE,"단가표지"}</definedName>
    <definedName name="DSGHE" localSheetId="4">{#N/A,#N/A,FALSE,"단가표지"}</definedName>
    <definedName name="DSGHE">{#N/A,#N/A,FALSE,"단가표지"}</definedName>
    <definedName name="dsgsfd" localSheetId="0">#REF!</definedName>
    <definedName name="dsgsfd">#REF!</definedName>
    <definedName name="DSGSFWERD" localSheetId="0">{#N/A,#N/A,FALSE,"골재소요량";#N/A,#N/A,FALSE,"골재소요량"}</definedName>
    <definedName name="DSGSFWERD" localSheetId="4">{#N/A,#N/A,FALSE,"골재소요량";#N/A,#N/A,FALSE,"골재소요량"}</definedName>
    <definedName name="DSGSFWERD">{#N/A,#N/A,FALSE,"골재소요량";#N/A,#N/A,FALSE,"골재소요량"}</definedName>
    <definedName name="dshdfs">#REF!</definedName>
    <definedName name="dshds">#REF!</definedName>
    <definedName name="dsjflsajf" localSheetId="0">{#N/A,#N/A,FALSE,"BS";#N/A,#N/A,FALSE,"PL";#N/A,#N/A,FALSE,"처분";#N/A,#N/A,FALSE,"현금";#N/A,#N/A,FALSE,"매출";#N/A,#N/A,FALSE,"원가";#N/A,#N/A,FALSE,"경영"}</definedName>
    <definedName name="dsjflsajf" localSheetId="4" hidden="1">{#N/A,#N/A,FALSE,"BS";#N/A,#N/A,FALSE,"PL";#N/A,#N/A,FALSE,"처분";#N/A,#N/A,FALSE,"현금";#N/A,#N/A,FALSE,"매출";#N/A,#N/A,FALSE,"원가";#N/A,#N/A,FALSE,"경영"}</definedName>
    <definedName name="dsjflsajf" hidden="1">{#N/A,#N/A,FALSE,"BS";#N/A,#N/A,FALSE,"PL";#N/A,#N/A,FALSE,"처분";#N/A,#N/A,FALSE,"현금";#N/A,#N/A,FALSE,"매출";#N/A,#N/A,FALSE,"원가";#N/A,#N/A,FALSE,"경영"}</definedName>
    <definedName name="DSS" localSheetId="0">#REF!</definedName>
    <definedName name="DSS">#REF!</definedName>
    <definedName name="dssaffdsafaf" localSheetId="0">#REF!</definedName>
    <definedName name="dssaffdsafaf">#REF!</definedName>
    <definedName name="DSSDS" localSheetId="0">{#N/A,#N/A,FALSE,"명세표"}</definedName>
    <definedName name="DSSDS" localSheetId="4">{#N/A,#N/A,FALSE,"명세표"}</definedName>
    <definedName name="DSSDS">{#N/A,#N/A,FALSE,"명세표"}</definedName>
    <definedName name="dt">#REF!</definedName>
    <definedName name="DTYJTH" localSheetId="0" hidden="1">#REF!</definedName>
    <definedName name="DTYJTH" hidden="1">#REF!</definedName>
    <definedName name="DUCT_GONG">#REF!</definedName>
    <definedName name="Duty">#REF!</definedName>
    <definedName name="DVGDFS">#REF!</definedName>
    <definedName name="DVZZ">#REF!</definedName>
    <definedName name="DW" localSheetId="0">{"'용역비'!$A$4:$C$8"}</definedName>
    <definedName name="DW" localSheetId="4">{"'용역비'!$A$4:$C$8"}</definedName>
    <definedName name="DW">{"'용역비'!$A$4:$C$8"}</definedName>
    <definedName name="DW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DWD" localSheetId="4" hidden="1">{#N/A,#N/A,FALSE,"전력간선"}</definedName>
    <definedName name="DWD" hidden="1">{#N/A,#N/A,FALSE,"전력간선"}</definedName>
    <definedName name="dweight">#REF!</definedName>
    <definedName name="dxbdrge">#REF!</definedName>
    <definedName name="dy">#N/A</definedName>
    <definedName name="DZGD" localSheetId="0">#REF!</definedName>
    <definedName name="DZGD">#REF!</definedName>
    <definedName name="dㄴㄹㅇ" localSheetId="0">{#N/A,#N/A,FALSE,"Aging Summary";#N/A,#N/A,FALSE,"Ratio Analysis";#N/A,#N/A,FALSE,"Test 120 Day Accts";#N/A,#N/A,FALSE,"Tickmarks"}</definedName>
    <definedName name="dㄴㄹㅇ" localSheetId="4" hidden="1">{#N/A,#N/A,FALSE,"Aging Summary";#N/A,#N/A,FALSE,"Ratio Analysis";#N/A,#N/A,FALSE,"Test 120 Day Accts";#N/A,#N/A,FALSE,"Tickmarks"}</definedName>
    <definedName name="dㄴㄹㅇ" hidden="1">{#N/A,#N/A,FALSE,"Aging Summary";#N/A,#N/A,FALSE,"Ratio Analysis";#N/A,#N/A,FALSE,"Test 120 Day Accts";#N/A,#N/A,FALSE,"Tickmarks"}</definedName>
    <definedName name="E" localSheetId="0">BLCH</definedName>
    <definedName name="E" localSheetId="4">BLCH</definedName>
    <definedName name="E">BLCH</definedName>
    <definedName name="E_1" localSheetId="0">#REF!</definedName>
    <definedName name="E_1">#REF!</definedName>
    <definedName name="e_2" localSheetId="0">#REF!</definedName>
    <definedName name="e_2">#REF!</definedName>
    <definedName name="e1_e" localSheetId="0">#REF!</definedName>
    <definedName name="e1_e">#REF!</definedName>
    <definedName name="e1_ea">#REF!</definedName>
    <definedName name="E14S1">#REF!</definedName>
    <definedName name="e2_e">#REF!</definedName>
    <definedName name="e2_ea">#REF!</definedName>
    <definedName name="E25M">#REF!</definedName>
    <definedName name="E25P">#REF!</definedName>
    <definedName name="E31E">#REF!</definedName>
    <definedName name="E31M">#REF!</definedName>
    <definedName name="E31P">#REF!</definedName>
    <definedName name="E32E">#REF!</definedName>
    <definedName name="E32M">#REF!</definedName>
    <definedName name="E32P">#REF!</definedName>
    <definedName name="E33E">#REF!</definedName>
    <definedName name="E33M">#REF!</definedName>
    <definedName name="E33P">#REF!</definedName>
    <definedName name="E34E">#REF!</definedName>
    <definedName name="E34M">#REF!</definedName>
    <definedName name="E34P">#REF!</definedName>
    <definedName name="E36M">#REF!</definedName>
    <definedName name="E36P">#REF!</definedName>
    <definedName name="E37M">#REF!</definedName>
    <definedName name="E37P">#REF!</definedName>
    <definedName name="E38M">#REF!</definedName>
    <definedName name="E38P">#REF!</definedName>
    <definedName name="E39M">#REF!</definedName>
    <definedName name="E39P">#REF!</definedName>
    <definedName name="E40M">#REF!</definedName>
    <definedName name="E40P">#REF!</definedName>
    <definedName name="E41M">#REF!</definedName>
    <definedName name="E41P">#REF!</definedName>
    <definedName name="E42M">#REF!</definedName>
    <definedName name="E42P">#REF!</definedName>
    <definedName name="E48M">#REF!</definedName>
    <definedName name="E48P">#REF!</definedName>
    <definedName name="E52M">#REF!</definedName>
    <definedName name="E52P">#REF!</definedName>
    <definedName name="E53M">#REF!</definedName>
    <definedName name="E53P">#REF!</definedName>
    <definedName name="E54M">#REF!</definedName>
    <definedName name="E54P">#REF!</definedName>
    <definedName name="E55M">#REF!</definedName>
    <definedName name="E55P">#REF!</definedName>
    <definedName name="E56M">#REF!</definedName>
    <definedName name="E56P">#REF!</definedName>
    <definedName name="E57M">#REF!</definedName>
    <definedName name="E57P">#REF!</definedName>
    <definedName name="E58M">#REF!</definedName>
    <definedName name="E58P">#REF!</definedName>
    <definedName name="E59M">#REF!</definedName>
    <definedName name="E59P">#REF!</definedName>
    <definedName name="E5S1">#REF!</definedName>
    <definedName name="E60M">#REF!</definedName>
    <definedName name="E60P">#REF!</definedName>
    <definedName name="E61M">#REF!</definedName>
    <definedName name="E61P">#REF!</definedName>
    <definedName name="E62M">#REF!</definedName>
    <definedName name="E62P">#REF!</definedName>
    <definedName name="E63M">#REF!</definedName>
    <definedName name="E63P">#REF!</definedName>
    <definedName name="E64M">#REF!</definedName>
    <definedName name="E64P">#REF!</definedName>
    <definedName name="E65M">#REF!</definedName>
    <definedName name="E65P">#REF!</definedName>
    <definedName name="E66M">#REF!</definedName>
    <definedName name="E66P">#REF!</definedName>
    <definedName name="E67M">#REF!</definedName>
    <definedName name="E67P">#REF!</definedName>
    <definedName name="E68M">#REF!</definedName>
    <definedName name="EA">#REF!</definedName>
    <definedName name="EArea">#REF!</definedName>
    <definedName name="EarthFacter">#REF!</definedName>
    <definedName name="EC">#REF!</definedName>
    <definedName name="ED" hidden="1">#REF!</definedName>
    <definedName name="EDC" localSheetId="0">#REF!,#REF!</definedName>
    <definedName name="EDC">#REF!,#REF!</definedName>
    <definedName name="EDE" localSheetId="0">#REF!</definedName>
    <definedName name="EDE">#REF!</definedName>
    <definedName name="edf" localSheetId="0">{#N/A,#N/A,FALSE,"혼합골재"}</definedName>
    <definedName name="edf" localSheetId="4">{#N/A,#N/A,FALSE,"혼합골재"}</definedName>
    <definedName name="edf">{#N/A,#N/A,FALSE,"혼합골재"}</definedName>
    <definedName name="edssqq" localSheetId="0">{#N/A,#N/A,FALSE,"혼합골재"}</definedName>
    <definedName name="edssqq" localSheetId="4">{#N/A,#N/A,FALSE,"혼합골재"}</definedName>
    <definedName name="edssqq">{#N/A,#N/A,FALSE,"혼합골재"}</definedName>
    <definedName name="ee" localSheetId="0">#REF!,#REF!</definedName>
    <definedName name="ee">#REF!,#REF!</definedName>
    <definedName name="ee_1" localSheetId="0">{#N/A,#N/A,FALSE,"단가표지"}</definedName>
    <definedName name="ee_1" localSheetId="4">{#N/A,#N/A,FALSE,"단가표지"}</definedName>
    <definedName name="ee_1">{#N/A,#N/A,FALSE,"단가표지"}</definedName>
    <definedName name="ee_2" localSheetId="0">{#N/A,#N/A,FALSE,"단가표지"}</definedName>
    <definedName name="ee_2" localSheetId="4">{#N/A,#N/A,FALSE,"단가표지"}</definedName>
    <definedName name="ee_2">{#N/A,#N/A,FALSE,"단가표지"}</definedName>
    <definedName name="ee_3" localSheetId="0">{#N/A,#N/A,FALSE,"단가표지"}</definedName>
    <definedName name="ee_3" localSheetId="4">{#N/A,#N/A,FALSE,"단가표지"}</definedName>
    <definedName name="ee_3">{#N/A,#N/A,FALSE,"단가표지"}</definedName>
    <definedName name="ee_4" localSheetId="0">{#N/A,#N/A,FALSE,"단가표지"}</definedName>
    <definedName name="ee_4" localSheetId="4">{#N/A,#N/A,FALSE,"단가표지"}</definedName>
    <definedName name="ee_4">{#N/A,#N/A,FALSE,"단가표지"}</definedName>
    <definedName name="ee_5" localSheetId="0">{#N/A,#N/A,FALSE,"단가표지"}</definedName>
    <definedName name="ee_5" localSheetId="4">{#N/A,#N/A,FALSE,"단가표지"}</definedName>
    <definedName name="ee_5">{#N/A,#N/A,FALSE,"단가표지"}</definedName>
    <definedName name="eee" localSheetId="0">{#N/A,#N/A,FALSE,"2~8번"}</definedName>
    <definedName name="eee" localSheetId="4" hidden="1">{#N/A,#N/A,FALSE,"2~8번"}</definedName>
    <definedName name="eee" hidden="1">{#N/A,#N/A,FALSE,"2~8번"}</definedName>
    <definedName name="eee.송운" localSheetId="0">{#N/A,#N/A,FALSE,"운반시간"}</definedName>
    <definedName name="eee.송운" localSheetId="4">{#N/A,#N/A,FALSE,"운반시간"}</definedName>
    <definedName name="eee.송운">{#N/A,#N/A,FALSE,"운반시간"}</definedName>
    <definedName name="eee.송운_1" localSheetId="0">{#N/A,#N/A,FALSE,"운반시간"}</definedName>
    <definedName name="eee.송운_1" localSheetId="4">{#N/A,#N/A,FALSE,"운반시간"}</definedName>
    <definedName name="eee.송운_1">{#N/A,#N/A,FALSE,"운반시간"}</definedName>
    <definedName name="eee.송운_2" localSheetId="0">{#N/A,#N/A,FALSE,"운반시간"}</definedName>
    <definedName name="eee.송운_2" localSheetId="4">{#N/A,#N/A,FALSE,"운반시간"}</definedName>
    <definedName name="eee.송운_2">{#N/A,#N/A,FALSE,"운반시간"}</definedName>
    <definedName name="eee.송운_3" localSheetId="0">{#N/A,#N/A,FALSE,"운반시간"}</definedName>
    <definedName name="eee.송운_3" localSheetId="4">{#N/A,#N/A,FALSE,"운반시간"}</definedName>
    <definedName name="eee.송운_3">{#N/A,#N/A,FALSE,"운반시간"}</definedName>
    <definedName name="eee.송운_4" localSheetId="0">{#N/A,#N/A,FALSE,"운반시간"}</definedName>
    <definedName name="eee.송운_4" localSheetId="4">{#N/A,#N/A,FALSE,"운반시간"}</definedName>
    <definedName name="eee.송운_4">{#N/A,#N/A,FALSE,"운반시간"}</definedName>
    <definedName name="eee.송운_5" localSheetId="0">{#N/A,#N/A,FALSE,"운반시간"}</definedName>
    <definedName name="eee.송운_5" localSheetId="4">{#N/A,#N/A,FALSE,"운반시간"}</definedName>
    <definedName name="eee.송운_5">{#N/A,#N/A,FALSE,"운반시간"}</definedName>
    <definedName name="eee_1" localSheetId="0">{#N/A,#N/A,FALSE,"2~8번"}</definedName>
    <definedName name="eee_1" localSheetId="4">{#N/A,#N/A,FALSE,"2~8번"}</definedName>
    <definedName name="eee_1">{#N/A,#N/A,FALSE,"2~8번"}</definedName>
    <definedName name="EEEEEE" localSheetId="0">#REF!</definedName>
    <definedName name="EEEEEE" localSheetId="4">[0]!BlankMacro1</definedName>
    <definedName name="EEEEEE">[0]!BlankMacro1</definedName>
    <definedName name="eeeeeee" localSheetId="4" hidden="1">{"'자리배치도'!$AG$1:$CI$28"}</definedName>
    <definedName name="eeeeeee" hidden="1">{"'자리배치도'!$AG$1:$CI$28"}</definedName>
    <definedName name="eeeeeeeeeeeeeeee">#REF!</definedName>
    <definedName name="efd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d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G" localSheetId="0">{"'용역비'!$A$4:$C$8"}</definedName>
    <definedName name="EFG" localSheetId="4">{"'용역비'!$A$4:$C$8"}</definedName>
    <definedName name="EFG">{"'용역비'!$A$4:$C$8"}</definedName>
    <definedName name="efwq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wq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fwq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EGE" localSheetId="0">{"'용역비'!$A$4:$C$8"}</definedName>
    <definedName name="EGE" localSheetId="4">{"'용역비'!$A$4:$C$8"}</definedName>
    <definedName name="EGE">{"'용역비'!$A$4:$C$8"}</definedName>
    <definedName name="EGG">#REF!</definedName>
    <definedName name="egt">#REF!</definedName>
    <definedName name="ehgdfgdf" localSheetId="0">#REF!</definedName>
    <definedName name="ehgdfgdf" localSheetId="4">#N/A</definedName>
    <definedName name="ehgdfgdf">[0]!ehgdfgdf</definedName>
    <definedName name="ehyt" localSheetId="0">#REF!</definedName>
    <definedName name="ehyt">#REF!</definedName>
    <definedName name="eineilfc" localSheetId="0">{#N/A,#N/A,FALSE,"단가표지"}</definedName>
    <definedName name="eineilfc" localSheetId="4">{#N/A,#N/A,FALSE,"단가표지"}</definedName>
    <definedName name="eineilfc">{#N/A,#N/A,FALSE,"단가표지"}</definedName>
    <definedName name="ej" localSheetId="0">{"'용역비'!$A$4:$C$8"}</definedName>
    <definedName name="ej" localSheetId="4">{"'용역비'!$A$4:$C$8"}</definedName>
    <definedName name="ej">{"'용역비'!$A$4:$C$8"}</definedName>
    <definedName name="EK" hidden="1">#REF!</definedName>
    <definedName name="ekf">#REF!</definedName>
    <definedName name="el" localSheetId="0">{#N/A,#N/A,FALSE,"CCTV"}</definedName>
    <definedName name="el" localSheetId="4">{#N/A,#N/A,FALSE,"CCTV"}</definedName>
    <definedName name="el">{#N/A,#N/A,FALSE,"CCTV"}</definedName>
    <definedName name="ENDITEM_INFO">#REF!</definedName>
    <definedName name="ENGINEERING" localSheetId="0">#REF!</definedName>
    <definedName name="ENGINEERING">#REF!</definedName>
    <definedName name="ENJA"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J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Eno">53</definedName>
    <definedName name="EOCR" localSheetId="0">#REF!</definedName>
    <definedName name="EOCR">#REF!</definedName>
    <definedName name="er" localSheetId="0">{#N/A,#N/A,FALSE,"단가표지"}</definedName>
    <definedName name="er" localSheetId="4">{#N/A,#N/A,FALSE,"단가표지"}</definedName>
    <definedName name="er">{#N/A,#N/A,FALSE,"단가표지"}</definedName>
    <definedName name="ERD" localSheetId="0">#REF!</definedName>
    <definedName name="ERD">#REF!</definedName>
    <definedName name="ERGFD" localSheetId="0">#REF!</definedName>
    <definedName name="ERGFD">#REF!</definedName>
    <definedName name="erh" localSheetId="0">#REF!</definedName>
    <definedName name="erh" localSheetId="4">#N/A</definedName>
    <definedName name="erh">[0]!erh</definedName>
    <definedName name="erhdrhaehraeh" localSheetId="0">#REF!</definedName>
    <definedName name="erhdrhaehraeh" localSheetId="4">#N/A</definedName>
    <definedName name="erhdrhaehraeh">[0]!erhdrhaehraeh</definedName>
    <definedName name="erheyhger">#REF!</definedName>
    <definedName name="ERR" localSheetId="0">#REF!</definedName>
    <definedName name="ERR">#REF!</definedName>
    <definedName name="ert" localSheetId="0">#REF!</definedName>
    <definedName name="ert">#REF!</definedName>
    <definedName name="ert3w" localSheetId="0">#REF!</definedName>
    <definedName name="ert3w">#REF!</definedName>
    <definedName name="ertewt">#REF!</definedName>
    <definedName name="ertg">#REF!</definedName>
    <definedName name="ertyertye" localSheetId="0">{"'용역비'!$A$4:$C$8"}</definedName>
    <definedName name="ertyertye" localSheetId="4">{"'용역비'!$A$4:$C$8"}</definedName>
    <definedName name="ertyertye">{"'용역비'!$A$4:$C$8"}</definedName>
    <definedName name="ertyw">#REF!</definedName>
    <definedName name="ERYETY" localSheetId="0">#REF!</definedName>
    <definedName name="ERYETY" hidden="1">'[25]N賃率-職'!$I$5:$I$30</definedName>
    <definedName name="EssAliasTable">"Default"</definedName>
    <definedName name="ETC">#REF!</definedName>
    <definedName name="etr" localSheetId="0">#REF!</definedName>
    <definedName name="etr">#REF!</definedName>
    <definedName name="etrg">'[26]AAVR-IL'!#REF!</definedName>
    <definedName name="etshes">#REF!</definedName>
    <definedName name="etwtew">#REF!</definedName>
    <definedName name="ETYETY" localSheetId="0">{"'용역비'!$A$4:$C$8"}</definedName>
    <definedName name="ETYETY" localSheetId="4">{"'용역비'!$A$4:$C$8"}</definedName>
    <definedName name="ETYETY">{"'용역비'!$A$4:$C$8"}</definedName>
    <definedName name="etyj" localSheetId="0">{"'용역비'!$A$4:$C$8"}</definedName>
    <definedName name="etyj" localSheetId="4">{"'용역비'!$A$4:$C$8"}</definedName>
    <definedName name="etyj">{"'용역비'!$A$4:$C$8"}</definedName>
    <definedName name="etyjj" localSheetId="0">{"'용역비'!$A$4:$C$8"}</definedName>
    <definedName name="etyjj" localSheetId="4">{"'용역비'!$A$4:$C$8"}</definedName>
    <definedName name="etyjj">{"'용역비'!$A$4:$C$8"}</definedName>
    <definedName name="ETYJTYJ" localSheetId="0">{"'용역비'!$A$4:$C$8"}</definedName>
    <definedName name="ETYJTYJ" localSheetId="4">{"'용역비'!$A$4:$C$8"}</definedName>
    <definedName name="ETYJTYJ">{"'용역비'!$A$4:$C$8"}</definedName>
    <definedName name="EUR">1187.96</definedName>
    <definedName name="Euro">1442.77</definedName>
    <definedName name="EWDWQD" localSheetId="0">#REF!</definedName>
    <definedName name="EWDWQD">#REF!</definedName>
    <definedName name="EWF" localSheetId="0">#REF!,#REF!</definedName>
    <definedName name="EWF">#REF!,#REF!</definedName>
    <definedName name="EWR" localSheetId="0">#REF!</definedName>
    <definedName name="EWR">#REF!</definedName>
    <definedName name="ewrertr4" localSheetId="4" hidden="1">{"'자리배치도'!$AG$1:$CI$28"}</definedName>
    <definedName name="ewrertr4" hidden="1">{"'자리배치도'!$AG$1:$CI$28"}</definedName>
    <definedName name="ewrt">#REF!</definedName>
    <definedName name="ewrta" localSheetId="0">#REF!</definedName>
    <definedName name="ewrta">#REF!</definedName>
    <definedName name="ewtrewt">#REF!</definedName>
    <definedName name="EX">#REF!</definedName>
    <definedName name="EXPORT" localSheetId="0">#REF!</definedName>
    <definedName name="EXPORT">#REF!</definedName>
    <definedName name="EXTANK" hidden="1">#REF!</definedName>
    <definedName name="_xlnm.Extract">[27]다목적갑!#REF!</definedName>
    <definedName name="F">#REF!</definedName>
    <definedName name="F_CODE">#N/A</definedName>
    <definedName name="F_CODE1">#REF!</definedName>
    <definedName name="F_DES">#REF!</definedName>
    <definedName name="F_EQ">#N/A</definedName>
    <definedName name="F_EQ0">#N/A</definedName>
    <definedName name="F_FORM">#N/A</definedName>
    <definedName name="F_INT1">#N/A</definedName>
    <definedName name="F_LA">#N/A</definedName>
    <definedName name="F_LA0">#N/A</definedName>
    <definedName name="F_MA">#N/A</definedName>
    <definedName name="F_MA0">#N/A</definedName>
    <definedName name="F_MEMO">#N/A</definedName>
    <definedName name="F_QINC">#REF!</definedName>
    <definedName name="F_QMOD">#REF!</definedName>
    <definedName name="F_QQTY">#REF!</definedName>
    <definedName name="F_QUNIT">#REF!</definedName>
    <definedName name="F_QVAL">#N/A</definedName>
    <definedName name="F_SEQ">#N/A</definedName>
    <definedName name="F_SIZE">#N/A</definedName>
    <definedName name="F_SOS">#N/A</definedName>
    <definedName name="F_TMOD">#REF!</definedName>
    <definedName name="F_TQTY">#N/A</definedName>
    <definedName name="F_TUNIT">#REF!</definedName>
    <definedName name="FA">#REF!</definedName>
    <definedName name="Fa_H">#REF!</definedName>
    <definedName name="Fa_L">#REF!</definedName>
    <definedName name="fads">#REF!</definedName>
    <definedName name="FB">#REF!</definedName>
    <definedName name="FC">#REF!</definedName>
    <definedName name="fcep1">#REF!</definedName>
    <definedName name="fcep2">#REF!</definedName>
    <definedName name="fcep3">#REF!</definedName>
    <definedName name="fcep4">#REF!</definedName>
    <definedName name="fcep5">#REF!</definedName>
    <definedName name="fcep6">#REF!</definedName>
    <definedName name="fcep7">#REF!</definedName>
    <definedName name="fcep8">#REF!</definedName>
    <definedName name="Fck">#REF!</definedName>
    <definedName name="FD" localSheetId="0">{#N/A,#N/A,FALSE,"Aging Summary";#N/A,#N/A,FALSE,"Ratio Analysis";#N/A,#N/A,FALSE,"Test 120 Day Accts";#N/A,#N/A,FALSE,"Tickmarks"}</definedName>
    <definedName name="FD" localSheetId="4" hidden="1">{#N/A,#N/A,FALSE,"Aging Summary";#N/A,#N/A,FALSE,"Ratio Analysis";#N/A,#N/A,FALSE,"Test 120 Day Accts";#N/A,#N/A,FALSE,"Tickmarks"}</definedName>
    <definedName name="FD" hidden="1">{#N/A,#N/A,FALSE,"Aging Summary";#N/A,#N/A,FALSE,"Ratio Analysis";#N/A,#N/A,FALSE,"Test 120 Day Accts";#N/A,#N/A,FALSE,"Tickmarks"}</definedName>
    <definedName name="FDD" localSheetId="0">{#N/A,#N/A,FALSE,"Aging Summary";#N/A,#N/A,FALSE,"Ratio Analysis";#N/A,#N/A,FALSE,"Test 120 Day Accts";#N/A,#N/A,FALSE,"Tickmarks"}</definedName>
    <definedName name="FDD" localSheetId="4" hidden="1">{#N/A,#N/A,FALSE,"Aging Summary";#N/A,#N/A,FALSE,"Ratio Analysis";#N/A,#N/A,FALSE,"Test 120 Day Accts";#N/A,#N/A,FALSE,"Tickmarks"}</definedName>
    <definedName name="FDD" hidden="1">{#N/A,#N/A,FALSE,"Aging Summary";#N/A,#N/A,FALSE,"Ratio Analysis";#N/A,#N/A,FALSE,"Test 120 Day Accts";#N/A,#N/A,FALSE,"Tickmarks"}</definedName>
    <definedName name="fdda">#REF!</definedName>
    <definedName name="fdds" localSheetId="0">{#N/A,#N/A,FALSE,"2~8번"}</definedName>
    <definedName name="fdds" localSheetId="4">{#N/A,#N/A,FALSE,"2~8번"}</definedName>
    <definedName name="fdds">{#N/A,#N/A,FALSE,"2~8번"}</definedName>
    <definedName name="FDFD"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fdfdf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f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DS" localSheetId="0">#REF!,#REF!</definedName>
    <definedName name="FDFDS">#REF!,#REF!</definedName>
    <definedName name="fdfe"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fs" localSheetId="0">#REF!</definedName>
    <definedName name="fdfs">#REF!</definedName>
    <definedName name="FDGAS">#REF!</definedName>
    <definedName name="fdgdas">#REF!</definedName>
    <definedName name="fdgdasg">#REF!</definedName>
    <definedName name="fdgdf">#REF!</definedName>
    <definedName name="FDGDFAGFD" localSheetId="0">{#N/A,#N/A,FALSE,"포장1";#N/A,#N/A,FALSE,"포장1"}</definedName>
    <definedName name="FDGDFAGFD" localSheetId="4">{#N/A,#N/A,FALSE,"포장1";#N/A,#N/A,FALSE,"포장1"}</definedName>
    <definedName name="FDGDFAGFD">{#N/A,#N/A,FALSE,"포장1";#N/A,#N/A,FALSE,"포장1"}</definedName>
    <definedName name="fdgdfh">#REF!</definedName>
    <definedName name="fdgdsf" localSheetId="0">#REF!</definedName>
    <definedName name="fdgdsf">#REF!</definedName>
    <definedName name="fdgfdg" localSheetId="0">{#N/A,#N/A,FALSE,"2~8번"}</definedName>
    <definedName name="fdgfdg" localSheetId="4">{#N/A,#N/A,FALSE,"2~8번"}</definedName>
    <definedName name="fdgfdg">{#N/A,#N/A,FALSE,"2~8번"}</definedName>
    <definedName name="fdgfgf" localSheetId="0">{#N/A,#N/A,FALSE,"운반시간"}</definedName>
    <definedName name="fdgfgf" localSheetId="4">{#N/A,#N/A,FALSE,"운반시간"}</definedName>
    <definedName name="fdgfgf">{#N/A,#N/A,FALSE,"운반시간"}</definedName>
    <definedName name="fdgghds">#REF!</definedName>
    <definedName name="fdghdfs">#REF!</definedName>
    <definedName name="fdghds">#REF!</definedName>
    <definedName name="fdgsd" localSheetId="0">#REF!</definedName>
    <definedName name="fdgsd">#REF!</definedName>
    <definedName name="FDHDS">#REF!</definedName>
    <definedName name="fdhfd">#REF!</definedName>
    <definedName name="fdhgdfs">#REF!</definedName>
    <definedName name="fdhsd">#REF!</definedName>
    <definedName name="FDS"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dsafas" localSheetId="0">{"'산출근거'!$B$4:$D$8"}</definedName>
    <definedName name="fdsafas" localSheetId="4">{"'산출근거'!$B$4:$D$8"}</definedName>
    <definedName name="fdsafas">{"'산출근거'!$B$4:$D$8"}</definedName>
    <definedName name="fdsdfdf">#REF!</definedName>
    <definedName name="fdsgds">#REF!</definedName>
    <definedName name="FDSGFSD">#N/A</definedName>
    <definedName name="fdsghsd">#REF!</definedName>
    <definedName name="fdsgsa">#REF!</definedName>
    <definedName name="fdshf" localSheetId="0">#REF!</definedName>
    <definedName name="fdshf">#REF!</definedName>
    <definedName name="fdshgds">#REF!</definedName>
    <definedName name="fdshgsdr">#REF!</definedName>
    <definedName name="fdsjdsj">#REF!</definedName>
    <definedName name="FDSV">#REF!</definedName>
    <definedName name="FDV">#REF!</definedName>
    <definedName name="FDVG">#REF!</definedName>
    <definedName name="FE">#REF!</definedName>
    <definedName name="FE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FE">{#N/A,#N/A,FALSE,"하중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ese" localSheetId="0">#REF!</definedName>
    <definedName name="fese">#REF!</definedName>
    <definedName name="few">#REF!</definedName>
    <definedName name="ff" localSheetId="0">{#N/A,#N/A,FALSE,"Aging Summary";#N/A,#N/A,FALSE,"Ratio Analysis";#N/A,#N/A,FALSE,"Test 120 Day Accts";#N/A,#N/A,FALSE,"Tickmarks"}</definedName>
    <definedName name="ff" localSheetId="4" hidden="1">{#N/A,#N/A,FALSE,"Aging Summary";#N/A,#N/A,FALSE,"Ratio Analysis";#N/A,#N/A,FALSE,"Test 120 Day Accts";#N/A,#N/A,FALSE,"Tickmarks"}</definedName>
    <definedName name="ff" hidden="1">{#N/A,#N/A,FALSE,"Aging Summary";#N/A,#N/A,FALSE,"Ratio Analysis";#N/A,#N/A,FALSE,"Test 120 Day Accts";#N/A,#N/A,FALSE,"Tickmarks"}</definedName>
    <definedName name="FFD호ㅗㅗ" hidden="1">#REF!</definedName>
    <definedName name="ffeil2z" localSheetId="0" hidden="1">#REF!</definedName>
    <definedName name="ffeil2z" hidden="1">#REF!</definedName>
    <definedName name="FFF" localSheetId="0">BLCH</definedName>
    <definedName name="FFF" localSheetId="4">BLCH</definedName>
    <definedName name="FFF">BLCH</definedName>
    <definedName name="fff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 localSheetId="0">{#N/A,#N/A,FALSE,"조골재"}</definedName>
    <definedName name="ffffff" localSheetId="4">{#N/A,#N/A,FALSE,"조골재"}</definedName>
    <definedName name="ffffff">{#N/A,#N/A,FALSE,"조골재"}</definedName>
    <definedName name="fffffff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fffff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fg" localSheetId="0">#REF!</definedName>
    <definedName name="ffg">#REF!</definedName>
    <definedName name="ffh" localSheetId="0">#REF!</definedName>
    <definedName name="ffh">#REF!</definedName>
    <definedName name="ffk" localSheetId="0" hidden="1">#REF!</definedName>
    <definedName name="ffk" hidden="1">#REF!</definedName>
    <definedName name="FG">#REF!</definedName>
    <definedName name="fgcfgg">#REF!</definedName>
    <definedName name="FGDAG" localSheetId="0">{#N/A,#N/A,FALSE,"포장2"}</definedName>
    <definedName name="FGDAG" localSheetId="4">{#N/A,#N/A,FALSE,"포장2"}</definedName>
    <definedName name="FGDAG">{#N/A,#N/A,FALSE,"포장2"}</definedName>
    <definedName name="FGDAGFG" localSheetId="0">{#N/A,#N/A,FALSE,"혼합골재"}</definedName>
    <definedName name="FGDAGFG" localSheetId="4">{#N/A,#N/A,FALSE,"혼합골재"}</definedName>
    <definedName name="FGDAGFG">{#N/A,#N/A,FALSE,"혼합골재"}</definedName>
    <definedName name="fgdsr">#REF!</definedName>
    <definedName name="FG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fgfadgf" localSheetId="0">{#N/A,#N/A,FALSE,"혼합골재"}</definedName>
    <definedName name="fgfadgf" localSheetId="4">{#N/A,#N/A,FALSE,"혼합골재"}</definedName>
    <definedName name="fgfadgf">{#N/A,#N/A,FALSE,"혼합골재"}</definedName>
    <definedName name="FGFDG" localSheetId="0">{#N/A,#N/A,FALSE,"표지목차"}</definedName>
    <definedName name="FGFDG" localSheetId="4">{#N/A,#N/A,FALSE,"표지목차"}</definedName>
    <definedName name="FGFDG">{#N/A,#N/A,FALSE,"표지목차"}</definedName>
    <definedName name="fgfdgffff" localSheetId="0">{#N/A,#N/A,FALSE,"부대2"}</definedName>
    <definedName name="fgfdgffff" localSheetId="4">{#N/A,#N/A,FALSE,"부대2"}</definedName>
    <definedName name="fgfdgffff">{#N/A,#N/A,FALSE,"부대2"}</definedName>
    <definedName name="fgfdjhgf" localSheetId="0">#REF!</definedName>
    <definedName name="fgfdjhgf">#REF!</definedName>
    <definedName name="FGFDSG" localSheetId="0">{"'Firr(선)'!$AS$1:$AY$62","'Firr(사)'!$AS$1:$AY$62","'Firr(회)'!$AS$1:$AY$62","'Firr(선)'!$L$1:$V$62","'Firr(사)'!$L$1:$V$62","'Firr(회)'!$L$1:$V$62"}</definedName>
    <definedName name="FGFDSG" localSheetId="4">{"'Firr(선)'!$AS$1:$AY$62","'Firr(사)'!$AS$1:$AY$62","'Firr(회)'!$AS$1:$AY$62","'Firr(선)'!$L$1:$V$62","'Firr(사)'!$L$1:$V$62","'Firr(회)'!$L$1:$V$62"}</definedName>
    <definedName name="FGFDSG">{"'Firr(선)'!$AS$1:$AY$62","'Firr(사)'!$AS$1:$AY$62","'Firr(회)'!$AS$1:$AY$62","'Firr(선)'!$L$1:$V$62","'Firr(사)'!$L$1:$V$62","'Firr(회)'!$L$1:$V$62"}</definedName>
    <definedName name="fgfdsgdfg" localSheetId="0">{#N/A,#N/A,FALSE,"혼합골재"}</definedName>
    <definedName name="fgfdsgdfg" localSheetId="4">{#N/A,#N/A,FALSE,"혼합골재"}</definedName>
    <definedName name="fgfdsgdfg">{#N/A,#N/A,FALSE,"혼합골재"}</definedName>
    <definedName name="fgfg" localSheetId="0">{#N/A,#N/A,FALSE,"2~8번"}</definedName>
    <definedName name="fgfg" localSheetId="4">{#N/A,#N/A,FALSE,"2~8번"}</definedName>
    <definedName name="fgfg">{#N/A,#N/A,FALSE,"2~8번"}</definedName>
    <definedName name="fgfgfg" localSheetId="0">{#N/A,#N/A,FALSE,"골재소요량";#N/A,#N/A,FALSE,"골재소요량"}</definedName>
    <definedName name="fgfgfg" localSheetId="4">{#N/A,#N/A,FALSE,"골재소요량";#N/A,#N/A,FALSE,"골재소요량"}</definedName>
    <definedName name="fgfgfg">{#N/A,#N/A,FALSE,"골재소요량";#N/A,#N/A,FALSE,"골재소요량"}</definedName>
    <definedName name="FGGG" localSheetId="0">#REF!</definedName>
    <definedName name="FGGG">#REF!</definedName>
    <definedName name="FGH" localSheetId="0">#REF!,#REF!</definedName>
    <definedName name="FGH">#REF!,#REF!</definedName>
    <definedName name="fghfdagfd" localSheetId="0">{#N/A,#N/A,FALSE,"표지목차"}</definedName>
    <definedName name="fghfdagfd" localSheetId="4">{#N/A,#N/A,FALSE,"표지목차"}</definedName>
    <definedName name="fghfdagfd">{#N/A,#N/A,FALSE,"표지목차"}</definedName>
    <definedName name="FGJFG" localSheetId="0">{#N/A,#N/A,FALSE,"배수2"}</definedName>
    <definedName name="FGJFG" localSheetId="4">{#N/A,#N/A,FALSE,"배수2"}</definedName>
    <definedName name="FGJFG">{#N/A,#N/A,FALSE,"배수2"}</definedName>
    <definedName name="fgjfjf">#REF!</definedName>
    <definedName name="FGJFK" localSheetId="0">{#N/A,#N/A,FALSE,"구조2"}</definedName>
    <definedName name="FGJFK" localSheetId="4">{#N/A,#N/A,FALSE,"구조2"}</definedName>
    <definedName name="FGJFK">{#N/A,#N/A,FALSE,"구조2"}</definedName>
    <definedName name="FGJGFJGF" localSheetId="0">{#N/A,#N/A,FALSE,"포장2"}</definedName>
    <definedName name="FGJGFJGF" localSheetId="4">{#N/A,#N/A,FALSE,"포장2"}</definedName>
    <definedName name="FGJGFJGF">{#N/A,#N/A,FALSE,"포장2"}</definedName>
    <definedName name="FGJGFJGH" localSheetId="0">{#N/A,#N/A,FALSE,"구조2"}</definedName>
    <definedName name="FGJGFJGH" localSheetId="4">{#N/A,#N/A,FALSE,"구조2"}</definedName>
    <definedName name="FGJGFJGH">{#N/A,#N/A,FALSE,"구조2"}</definedName>
    <definedName name="FGJGFTTJGHK" localSheetId="0">{#N/A,#N/A,FALSE,"배수2"}</definedName>
    <definedName name="FGJGFTTJGHK" localSheetId="4">{#N/A,#N/A,FALSE,"배수2"}</definedName>
    <definedName name="FGJGFTTJGHK">{#N/A,#N/A,FALSE,"배수2"}</definedName>
    <definedName name="FGJGHJ" localSheetId="0">{#N/A,#N/A,FALSE,"속도"}</definedName>
    <definedName name="FGJGHJ" localSheetId="4">{#N/A,#N/A,FALSE,"속도"}</definedName>
    <definedName name="FGJGHJ">{#N/A,#N/A,FALSE,"속도"}</definedName>
    <definedName name="FGJGJG" localSheetId="0">{#N/A,#N/A,FALSE,"배수1"}</definedName>
    <definedName name="FGJGJG" localSheetId="4">{#N/A,#N/A,FALSE,"배수1"}</definedName>
    <definedName name="FGJGJG">{#N/A,#N/A,FALSE,"배수1"}</definedName>
    <definedName name="FGJHGFJG" localSheetId="0">{#N/A,#N/A,FALSE,"구조2"}</definedName>
    <definedName name="FGJHGFJG" localSheetId="4">{#N/A,#N/A,FALSE,"구조2"}</definedName>
    <definedName name="FGJHGFJG">{#N/A,#N/A,FALSE,"구조2"}</definedName>
    <definedName name="FGR" localSheetId="0">#REF!</definedName>
    <definedName name="FGR">#REF!</definedName>
    <definedName name="fgs">#REF!</definedName>
    <definedName name="FGV" localSheetId="0">#REF!</definedName>
    <definedName name="FGV">#REF!</definedName>
    <definedName name="FH" localSheetId="0">#REF!</definedName>
    <definedName name="FH">#REF!</definedName>
    <definedName name="fhd">#REF!</definedName>
    <definedName name="fhdd">#REF!</definedName>
    <definedName name="fhddg" localSheetId="0">{#N/A,#N/A,FALSE,"부대1"}</definedName>
    <definedName name="fhddg" localSheetId="4">{#N/A,#N/A,FALSE,"부대1"}</definedName>
    <definedName name="fhddg">{#N/A,#N/A,FALSE,"부대1"}</definedName>
    <definedName name="fhdkjf" localSheetId="0">{#N/A,#N/A,FALSE,"골재소요량";#N/A,#N/A,FALSE,"골재소요량"}</definedName>
    <definedName name="fhdkjf" localSheetId="4">{#N/A,#N/A,FALSE,"골재소요량";#N/A,#N/A,FALSE,"골재소요량"}</definedName>
    <definedName name="fhdkjf">{#N/A,#N/A,FALSE,"골재소요량";#N/A,#N/A,FALSE,"골재소요량"}</definedName>
    <definedName name="FHFH" localSheetId="0">#REF!</definedName>
    <definedName name="FHFH" hidden="1">[28]수량산출!$A$1:$A$8561</definedName>
    <definedName name="FHFK" localSheetId="0" hidden="1">#REF!</definedName>
    <definedName name="FHFK" localSheetId="4" hidden="1">[28]수량산출!#REF!</definedName>
    <definedName name="FHFK" hidden="1">[28]수량산출!#REF!</definedName>
    <definedName name="fhigr" localSheetId="0">#REF!</definedName>
    <definedName name="fhigr" localSheetId="4">[0]!BlankMacro1</definedName>
    <definedName name="fhigr">[0]!BlankMacro1</definedName>
    <definedName name="FHIGR1" localSheetId="0">#REF!</definedName>
    <definedName name="FHIGR1" localSheetId="4">[0]!BlankMacro1</definedName>
    <definedName name="FHIGR1">[0]!BlankMacro1</definedName>
    <definedName name="fhsdfg" localSheetId="0">#REF!</definedName>
    <definedName name="fhsdfg">#REF!</definedName>
    <definedName name="FI">#REF!</definedName>
    <definedName name="fid">#REF!</definedName>
    <definedName name="fifofl" hidden="1">#REF!</definedName>
    <definedName name="FIGNO">#N/A</definedName>
    <definedName name="fill" hidden="1">#REF!</definedName>
    <definedName name="Fin단가">#REF!</definedName>
    <definedName name="Fin중량">#REF!</definedName>
    <definedName name="FIRE">#REF!</definedName>
    <definedName name="FIX">#REF!</definedName>
    <definedName name="FIXT">#REF!</definedName>
    <definedName name="FJ">#REF!</definedName>
    <definedName name="fjfjf">#REF!</definedName>
    <definedName name="FJHGJK" localSheetId="0">{#N/A,#N/A,FALSE,"운반시간"}</definedName>
    <definedName name="FJHGJK" localSheetId="4">{#N/A,#N/A,FALSE,"운반시간"}</definedName>
    <definedName name="FJHGJK">{#N/A,#N/A,FALSE,"운반시간"}</definedName>
    <definedName name="fk">#N/A</definedName>
    <definedName name="fkf" hidden="1">#REF!</definedName>
    <definedName name="fkkadsfkjaks">#REF!</definedName>
    <definedName name="FL">#REF!</definedName>
    <definedName name="fluidname">#REF!</definedName>
    <definedName name="FM">#REF!</definedName>
    <definedName name="FN">#REF!</definedName>
    <definedName name="FO">#REF!</definedName>
    <definedName name="Foul">#REF!</definedName>
    <definedName name="FP">#REF!</definedName>
    <definedName name="FQ">#REF!</definedName>
    <definedName name="FR">#REF!</definedName>
    <definedName name="FRATE">#REF!</definedName>
    <definedName name="FREE">#REF!</definedName>
    <definedName name="FS">#REF!</definedName>
    <definedName name="FSA" localSheetId="0">{#N/A,#N/A,FALSE,"조골재"}</definedName>
    <definedName name="FSA" localSheetId="4">{#N/A,#N/A,FALSE,"조골재"}</definedName>
    <definedName name="FSA">{#N/A,#N/A,FALSE,"조골재"}</definedName>
    <definedName name="FSAFSAFSA" localSheetId="0">{#N/A,#N/A,FALSE,"운반시간"}</definedName>
    <definedName name="FSAFSAFSA" localSheetId="4">{#N/A,#N/A,FALSE,"운반시간"}</definedName>
    <definedName name="FSAFSAFSA">{#N/A,#N/A,FALSE,"운반시간"}</definedName>
    <definedName name="FSDFASDF" localSheetId="0">{#N/A,#N/A,FALSE,"배수1"}</definedName>
    <definedName name="FSDFASDF" localSheetId="4">{#N/A,#N/A,FALSE,"배수1"}</definedName>
    <definedName name="FSDFASDF">{#N/A,#N/A,FALSE,"배수1"}</definedName>
    <definedName name="fsdfhsd">#REF!</definedName>
    <definedName name="fsdgd">#N/A</definedName>
    <definedName name="fsdhfds" localSheetId="0">#REF!</definedName>
    <definedName name="fsdhfds">#REF!</definedName>
    <definedName name="FSDSAFSA" localSheetId="0">{#N/A,#N/A,FALSE,"2~8번"}</definedName>
    <definedName name="FSDSAFSA" localSheetId="4">{#N/A,#N/A,FALSE,"2~8번"}</definedName>
    <definedName name="FSDSAFSA">{#N/A,#N/A,FALSE,"2~8번"}</definedName>
    <definedName name="FSVGF" localSheetId="0">#REF!</definedName>
    <definedName name="FSVGF">#REF!</definedName>
    <definedName name="ft" localSheetId="0">#REF!</definedName>
    <definedName name="ft">#REF!</definedName>
    <definedName name="ftw" localSheetId="0">#REF!</definedName>
    <definedName name="ftw">#REF!</definedName>
    <definedName name="FTYHHF">#REF!</definedName>
    <definedName name="fv" localSheetId="4" hidden="1">{#N/A,#N/A,FALSE,"전력간선"}</definedName>
    <definedName name="fv" hidden="1">{#N/A,#N/A,FALSE,"전력간선"}</definedName>
    <definedName name="FVD">#REF!</definedName>
    <definedName name="fvn">#REF!</definedName>
    <definedName name="Fy">#REF!</definedName>
    <definedName name="FYT">#REF!</definedName>
    <definedName name="FYUKGFYUK" hidden="1">#REF!</definedName>
    <definedName name="g">#N/A</definedName>
    <definedName name="G14S1" localSheetId="0">#REF!</definedName>
    <definedName name="G14S1">#REF!</definedName>
    <definedName name="G5S1" localSheetId="0">#REF!</definedName>
    <definedName name="G5S1">#REF!</definedName>
    <definedName name="GA" localSheetId="0">#REF!</definedName>
    <definedName name="GA">#REF!</definedName>
    <definedName name="gaga" hidden="1">#REF!</definedName>
    <definedName name="Gamma1">#REF!</definedName>
    <definedName name="GammaT">#REF!</definedName>
    <definedName name="GArea">#REF!</definedName>
    <definedName name="gasg">#REF!</definedName>
    <definedName name="GB">#REF!</definedName>
    <definedName name="gbc"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c">{#N/A,#N/A,FALSE,"하중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be" localSheetId="0">#REF!</definedName>
    <definedName name="gbe" localSheetId="4">[0]!BlankMacro1</definedName>
    <definedName name="gbe">[0]!BlankMacro1</definedName>
    <definedName name="GBFHG" localSheetId="0">#REF!</definedName>
    <definedName name="GBFHG">#REF!</definedName>
    <definedName name="GC" localSheetId="0">#REF!</definedName>
    <definedName name="GC">#REF!</definedName>
    <definedName name="GCU제작">[22]견적구분!$B$14</definedName>
    <definedName name="GD">#REF!</definedName>
    <definedName name="gdasgf">#REF!</definedName>
    <definedName name="GDERE">#REF!</definedName>
    <definedName name="gdfds">#REF!</definedName>
    <definedName name="GDFG" localSheetId="0">{#N/A,#N/A,FALSE,"2~8번"}</definedName>
    <definedName name="GDFG" localSheetId="4">{#N/A,#N/A,FALSE,"2~8번"}</definedName>
    <definedName name="GDFG">{#N/A,#N/A,FALSE,"2~8번"}</definedName>
    <definedName name="gdfgfd">#REF!</definedName>
    <definedName name="GDFS" localSheetId="0">{#N/A,#N/A,FALSE,"2~8번"}</definedName>
    <definedName name="GDFS" localSheetId="4">{#N/A,#N/A,FALSE,"2~8번"}</definedName>
    <definedName name="GDFS">{#N/A,#N/A,FALSE,"2~8번"}</definedName>
    <definedName name="GDG" localSheetId="0">{#N/A,#N/A,FALSE,"포장2"}</definedName>
    <definedName name="GDG" localSheetId="4">{#N/A,#N/A,FALSE,"포장2"}</definedName>
    <definedName name="GDG">{#N/A,#N/A,FALSE,"포장2"}</definedName>
    <definedName name="GDGFD" localSheetId="0">{#N/A,#N/A,FALSE,"배수1"}</definedName>
    <definedName name="GDGFD" localSheetId="4">{#N/A,#N/A,FALSE,"배수1"}</definedName>
    <definedName name="GDGFD">{#N/A,#N/A,FALSE,"배수1"}</definedName>
    <definedName name="gdhfd" localSheetId="0">#REF!</definedName>
    <definedName name="gdhfd">#REF!</definedName>
    <definedName name="gdhgdst">#REF!</definedName>
    <definedName name="GEMCO" localSheetId="0" hidden="1">#REF!</definedName>
    <definedName name="GEMCO" hidden="1">#REF!</definedName>
    <definedName name="GER" localSheetId="0">#REF!</definedName>
    <definedName name="GER">#REF!</definedName>
    <definedName name="GERWY">#REF!</definedName>
    <definedName name="GEW"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E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'[15]96갑지'!#REF!</definedName>
    <definedName name="gfasgfa">#REF!</definedName>
    <definedName name="GFDG" localSheetId="0">{#N/A,#N/A,FALSE,"2~8번"}</definedName>
    <definedName name="GFDG" localSheetId="4">{#N/A,#N/A,FALSE,"2~8번"}</definedName>
    <definedName name="GFDG">{#N/A,#N/A,FALSE,"2~8번"}</definedName>
    <definedName name="GFDGDFGFG" localSheetId="0">{#N/A,#N/A,FALSE,"혼합골재"}</definedName>
    <definedName name="GFDGDFGFG" localSheetId="4">{#N/A,#N/A,FALSE,"혼합골재"}</definedName>
    <definedName name="GFDGDFGFG">{#N/A,#N/A,FALSE,"혼합골재"}</definedName>
    <definedName name="gfdhgdf" localSheetId="0">#REF!</definedName>
    <definedName name="gfdhgdf">#REF!</definedName>
    <definedName name="GFDS" localSheetId="0">#REF!</definedName>
    <definedName name="GFDS">#REF!</definedName>
    <definedName name="GFDSAG" localSheetId="0">{#N/A,#N/A,FALSE,"2~8번"}</definedName>
    <definedName name="GFDSAG" localSheetId="4">{#N/A,#N/A,FALSE,"2~8번"}</definedName>
    <definedName name="GFDSAG">{#N/A,#N/A,FALSE,"2~8번"}</definedName>
    <definedName name="gfdsh" localSheetId="0">#REF!</definedName>
    <definedName name="gfdsh">#REF!</definedName>
    <definedName name="GF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gfgdfg" localSheetId="0" hidden="1">#REF!</definedName>
    <definedName name="gfgdfg" hidden="1">[29]차액보증!#REF!</definedName>
    <definedName name="gfgfg" localSheetId="0">{#N/A,#N/A,FALSE,"골재소요량";#N/A,#N/A,FALSE,"골재소요량"}</definedName>
    <definedName name="gfgfg" localSheetId="4">{#N/A,#N/A,FALSE,"골재소요량";#N/A,#N/A,FALSE,"골재소요량"}</definedName>
    <definedName name="gfgfg">{#N/A,#N/A,FALSE,"골재소요량";#N/A,#N/A,FALSE,"골재소요량"}</definedName>
    <definedName name="GFGFHGFHF" localSheetId="0">{#N/A,#N/A,FALSE,"토공2"}</definedName>
    <definedName name="GFGFHGFHF" localSheetId="4">{#N/A,#N/A,FALSE,"토공2"}</definedName>
    <definedName name="GFGFHGFHF">{#N/A,#N/A,FALSE,"토공2"}</definedName>
    <definedName name="GFH" localSheetId="0">#REF!</definedName>
    <definedName name="GFH">#REF!</definedName>
    <definedName name="gfhgh" localSheetId="0">{#N/A,#N/A,FALSE,"배수2"}</definedName>
    <definedName name="gfhgh" localSheetId="4">{#N/A,#N/A,FALSE,"배수2"}</definedName>
    <definedName name="gfhgh">{#N/A,#N/A,FALSE,"배수2"}</definedName>
    <definedName name="GFHJ" localSheetId="0">{#N/A,#N/A,FALSE,"단가표지"}</definedName>
    <definedName name="GFHJ" localSheetId="4">{#N/A,#N/A,FALSE,"단가표지"}</definedName>
    <definedName name="GFHJ">{#N/A,#N/A,FALSE,"단가표지"}</definedName>
    <definedName name="GFHR" localSheetId="0">{#N/A,#N/A,FALSE,"운반시간"}</definedName>
    <definedName name="GFHR" localSheetId="4">{#N/A,#N/A,FALSE,"운반시간"}</definedName>
    <definedName name="GFHR">{#N/A,#N/A,FALSE,"운반시간"}</definedName>
    <definedName name="gfjdjkyt" localSheetId="0">#REF!</definedName>
    <definedName name="gfjdjkyt" hidden="1">'[25]N賃率-職'!$I$5:$I$30</definedName>
    <definedName name="GFJGFJGH" localSheetId="0">{#N/A,#N/A,FALSE,"2~8번"}</definedName>
    <definedName name="GFJGFJGH" localSheetId="4">{#N/A,#N/A,FALSE,"2~8번"}</definedName>
    <definedName name="GFJGFJGH">{#N/A,#N/A,FALSE,"2~8번"}</definedName>
    <definedName name="GFJGFJRRJGH" localSheetId="0">{#N/A,#N/A,FALSE,"배수1"}</definedName>
    <definedName name="GFJGFJRRJGH" localSheetId="4">{#N/A,#N/A,FALSE,"배수1"}</definedName>
    <definedName name="GFJGFJRRJGH">{#N/A,#N/A,FALSE,"배수1"}</definedName>
    <definedName name="GFJHGFJGF" localSheetId="0">{#N/A,#N/A,FALSE,"혼합골재"}</definedName>
    <definedName name="GFJHGFJGF" localSheetId="4">{#N/A,#N/A,FALSE,"혼합골재"}</definedName>
    <definedName name="GFJHGFJGF">{#N/A,#N/A,FALSE,"혼합골재"}</definedName>
    <definedName name="GFRRJGH" localSheetId="0">{#N/A,#N/A,FALSE,"단가표지"}</definedName>
    <definedName name="GFRRJGH" localSheetId="4">{#N/A,#N/A,FALSE,"단가표지"}</definedName>
    <definedName name="GFRRJGH">{#N/A,#N/A,FALSE,"단가표지"}</definedName>
    <definedName name="ggfhgfshgh" localSheetId="0">{#N/A,#N/A,FALSE,"포장2"}</definedName>
    <definedName name="ggfhgfshgh" localSheetId="4">{#N/A,#N/A,FALSE,"포장2"}</definedName>
    <definedName name="ggfhgfshgh">{#N/A,#N/A,FALSE,"포장2"}</definedName>
    <definedName name="GGG" localSheetId="0" hidden="1">#REF!</definedName>
    <definedName name="GGG" localSheetId="4" hidden="1">[30]노임단가!#REF!</definedName>
    <definedName name="GGG" hidden="1">[30]노임단가!#REF!</definedName>
    <definedName name="ggggg" localSheetId="0">{#N/A,#N/A,FALSE,"구조1"}</definedName>
    <definedName name="ggggg" localSheetId="4">{#N/A,#N/A,FALSE,"구조1"}</definedName>
    <definedName name="ggggg">{#N/A,#N/A,FALSE,"구조1"}</definedName>
    <definedName name="GGGTR"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GTR"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h" localSheetId="0">#REF!</definedName>
    <definedName name="ggh">#REF!</definedName>
    <definedName name="GGTREW"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GTR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GH">#REF!</definedName>
    <definedName name="gh_1" localSheetId="0">{#N/A,#N/A,FALSE,"조골재"}</definedName>
    <definedName name="gh_1" localSheetId="4">{#N/A,#N/A,FALSE,"조골재"}</definedName>
    <definedName name="gh_1">{#N/A,#N/A,FALSE,"조골재"}</definedName>
    <definedName name="gh_2" localSheetId="0">{#N/A,#N/A,FALSE,"조골재"}</definedName>
    <definedName name="gh_2" localSheetId="4">{#N/A,#N/A,FALSE,"조골재"}</definedName>
    <definedName name="gh_2">{#N/A,#N/A,FALSE,"조골재"}</definedName>
    <definedName name="gh_3" localSheetId="0">{#N/A,#N/A,FALSE,"조골재"}</definedName>
    <definedName name="gh_3" localSheetId="4">{#N/A,#N/A,FALSE,"조골재"}</definedName>
    <definedName name="gh_3">{#N/A,#N/A,FALSE,"조골재"}</definedName>
    <definedName name="gh_4" localSheetId="0">{#N/A,#N/A,FALSE,"조골재"}</definedName>
    <definedName name="gh_4" localSheetId="4">{#N/A,#N/A,FALSE,"조골재"}</definedName>
    <definedName name="gh_4">{#N/A,#N/A,FALSE,"조골재"}</definedName>
    <definedName name="gh_5" localSheetId="0">{#N/A,#N/A,FALSE,"조골재"}</definedName>
    <definedName name="gh_5" localSheetId="4">{#N/A,#N/A,FALSE,"조골재"}</definedName>
    <definedName name="gh_5">{#N/A,#N/A,FALSE,"조골재"}</definedName>
    <definedName name="ghdfhtr">#REF!</definedName>
    <definedName name="ghds">#REF!</definedName>
    <definedName name="ghdsg" localSheetId="0">#REF!</definedName>
    <definedName name="ghdsg" hidden="1">'[31]N賃率-職'!$I$5:$I$30</definedName>
    <definedName name="ghfh" localSheetId="0">dhtextevaluate(#REF!)</definedName>
    <definedName name="ghfh" localSheetId="4">dhtextevaluate(#REF!)</definedName>
    <definedName name="ghfh">dhtextevaluate(#REF!)</definedName>
    <definedName name="ghgfh" localSheetId="0">{#N/A,#N/A,FALSE,"포장2"}</definedName>
    <definedName name="ghgfh" localSheetId="4">{#N/A,#N/A,FALSE,"포장2"}</definedName>
    <definedName name="ghgfh">{#N/A,#N/A,FALSE,"포장2"}</definedName>
    <definedName name="GHJJ" localSheetId="4" hidden="1">{"'광피스표'!$A$3:$N$54"}</definedName>
    <definedName name="GHJJ" hidden="1">{"'광피스표'!$A$3:$N$54"}</definedName>
    <definedName name="ghnfdg" localSheetId="0">#REF!</definedName>
    <definedName name="ghnfdg">#REF!</definedName>
    <definedName name="ghtjs" localSheetId="4" hidden="1">{"'자리배치도'!$AG$1:$CI$28"}</definedName>
    <definedName name="ghtjs" hidden="1">{"'자리배치도'!$AG$1:$CI$28"}</definedName>
    <definedName name="gjckddud" localSheetId="0">#REF!,#REF!</definedName>
    <definedName name="gjckddud">#REF!,#REF!</definedName>
    <definedName name="GJFGJFGJ" localSheetId="0">{#N/A,#N/A,FALSE,"골재소요량";#N/A,#N/A,FALSE,"골재소요량"}</definedName>
    <definedName name="GJFGJFGJ" localSheetId="4">{#N/A,#N/A,FALSE,"골재소요량";#N/A,#N/A,FALSE,"골재소요량"}</definedName>
    <definedName name="GJFGJFGJ">{#N/A,#N/A,FALSE,"골재소요량";#N/A,#N/A,FALSE,"골재소요량"}</definedName>
    <definedName name="GJGFJGFHJ" localSheetId="0">{#N/A,#N/A,FALSE,"속도"}</definedName>
    <definedName name="GJGFJGFHJ" localSheetId="4">{#N/A,#N/A,FALSE,"속도"}</definedName>
    <definedName name="GJGFJGFHJ">{#N/A,#N/A,FALSE,"속도"}</definedName>
    <definedName name="GJHGLI" localSheetId="0">{#N/A,#N/A,FALSE,"포장1";#N/A,#N/A,FALSE,"포장1"}</definedName>
    <definedName name="GJHGLI" localSheetId="4">{#N/A,#N/A,FALSE,"포장1";#N/A,#N/A,FALSE,"포장1"}</definedName>
    <definedName name="GJHGLI">{#N/A,#N/A,FALSE,"포장1";#N/A,#N/A,FALSE,"포장1"}</definedName>
    <definedName name="GKDURK" localSheetId="0">#REF!,#REF!,#REF!</definedName>
    <definedName name="GKDURK">#REF!,#REF!,#REF!</definedName>
    <definedName name="gkgk" localSheetId="0" hidden="1">#REF!</definedName>
    <definedName name="gkgk" hidden="1">#REF!</definedName>
    <definedName name="gkgkgk" localSheetId="0">#REF!</definedName>
    <definedName name="gkgkgk" localSheetId="4">#N/A</definedName>
    <definedName name="gkgkgk">[0]!gkgkgk</definedName>
    <definedName name="GMLWD" localSheetId="0" hidden="1">#REF!</definedName>
    <definedName name="GMLWD" hidden="1">#REF!</definedName>
    <definedName name="GoBack" localSheetId="0">#REF!</definedName>
    <definedName name="GoBack">#REF!</definedName>
    <definedName name="GONGJONG" localSheetId="0">#REF!</definedName>
    <definedName name="GONGJONG">#REF!</definedName>
    <definedName name="GO번호">#REF!</definedName>
    <definedName name="gr" localSheetId="0">#REF!</definedName>
    <definedName name="gr" localSheetId="4">[0]!BlankMacro1</definedName>
    <definedName name="gr">[0]!BlankMacro1</definedName>
    <definedName name="GREE">#REF!</definedName>
    <definedName name="greg" localSheetId="0">#REF!</definedName>
    <definedName name="greg" localSheetId="4">[0]!BlankMacro1</definedName>
    <definedName name="greg">[0]!BlankMacro1</definedName>
    <definedName name="grew" hidden="1">#REF!</definedName>
    <definedName name="grg" localSheetId="0">#REF!</definedName>
    <definedName name="grg" localSheetId="4">[0]!BlankMacro1</definedName>
    <definedName name="grg">[0]!BlankMacro1</definedName>
    <definedName name="group">#REF!</definedName>
    <definedName name="grouplist">#REF!</definedName>
    <definedName name="gsdf">#N/A</definedName>
    <definedName name="GSDG" localSheetId="0">#REF!</definedName>
    <definedName name="GSDG">[14]마케팅예산!#REF!</definedName>
    <definedName name="GSDGSRWQR" localSheetId="0">{#N/A,#N/A,FALSE,"속도"}</definedName>
    <definedName name="GSDGSRWQR" localSheetId="4">{#N/A,#N/A,FALSE,"속도"}</definedName>
    <definedName name="GSDGSRWQR">{#N/A,#N/A,FALSE,"속도"}</definedName>
    <definedName name="gsg" localSheetId="0">#REF!</definedName>
    <definedName name="gsg">#REF!</definedName>
    <definedName name="gshsdgf" localSheetId="0">{#N/A,#N/A,FALSE,"부대2"}</definedName>
    <definedName name="gshsdgf" localSheetId="4">{#N/A,#N/A,FALSE,"부대2"}</definedName>
    <definedName name="gshsdgf">{#N/A,#N/A,FALSE,"부대2"}</definedName>
    <definedName name="gshsdgf_1" localSheetId="0">{#N/A,#N/A,FALSE,"부대2"}</definedName>
    <definedName name="gshsdgf_1" localSheetId="4">{#N/A,#N/A,FALSE,"부대2"}</definedName>
    <definedName name="gshsdgf_1">{#N/A,#N/A,FALSE,"부대2"}</definedName>
    <definedName name="gshsdgf_2" localSheetId="0">{#N/A,#N/A,FALSE,"부대2"}</definedName>
    <definedName name="gshsdgf_2" localSheetId="4">{#N/A,#N/A,FALSE,"부대2"}</definedName>
    <definedName name="gshsdgf_2">{#N/A,#N/A,FALSE,"부대2"}</definedName>
    <definedName name="gshsdgf_3" localSheetId="0">{#N/A,#N/A,FALSE,"부대2"}</definedName>
    <definedName name="gshsdgf_3" localSheetId="4">{#N/A,#N/A,FALSE,"부대2"}</definedName>
    <definedName name="gshsdgf_3">{#N/A,#N/A,FALSE,"부대2"}</definedName>
    <definedName name="gshsdgf_4" localSheetId="0">{#N/A,#N/A,FALSE,"부대2"}</definedName>
    <definedName name="gshsdgf_4" localSheetId="4">{#N/A,#N/A,FALSE,"부대2"}</definedName>
    <definedName name="gshsdgf_4">{#N/A,#N/A,FALSE,"부대2"}</definedName>
    <definedName name="gshsdgf_5" localSheetId="0">{#N/A,#N/A,FALSE,"부대2"}</definedName>
    <definedName name="gshsdgf_5" localSheetId="4">{#N/A,#N/A,FALSE,"부대2"}</definedName>
    <definedName name="gshsdgf_5">{#N/A,#N/A,FALSE,"부대2"}</definedName>
    <definedName name="gt" localSheetId="0">#REF!</definedName>
    <definedName name="gt" localSheetId="4">[0]!BlankMacro1</definedName>
    <definedName name="gt">[0]!BlankMacro1</definedName>
    <definedName name="gtr" localSheetId="0">#REF!</definedName>
    <definedName name="gtr" localSheetId="4">[0]!BlankMacro1</definedName>
    <definedName name="gtr">[0]!BlankMacro1</definedName>
    <definedName name="GTTA" localSheetId="0">#REF!</definedName>
    <definedName name="GTTA">#REF!</definedName>
    <definedName name="GTTB">#REF!</definedName>
    <definedName name="gu" localSheetId="0">#REF!,#REF!</definedName>
    <definedName name="gu">#REF!,#REF!</definedName>
    <definedName name="GuBae" localSheetId="0">#REF!</definedName>
    <definedName name="GuBae">#REF!</definedName>
    <definedName name="GVH" localSheetId="0">#REF!,#REF!</definedName>
    <definedName name="GVH">#REF!,#REF!</definedName>
    <definedName name="gvv" localSheetId="0">#REF!</definedName>
    <definedName name="gvv">#REF!</definedName>
    <definedName name="h" localSheetId="0">BlankMacro1</definedName>
    <definedName name="h" localSheetId="4">BlankMacro1</definedName>
    <definedName name="h">BlankMacro1</definedName>
    <definedName name="H_1" localSheetId="0">#REF!</definedName>
    <definedName name="H_1">#REF!</definedName>
    <definedName name="H_2" localSheetId="0">#REF!</definedName>
    <definedName name="H_2">#REF!</definedName>
    <definedName name="h_pile" localSheetId="0">#REF!</definedName>
    <definedName name="h_pile">#REF!</definedName>
    <definedName name="h_pileea">#REF!</definedName>
    <definedName name="H_TYPE">#REF!</definedName>
    <definedName name="h1050G735">#REF!</definedName>
    <definedName name="h22.5">#REF!</definedName>
    <definedName name="ha" localSheetId="0">{#N/A,#N/A,FALSE,"지침";#N/A,#N/A,FALSE,"환경분석";#N/A,#N/A,FALSE,"Sheet16"}</definedName>
    <definedName name="ha" localSheetId="4">{#N/A,#N/A,FALSE,"지침";#N/A,#N/A,FALSE,"환경분석";#N/A,#N/A,FALSE,"Sheet16"}</definedName>
    <definedName name="ha">{#N/A,#N/A,FALSE,"지침";#N/A,#N/A,FALSE,"환경분석";#N/A,#N/A,FALSE,"Sheet16"}</definedName>
    <definedName name="han" localSheetId="0" hidden="1">#REF!</definedName>
    <definedName name="han" hidden="1">#REF!</definedName>
    <definedName name="han_code" localSheetId="0">#REF!</definedName>
    <definedName name="han_code">#REF!</definedName>
    <definedName name="HANGUL_AMOUNT" localSheetId="0">#REF!</definedName>
    <definedName name="HANGUL_AMOUNT">#REF!</definedName>
    <definedName name="HapCKVA">#N/A</definedName>
    <definedName name="HapCKvar">#N/A</definedName>
    <definedName name="HapCKW">#N/A</definedName>
    <definedName name="HapIKVA">#N/A</definedName>
    <definedName name="HapIKvar">#N/A</definedName>
    <definedName name="HapIKW">#N/A</definedName>
    <definedName name="HapKVA">#N/A</definedName>
    <definedName name="HapSKVA">#N/A</definedName>
    <definedName name="HapSKW">#N/A</definedName>
    <definedName name="hardwar" localSheetId="0" hidden="1">#REF!</definedName>
    <definedName name="hardwar" hidden="1">#REF!</definedName>
    <definedName name="hc" localSheetId="0">#REF!</definedName>
    <definedName name="hc">#REF!</definedName>
    <definedName name="hca" localSheetId="0">#REF!</definedName>
    <definedName name="hca">#REF!</definedName>
    <definedName name="HCY">#REF!</definedName>
    <definedName name="HDFD" localSheetId="0">{#N/A,#N/A,FALSE,"속도"}</definedName>
    <definedName name="HDFD" localSheetId="4">{#N/A,#N/A,FALSE,"속도"}</definedName>
    <definedName name="HDFD">{#N/A,#N/A,FALSE,"속도"}</definedName>
    <definedName name="hdfj">#REF!</definedName>
    <definedName name="HDGBGD"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BGD">{#N/A,#N/A,FALSE,"하중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DGF" localSheetId="0">{#N/A,#N/A,FALSE,"표지목차"}</definedName>
    <definedName name="HDGF" localSheetId="4">{#N/A,#N/A,FALSE,"표지목차"}</definedName>
    <definedName name="HDGF">{#N/A,#N/A,FALSE,"표지목차"}</definedName>
    <definedName name="HeadBase">#REF!</definedName>
    <definedName name="HEADER" localSheetId="0">#REF!</definedName>
    <definedName name="HEADER">#REF!</definedName>
    <definedName name="HE번호">#N/A</definedName>
    <definedName name="hf" localSheetId="0">#REF!</definedName>
    <definedName name="hf">#REF!</definedName>
    <definedName name="HFDD">#REF!</definedName>
    <definedName name="hfdjjfgjhg">#REF!</definedName>
    <definedName name="hfesahtr">#REF!</definedName>
    <definedName name="hfjfd">#REF!</definedName>
    <definedName name="HG" localSheetId="0" hidden="1">{#N/A,#N/A,FALSE,"조골재"}</definedName>
    <definedName name="HG" localSheetId="4" hidden="1">{#N/A,#N/A,FALSE,"조골재"}</definedName>
    <definedName name="HG" hidden="1">{#N/A,#N/A,FALSE,"조골재"}</definedName>
    <definedName name="hgd" localSheetId="0">{#N/A,#N/A,FALSE,"배수2"}</definedName>
    <definedName name="hgd" localSheetId="4">{#N/A,#N/A,FALSE,"배수2"}</definedName>
    <definedName name="hgd">{#N/A,#N/A,FALSE,"배수2"}</definedName>
    <definedName name="hgdfshgdf">#REF!</definedName>
    <definedName name="HGDSGJGFJGF" localSheetId="0">{#N/A,#N/A,FALSE,"배수2"}</definedName>
    <definedName name="HGDSGJGFJGF" localSheetId="4">{#N/A,#N/A,FALSE,"배수2"}</definedName>
    <definedName name="HGDSGJGFJGF">{#N/A,#N/A,FALSE,"배수2"}</definedName>
    <definedName name="HGF" localSheetId="0">#REF!</definedName>
    <definedName name="HGF">#REF!</definedName>
    <definedName name="HGFDDD" localSheetId="0">#REF!</definedName>
    <definedName name="HGFDDD">#REF!</definedName>
    <definedName name="HGFH" localSheetId="0">{#N/A,#N/A,FALSE,"2~8번"}</definedName>
    <definedName name="HGFH" localSheetId="4">{#N/A,#N/A,FALSE,"2~8번"}</definedName>
    <definedName name="HGFH">{#N/A,#N/A,FALSE,"2~8번"}</definedName>
    <definedName name="HGFSTAA" localSheetId="0" hidden="1">#REF!</definedName>
    <definedName name="HGFSTAA" hidden="1">#REF!</definedName>
    <definedName name="hgh" localSheetId="0">{#N/A,#N/A,FALSE,"단가표지"}</definedName>
    <definedName name="HGH">'[12]#REF'!#REF!</definedName>
    <definedName name="hghg" localSheetId="0">{#N/A,#N/A,FALSE,"운반시간"}</definedName>
    <definedName name="hghg" localSheetId="4">{#N/A,#N/A,FALSE,"운반시간"}</definedName>
    <definedName name="hghg">{#N/A,#N/A,FALSE,"운반시간"}</definedName>
    <definedName name="HGHH" localSheetId="0">{#N/A,#N/A,FALSE,"표지목차"}</definedName>
    <definedName name="HGHH" localSheetId="4">{#N/A,#N/A,FALSE,"표지목차"}</definedName>
    <definedName name="HGHH">{#N/A,#N/A,FALSE,"표지목차"}</definedName>
    <definedName name="hgkjgfd" localSheetId="0">#REF!</definedName>
    <definedName name="hgkjgfd" hidden="1">'[32]N賃率-職'!$I$5:$I$30</definedName>
    <definedName name="HGKJKFG">#REF!</definedName>
    <definedName name="hgsdh" localSheetId="0">#REF!</definedName>
    <definedName name="hgsdh">#REF!</definedName>
    <definedName name="hh" localSheetId="4" hidden="1">{#N/A,#N/A,FALSE,"명세표"}</definedName>
    <definedName name="hh" hidden="1">{#N/A,#N/A,FALSE,"명세표"}</definedName>
    <definedName name="HHADG" localSheetId="0">{#N/A,#N/A,FALSE,"조골재"}</definedName>
    <definedName name="HHADG" localSheetId="4">{#N/A,#N/A,FALSE,"조골재"}</definedName>
    <definedName name="HHADG">{#N/A,#N/A,FALSE,"조골재"}</definedName>
    <definedName name="HHG" localSheetId="0">#REF!</definedName>
    <definedName name="HHG">#REF!</definedName>
    <definedName name="HHH" localSheetId="0" hidden="1">#REF!</definedName>
    <definedName name="HHH" localSheetId="4" hidden="1">[30]노임단가!#REF!</definedName>
    <definedName name="HHH" hidden="1">[30]노임단가!#REF!</definedName>
    <definedName name="HHHH" localSheetId="4" hidden="1">#REF!</definedName>
    <definedName name="HHHH" hidden="1">#REF!</definedName>
    <definedName name="hhhhh" localSheetId="0">#REF!</definedName>
    <definedName name="hhhhh" localSheetId="4">#N/A</definedName>
    <definedName name="hhhhh">[0]!hhhhh</definedName>
    <definedName name="HHHHHHHHHHHHHHHHHHHHH" localSheetId="0">{#N/A,#N/A,FALSE,"토공2"}</definedName>
    <definedName name="HHHHHHHHHHHHHHHHHHHHH" localSheetId="4">{#N/A,#N/A,FALSE,"토공2"}</definedName>
    <definedName name="HHHHHHHHHHHHHHHHHHHHH">{#N/A,#N/A,FALSE,"토공2"}</definedName>
    <definedName name="HHR" localSheetId="0">{#N/A,#N/A,FALSE,"포장2"}</definedName>
    <definedName name="HHR" localSheetId="4">{#N/A,#N/A,FALSE,"포장2"}</definedName>
    <definedName name="HHR">{#N/A,#N/A,FALSE,"포장2"}</definedName>
    <definedName name="Hi">#REF!</definedName>
    <definedName name="HI_전선관">#REF!</definedName>
    <definedName name="hidden" localSheetId="0">#REF!,#REF!,#REF!</definedName>
    <definedName name="hidden">#REF!,#REF!,#REF!</definedName>
    <definedName name="HIT" localSheetId="0">#REF!</definedName>
    <definedName name="HIT">#REF!</definedName>
    <definedName name="hjdjhg">#REF!</definedName>
    <definedName name="hjkjhg">#REF!</definedName>
    <definedName name="HJU" localSheetId="0">#REF!,#REF!</definedName>
    <definedName name="HJU">#REF!,#REF!</definedName>
    <definedName name="hkfgkh">#REF!</definedName>
    <definedName name="hkj" localSheetId="0">{#N/A,#N/A,FALSE,"혼합골재"}</definedName>
    <definedName name="hkj" localSheetId="4">{#N/A,#N/A,FALSE,"혼합골재"}</definedName>
    <definedName name="hkj">{#N/A,#N/A,FALSE,"혼합골재"}</definedName>
    <definedName name="hkygu">#REF!</definedName>
    <definedName name="hl" localSheetId="0">#REF!</definedName>
    <definedName name="hl">#REF!</definedName>
    <definedName name="HMHM"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MHM">{#N/A,#N/A,FALSE,"하중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o">#REF!</definedName>
    <definedName name="hrg" localSheetId="0">#REF!</definedName>
    <definedName name="hrg" localSheetId="4">[0]!BlankMacro1</definedName>
    <definedName name="hrg">[0]!BlankMacro1</definedName>
    <definedName name="HRH" localSheetId="0">{#N/A,#N/A,FALSE,"혼합골재"}</definedName>
    <definedName name="HRH" localSheetId="4">{#N/A,#N/A,FALSE,"혼합골재"}</definedName>
    <definedName name="HRH">{#N/A,#N/A,FALSE,"혼합골재"}</definedName>
    <definedName name="HSGS" localSheetId="0">#REF!</definedName>
    <definedName name="HSGS">#REF!</definedName>
    <definedName name="HSGS1" localSheetId="0">#REF!</definedName>
    <definedName name="HSGS1">#REF!</definedName>
    <definedName name="HSGS2" localSheetId="0">#REF!</definedName>
    <definedName name="HSGS2">#REF!</definedName>
    <definedName name="HSR" localSheetId="0">{"'용역비'!$A$4:$C$8"}</definedName>
    <definedName name="HSR" localSheetId="4">{"'용역비'!$A$4:$C$8"}</definedName>
    <definedName name="HSR">{"'용역비'!$A$4:$C$8"}</definedName>
    <definedName name="HTHT"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H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HTML_CodePage" localSheetId="2" hidden="1">20949</definedName>
    <definedName name="HTML_CodePage" hidden="1">949</definedName>
    <definedName name="HTML_Control" localSheetId="0">{"'공사부문'!$A$6:$A$32"}</definedName>
    <definedName name="HTML_Control" localSheetId="2" hidden="1">{"'렌더링'!$B$2:$AV$56"}</definedName>
    <definedName name="HTML_Control" localSheetId="4" hidden="1">{"'공사부문'!$A$6:$A$32"}</definedName>
    <definedName name="HTML_Control" hidden="1">{"'공사부문'!$A$6:$A$32"}</definedName>
    <definedName name="HTML_Control_2" localSheetId="0">{"'Sheet1'!$A$4:$M$21","'Sheet1'!$J$17:$K$19"}</definedName>
    <definedName name="HTML_Control_2" localSheetId="4">{"'Sheet1'!$A$4:$M$21","'Sheet1'!$J$17:$K$19"}</definedName>
    <definedName name="HTML_Control_2">{"'Sheet1'!$A$4:$M$21","'Sheet1'!$J$17:$K$19"}</definedName>
    <definedName name="HTML_Control_3" localSheetId="0">{"'Sheet1'!$A$4:$M$21","'Sheet1'!$J$17:$K$19"}</definedName>
    <definedName name="HTML_Control_3" localSheetId="4">{"'Sheet1'!$A$4:$M$21","'Sheet1'!$J$17:$K$19"}</definedName>
    <definedName name="HTML_Control_3">{"'Sheet1'!$A$4:$M$21","'Sheet1'!$J$17:$K$19"}</definedName>
    <definedName name="HTML_Control_4" localSheetId="0">{"'Sheet1'!$A$4:$M$21","'Sheet1'!$J$17:$K$19"}</definedName>
    <definedName name="HTML_Control_4" localSheetId="4">{"'Sheet1'!$A$4:$M$21","'Sheet1'!$J$17:$K$19"}</definedName>
    <definedName name="HTML_Control_4">{"'Sheet1'!$A$4:$M$21","'Sheet1'!$J$17:$K$19"}</definedName>
    <definedName name="HTML_Control_5" localSheetId="0">{"'Sheet1'!$A$4:$M$21","'Sheet1'!$J$17:$K$19"}</definedName>
    <definedName name="HTML_Control_5" localSheetId="4">{"'Sheet1'!$A$4:$M$21","'Sheet1'!$J$17:$K$19"}</definedName>
    <definedName name="HTML_Control_5">{"'Sheet1'!$A$4:$M$21","'Sheet1'!$J$17:$K$19"}</definedName>
    <definedName name="HTML_Description" hidden="1">""</definedName>
    <definedName name="HTML_Email" hidden="1">""</definedName>
    <definedName name="HTML_Header" localSheetId="2" hidden="1">"렌더링"</definedName>
    <definedName name="HTML_Header" hidden="1">"공사부문"</definedName>
    <definedName name="HTML_LastUpdate" localSheetId="2" hidden="1">"2003-04-30"</definedName>
    <definedName name="HTML_LastUpdate" hidden="1">"98-04-27"</definedName>
    <definedName name="HTML_LineAfter" hidden="1">FALSE</definedName>
    <definedName name="HTML_LineBefore" hidden="1">FALSE</definedName>
    <definedName name="HTML_Name" localSheetId="2" hidden="1">"HJ &amp; SN Union Company"</definedName>
    <definedName name="HTML_Name" hidden="1">"김준곤"</definedName>
    <definedName name="HTML_OBDlg2" hidden="1">TRUE</definedName>
    <definedName name="HTML_OBDlg4" hidden="1">TRUE</definedName>
    <definedName name="HTML_OS" hidden="1">0</definedName>
    <definedName name="HTML_PathFile" localSheetId="2" hidden="1">"C:\002acad\가정용\MyHTML.htm"</definedName>
    <definedName name="HTML_PathFile" hidden="1">"C:\WINNT\Profiles\Administrator\Personal\MyHTML.htm"</definedName>
    <definedName name="HTML_Title" localSheetId="2" hidden="1">"렌더링"</definedName>
    <definedName name="HTML_Title" hidden="1">"시중노임단가"</definedName>
    <definedName name="HTML1_1" hidden="1">"'[엑셀95-따라하기 문제.xls]인터넷 어시스턴트'!$A$1:$J$18"</definedName>
    <definedName name="HTML1_10" hidden="1">"Marihan@hitel.kol.co.kr"</definedName>
    <definedName name="HTML1_11" hidden="1">1</definedName>
    <definedName name="HTML1_12" hidden="1">"C:\김종완\원고\[작업중] 한빛-엑셀70\CD-ROM문제\따라하기 문제&amp;그림\MyHTML01.htm"</definedName>
    <definedName name="HTML1_2" hidden="1">1</definedName>
    <definedName name="HTML1_3" hidden="1">"엑셀 프로젝트"</definedName>
    <definedName name="HTML1_4" hidden="1">"인터넷 어시스턴트"</definedName>
    <definedName name="HTML1_5" hidden="1">"엑셀 워크시트를 HTML문서로 변환한다. 이 적업은 &lt;한빛 미디어&gt; 책에서만 가능하며, [어린왕자]만의 독특한 아이디어 이다."</definedName>
    <definedName name="HTML1_6" hidden="1">1</definedName>
    <definedName name="HTML1_7" hidden="1">1</definedName>
    <definedName name="HTML1_8" hidden="1">"97-10-09"</definedName>
    <definedName name="HTML1_9" hidden="1">"김종완/어린왕자"</definedName>
    <definedName name="HTMLCount" hidden="1">1</definedName>
    <definedName name="htriout">#REF!</definedName>
    <definedName name="hu">#REF!</definedName>
    <definedName name="HW신규일위">#REF!</definedName>
    <definedName name="hyh" localSheetId="0">#REF!</definedName>
    <definedName name="hyh">#REF!</definedName>
    <definedName name="HYUNDAI">#REF!</definedName>
    <definedName name="I" localSheetId="0">{"'용역비'!$A$4:$C$8"}</definedName>
    <definedName name="I">#REF!</definedName>
    <definedName name="I.SPACE일위대가" localSheetId="0">{#N/A,#N/A,FALSE,"Sheet1"}</definedName>
    <definedName name="I.SPACE일위대가" localSheetId="4">{#N/A,#N/A,FALSE,"Sheet1"}</definedName>
    <definedName name="I.SPACE일위대가">{#N/A,#N/A,FALSE,"Sheet1"}</definedName>
    <definedName name="I.SPACE일위대가_1" localSheetId="0">{#N/A,#N/A,FALSE,"Sheet1"}</definedName>
    <definedName name="I.SPACE일위대가_1" localSheetId="4">{#N/A,#N/A,FALSE,"Sheet1"}</definedName>
    <definedName name="I.SPACE일위대가_1">{#N/A,#N/A,FALSE,"Sheet1"}</definedName>
    <definedName name="I.SPACE일위대가_2" localSheetId="0">{#N/A,#N/A,FALSE,"Sheet1"}</definedName>
    <definedName name="I.SPACE일위대가_2" localSheetId="4">{#N/A,#N/A,FALSE,"Sheet1"}</definedName>
    <definedName name="I.SPACE일위대가_2">{#N/A,#N/A,FALSE,"Sheet1"}</definedName>
    <definedName name="I.SPACE일위대가_3" localSheetId="0">{#N/A,#N/A,FALSE,"Sheet1"}</definedName>
    <definedName name="I.SPACE일위대가_3" localSheetId="4">{#N/A,#N/A,FALSE,"Sheet1"}</definedName>
    <definedName name="I.SPACE일위대가_3">{#N/A,#N/A,FALSE,"Sheet1"}</definedName>
    <definedName name="I.SPACE일위대가_4" localSheetId="0">{#N/A,#N/A,FALSE,"Sheet1"}</definedName>
    <definedName name="I.SPACE일위대가_4" localSheetId="4">{#N/A,#N/A,FALSE,"Sheet1"}</definedName>
    <definedName name="I.SPACE일위대가_4">{#N/A,#N/A,FALSE,"Sheet1"}</definedName>
    <definedName name="I.SPACE일위대가_5" localSheetId="0">{#N/A,#N/A,FALSE,"Sheet1"}</definedName>
    <definedName name="I.SPACE일위대가_5" localSheetId="4">{#N/A,#N/A,FALSE,"Sheet1"}</definedName>
    <definedName name="I.SPACE일위대가_5">{#N/A,#N/A,FALSE,"Sheet1"}</definedName>
    <definedName name="i_?3">#REF!</definedName>
    <definedName name="I_BEAM">#REF!</definedName>
    <definedName name="i_E">#REF!</definedName>
    <definedName name="i_E__.3">#REF!</definedName>
    <definedName name="i_E_O">#REF!</definedName>
    <definedName name="i_E_O__.3">#REF!</definedName>
    <definedName name="I_EA">#REF!</definedName>
    <definedName name="i9yuikiuuiu">[33]임율!#REF!</definedName>
    <definedName name="IA1V6209">#REF!</definedName>
    <definedName name="IB">#REF!</definedName>
    <definedName name="ID" localSheetId="0">#REF!,#REF!</definedName>
    <definedName name="ID">#REF!,#REF!</definedName>
    <definedName name="idia" localSheetId="0">#REF!</definedName>
    <definedName name="idia">#REF!</definedName>
    <definedName name="II" localSheetId="0">{"'용역비'!$A$4:$C$8"}</definedName>
    <definedName name="II" localSheetId="4">{"'용역비'!$A$4:$C$8"}</definedName>
    <definedName name="II">{"'용역비'!$A$4:$C$8"}</definedName>
    <definedName name="III"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 localSheetId="0">{"'용역비'!$A$4:$C$8"}</definedName>
    <definedName name="IIII" localSheetId="4">{"'용역비'!$A$4:$C$8"}</definedName>
    <definedName name="IIII">{"'용역비'!$A$4:$C$8"}</definedName>
    <definedName name="IIIII" localSheetId="0">{"'용역비'!$A$4:$C$8"}</definedName>
    <definedName name="iiiii" localSheetId="4" hidden="1">{"'자리배치도'!$AG$1:$CI$28"}</definedName>
    <definedName name="iiiii" hidden="1">{"'자리배치도'!$AG$1:$CI$28"}</definedName>
    <definedName name="iiiiii"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iiiiii">{#N/A,#N/A,FALSE,"하중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JELLS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JELLS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iik" localSheetId="0">#REF!</definedName>
    <definedName name="iik">#REF!</definedName>
    <definedName name="iiu"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J" localSheetId="4" hidden="1">{"'광피스표'!$A$3:$N$54"}</definedName>
    <definedName name="IJ" hidden="1">{"'광피스표'!$A$3:$N$54"}</definedName>
    <definedName name="IL" localSheetId="0">#REF!</definedName>
    <definedName name="IL">#REF!</definedName>
    <definedName name="ilch" localSheetId="0">#REF!</definedName>
    <definedName name="ilch">#REF!</definedName>
    <definedName name="ILP80적">#REF!</definedName>
    <definedName name="ILP80회">#REF!</definedName>
    <definedName name="ILP적">#REF!</definedName>
    <definedName name="ILP회">#REF!</definedName>
    <definedName name="ils" hidden="1">#REF!</definedName>
    <definedName name="ILS단가">#REF!</definedName>
    <definedName name="ILS팀인건비">[3]실행계획!#REF!</definedName>
    <definedName name="Impinge">#REF!</definedName>
    <definedName name="IMPORT">#REF!</definedName>
    <definedName name="index">[8]CC!#REF!</definedName>
    <definedName name="Inflation_R">#REF!</definedName>
    <definedName name="INPUT">#REF!</definedName>
    <definedName name="INQ.NO.">#REF!</definedName>
    <definedName name="Inspace">#REF!</definedName>
    <definedName name="INVERTER설치">#REF!</definedName>
    <definedName name="Invest">#REF!</definedName>
    <definedName name="Invest_I">#REF!</definedName>
    <definedName name="Invest_IM">#REF!</definedName>
    <definedName name="IOI" localSheetId="0">{"'용역비'!$A$4:$C$8"}</definedName>
    <definedName name="IOI" localSheetId="4">{"'용역비'!$A$4:$C$8"}</definedName>
    <definedName name="IOI">{"'용역비'!$A$4:$C$8"}</definedName>
    <definedName name="IOIOIOIO" localSheetId="0">{#N/A,#N/A,FALSE,"표지목차"}</definedName>
    <definedName name="IOIOIOIO" localSheetId="4">{#N/A,#N/A,FALSE,"표지목차"}</definedName>
    <definedName name="IOIOIOIO">{#N/A,#N/A,FALSE,"표지목차"}</definedName>
    <definedName name="IOP" localSheetId="0">#REF!,#REF!</definedName>
    <definedName name="IOP">#REF!,#REF!</definedName>
    <definedName name="IOU" localSheetId="0">#REF!,#REF!</definedName>
    <definedName name="IOU">#REF!,#REF!</definedName>
    <definedName name="IP" localSheetId="0">#REF!,#REF!</definedName>
    <definedName name="IP">#REF!,#REF!</definedName>
    <definedName name="Ipres">#REF!</definedName>
    <definedName name="IRT1RTDKDKGMRKRT">#REF!</definedName>
    <definedName name="ISO_정렬" localSheetId="0">#REF!</definedName>
    <definedName name="ISO_정렬">#REF!</definedName>
    <definedName name="ITEM_" localSheetId="0">#REF!</definedName>
    <definedName name="ITEM_">#REF!</definedName>
    <definedName name="ITEMNO" localSheetId="0">#N/A</definedName>
    <definedName name="ItemNo">#N/A</definedName>
    <definedName name="iu"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iuuu">{#N/A,#N/A,FALSE,"하중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_1">#REF!</definedName>
    <definedName name="j1_e">#REF!</definedName>
    <definedName name="j1_ea">#REF!</definedName>
    <definedName name="JACK">#REF!</definedName>
    <definedName name="jack_ea">#REF!</definedName>
    <definedName name="JACK50TON">#REF!</definedName>
    <definedName name="JAINE">#N/A</definedName>
    <definedName name="jalkjalkf" localSheetId="0">{#N/A,#N/A,FALSE,"BS";#N/A,#N/A,FALSE,"PL";#N/A,#N/A,FALSE,"처분";#N/A,#N/A,FALSE,"현금";#N/A,#N/A,FALSE,"매출";#N/A,#N/A,FALSE,"원가";#N/A,#N/A,FALSE,"경영"}</definedName>
    <definedName name="jalkjalkf" localSheetId="4" hidden="1">{#N/A,#N/A,FALSE,"BS";#N/A,#N/A,FALSE,"PL";#N/A,#N/A,FALSE,"처분";#N/A,#N/A,FALSE,"현금";#N/A,#N/A,FALSE,"매출";#N/A,#N/A,FALSE,"원가";#N/A,#N/A,FALSE,"경영"}</definedName>
    <definedName name="jalkjalkf" hidden="1">{#N/A,#N/A,FALSE,"BS";#N/A,#N/A,FALSE,"PL";#N/A,#N/A,FALSE,"처분";#N/A,#N/A,FALSE,"현금";#N/A,#N/A,FALSE,"매출";#N/A,#N/A,FALSE,"원가";#N/A,#N/A,FALSE,"경영"}</definedName>
    <definedName name="JDFHERHGFHJ" localSheetId="0">{#N/A,#N/A,FALSE,"포장2"}</definedName>
    <definedName name="JDFHERHGFHJ" localSheetId="4">{#N/A,#N/A,FALSE,"포장2"}</definedName>
    <definedName name="JDFHERHGFHJ">{#N/A,#N/A,FALSE,"포장2"}</definedName>
    <definedName name="JDFHERHGFJFD" localSheetId="0">{#N/A,#N/A,FALSE,"포장1";#N/A,#N/A,FALSE,"포장1"}</definedName>
    <definedName name="JDFHERHGFJFD" localSheetId="4">{#N/A,#N/A,FALSE,"포장1";#N/A,#N/A,FALSE,"포장1"}</definedName>
    <definedName name="JDFHERHGFJFD">{#N/A,#N/A,FALSE,"포장1";#N/A,#N/A,FALSE,"포장1"}</definedName>
    <definedName name="JDFHETHGFJ" localSheetId="0">{#N/A,#N/A,FALSE,"조골재"}</definedName>
    <definedName name="JDFHETHGFJ" localSheetId="4">{#N/A,#N/A,FALSE,"조골재"}</definedName>
    <definedName name="JDFHETHGFJ">{#N/A,#N/A,FALSE,"조골재"}</definedName>
    <definedName name="JDFHFDJDNDHT" localSheetId="0">{#N/A,#N/A,FALSE,"토공2"}</definedName>
    <definedName name="JDFHFDJDNDHT" localSheetId="4">{#N/A,#N/A,FALSE,"토공2"}</definedName>
    <definedName name="JDFHFDJDNDHT">{#N/A,#N/A,FALSE,"토공2"}</definedName>
    <definedName name="JDHDFHERHG" localSheetId="0">{#N/A,#N/A,FALSE,"이정표"}</definedName>
    <definedName name="JDHDFHERHG" localSheetId="4">{#N/A,#N/A,FALSE,"이정표"}</definedName>
    <definedName name="JDHDFHERHG">{#N/A,#N/A,FALSE,"이정표"}</definedName>
    <definedName name="JDHGEHGFGJRTYJHFG" localSheetId="0">{#N/A,#N/A,FALSE,"구조1"}</definedName>
    <definedName name="JDHGEHGFGJRTYJHFG" localSheetId="4">{#N/A,#N/A,FALSE,"구조1"}</definedName>
    <definedName name="JDHGEHGFGJRTYJHFG">{#N/A,#N/A,FALSE,"구조1"}</definedName>
    <definedName name="jfdeshfd" localSheetId="0">#REF!</definedName>
    <definedName name="jfdeshfd">#REF!</definedName>
    <definedName name="jflkalk" localSheetId="0">#REF!</definedName>
    <definedName name="jflkalk">#REF!</definedName>
    <definedName name="jflklklkkjasdfjkajslkfa" localSheetId="0">#REF!</definedName>
    <definedName name="jflklklkkjasdfjkajslkfa">#REF!</definedName>
    <definedName name="jgff">#REF!</definedName>
    <definedName name="jgfjd">#REF!</definedName>
    <definedName name="jgfjf">#REF!</definedName>
    <definedName name="JGH" localSheetId="0">{#N/A,#N/A,FALSE,"골재소요량";#N/A,#N/A,FALSE,"골재소요량"}</definedName>
    <definedName name="JGH" localSheetId="4">{#N/A,#N/A,FALSE,"골재소요량";#N/A,#N/A,FALSE,"골재소요량"}</definedName>
    <definedName name="JGH">{#N/A,#N/A,FALSE,"골재소요량";#N/A,#N/A,FALSE,"골재소요량"}</definedName>
    <definedName name="jghjg">#REF!</definedName>
    <definedName name="jghkjh" localSheetId="0">#REF!</definedName>
    <definedName name="jghkjh">#REF!</definedName>
    <definedName name="JH" localSheetId="0">#REF!</definedName>
    <definedName name="JH">#REF!</definedName>
    <definedName name="JHGJ" localSheetId="0">{#N/A,#N/A,FALSE,"운반시간"}</definedName>
    <definedName name="JHGJ" localSheetId="4">{#N/A,#N/A,FALSE,"운반시간"}</definedName>
    <definedName name="JHGJ">{#N/A,#N/A,FALSE,"운반시간"}</definedName>
    <definedName name="jhjg" localSheetId="0">{#N/A,#N/A,FALSE,"조골재"}</definedName>
    <definedName name="jhjg" localSheetId="4">{#N/A,#N/A,FALSE,"조골재"}</definedName>
    <definedName name="jhjg">{#N/A,#N/A,FALSE,"조골재"}</definedName>
    <definedName name="jhjh" localSheetId="0">{#N/A,#N/A,FALSE,"표지목차"}</definedName>
    <definedName name="jhjh" localSheetId="4">{#N/A,#N/A,FALSE,"표지목차"}</definedName>
    <definedName name="jhjh">{#N/A,#N/A,FALSE,"표지목차"}</definedName>
    <definedName name="jhkghj" localSheetId="0">#REF!</definedName>
    <definedName name="jhkghj">#REF!</definedName>
    <definedName name="jhkhg">#REF!</definedName>
    <definedName name="jhmn" localSheetId="0">{#N/A,#N/A,FALSE,"조골재"}</definedName>
    <definedName name="jhmn" localSheetId="4">{#N/A,#N/A,FALSE,"조골재"}</definedName>
    <definedName name="jhmn">{#N/A,#N/A,FALSE,"조골재"}</definedName>
    <definedName name="JJ" localSheetId="0">#REF!</definedName>
    <definedName name="JJ" localSheetId="4">[0]!BlankMacro1</definedName>
    <definedName name="JJ">[0]!BlankMacro1</definedName>
    <definedName name="JJFOR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FOR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HSHH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#REF!</definedName>
    <definedName name="JJJJ"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JJJJJJJJJ" localSheetId="0">{#N/A,#N/A,FALSE,"배수2"}</definedName>
    <definedName name="JJJJJJJJJJJ" localSheetId="4">{#N/A,#N/A,FALSE,"배수2"}</definedName>
    <definedName name="JJJJJJJJJJJ">{#N/A,#N/A,FALSE,"배수2"}</definedName>
    <definedName name="JJM" localSheetId="0">#REF!</definedName>
    <definedName name="JJM">#REF!</definedName>
    <definedName name="JJSUW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JSUW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k">#REF!</definedName>
    <definedName name="jkghjgk" localSheetId="4" hidden="1">#REF!</definedName>
    <definedName name="jkghjgk" hidden="1">#REF!</definedName>
    <definedName name="jkhghkjg">#REF!</definedName>
    <definedName name="jkhgkjj">#REF!</definedName>
    <definedName name="JKJKJKJK" localSheetId="0">{#N/A,#N/A,FALSE,"포장1";#N/A,#N/A,FALSE,"포장1"}</definedName>
    <definedName name="JKJKJKJK" localSheetId="4">{#N/A,#N/A,FALSE,"포장1";#N/A,#N/A,FALSE,"포장1"}</definedName>
    <definedName name="JKJKJKJK">{#N/A,#N/A,FALSE,"포장1";#N/A,#N/A,FALSE,"포장1"}</definedName>
    <definedName name="JKL" localSheetId="0">#REF!,#REF!</definedName>
    <definedName name="JKL">#REF!,#REF!</definedName>
    <definedName name="jlkajsf" localSheetId="0">{#N/A,#N/A,FALSE,"BS";#N/A,#N/A,FALSE,"PL";#N/A,#N/A,FALSE,"A";#N/A,#N/A,FALSE,"B";#N/A,#N/A,FALSE,"B1";#N/A,#N/A,FALSE,"C";#N/A,#N/A,FALSE,"C1";#N/A,#N/A,FALSE,"C2";#N/A,#N/A,FALSE,"D";#N/A,#N/A,FALSE,"E";#N/A,#N/A,FALSE,"F";#N/A,#N/A,FALSE,"AA";#N/A,#N/A,FALSE,"BB";#N/A,#N/A,FALSE,"CC";#N/A,#N/A,FALSE,"DD";#N/A,#N/A,FALSE,"EE";#N/A,#N/A,FALSE,"FF";#N/A,#N/A,FALSE,"PL10";#N/A,#N/A,FALSE,"PL20";#N/A,#N/A,FALSE,"PL30"}</definedName>
    <definedName name="jlkajsf" localSheetId="4" hidden="1">{#N/A,#N/A,FALSE,"BS";#N/A,#N/A,FALSE,"PL";#N/A,#N/A,FALSE,"A";#N/A,#N/A,FALSE,"B";#N/A,#N/A,FALSE,"B1";#N/A,#N/A,FALSE,"C";#N/A,#N/A,FALSE,"C1";#N/A,#N/A,FALSE,"C2";#N/A,#N/A,FALSE,"D";#N/A,#N/A,FALSE,"E";#N/A,#N/A,FALSE,"F";#N/A,#N/A,FALSE,"AA";#N/A,#N/A,FALSE,"BB";#N/A,#N/A,FALSE,"CC";#N/A,#N/A,FALSE,"DD";#N/A,#N/A,FALSE,"EE";#N/A,#N/A,FALSE,"FF";#N/A,#N/A,FALSE,"PL10";#N/A,#N/A,FALSE,"PL20";#N/A,#N/A,FALSE,"PL30"}</definedName>
    <definedName name="jlkajsf" hidden="1">{#N/A,#N/A,FALSE,"BS";#N/A,#N/A,FALSE,"PL";#N/A,#N/A,FALSE,"A";#N/A,#N/A,FALSE,"B";#N/A,#N/A,FALSE,"B1";#N/A,#N/A,FALSE,"C";#N/A,#N/A,FALSE,"C1";#N/A,#N/A,FALSE,"C2";#N/A,#N/A,FALSE,"D";#N/A,#N/A,FALSE,"E";#N/A,#N/A,FALSE,"F";#N/A,#N/A,FALSE,"AA";#N/A,#N/A,FALSE,"BB";#N/A,#N/A,FALSE,"CC";#N/A,#N/A,FALSE,"DD";#N/A,#N/A,FALSE,"EE";#N/A,#N/A,FALSE,"FF";#N/A,#N/A,FALSE,"PL10";#N/A,#N/A,FALSE,"PL20";#N/A,#N/A,FALSE,"PL30"}</definedName>
    <definedName name="jlkkasdkf">#REF!</definedName>
    <definedName name="jmhn" localSheetId="0">{#N/A,#N/A,FALSE,"2~8번"}</definedName>
    <definedName name="jmhn" localSheetId="4">{#N/A,#N/A,FALSE,"2~8번"}</definedName>
    <definedName name="jmhn">{#N/A,#N/A,FALSE,"2~8번"}</definedName>
    <definedName name="JNH" localSheetId="0">#REF!,#REF!</definedName>
    <definedName name="JNH">#REF!,#REF!</definedName>
    <definedName name="JNJ" localSheetId="0">#REF!</definedName>
    <definedName name="JNJ">#REF!</definedName>
    <definedName name="JobNo" localSheetId="0">#REF!</definedName>
    <definedName name="JobNo">#REF!</definedName>
    <definedName name="JPRATE" localSheetId="0">#REF!</definedName>
    <definedName name="JPRATE">#REF!</definedName>
    <definedName name="JPY">10.073</definedName>
    <definedName name="JSH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SH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JTNHMK" localSheetId="0">#REF!</definedName>
    <definedName name="JTNHMK">#REF!</definedName>
    <definedName name="JUU" localSheetId="0">#REF!</definedName>
    <definedName name="JUU">#REF!</definedName>
    <definedName name="juy" localSheetId="4" hidden="1">{"'광피스표'!$A$3:$N$54"}</definedName>
    <definedName name="juy" hidden="1">{"'광피스표'!$A$3:$N$54"}</definedName>
    <definedName name="JUYGDF" localSheetId="0">#REF!</definedName>
    <definedName name="JUYGDF">#REF!</definedName>
    <definedName name="jygfjkdf">#REF!</definedName>
    <definedName name="JYJY"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J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jyu" localSheetId="0">#REF!</definedName>
    <definedName name="jyu">#REF!</definedName>
    <definedName name="jyuj" localSheetId="0">#REF!</definedName>
    <definedName name="jyuj">#REF!</definedName>
    <definedName name="J엄차현" localSheetId="0" hidden="1">#REF!</definedName>
    <definedName name="J엄차현" hidden="1">#REF!</definedName>
    <definedName name="K" localSheetId="0">#REF!</definedName>
    <definedName name="K">[34]임율!#REF!</definedName>
    <definedName name="KA" localSheetId="0">#REF!</definedName>
    <definedName name="KA">#REF!</definedName>
    <definedName name="kajfkjasd" localSheetId="0">#REF!</definedName>
    <definedName name="kajfkjasd">#REF!</definedName>
    <definedName name="KB" localSheetId="0">#REF!</definedName>
    <definedName name="KB">#REF!</definedName>
    <definedName name="KBS" localSheetId="0">#REF!,#REF!</definedName>
    <definedName name="kbs" hidden="1">#REF!</definedName>
    <definedName name="KC" localSheetId="0">#REF!</definedName>
    <definedName name="KC">#REF!</definedName>
    <definedName name="kd"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djf">#REF!</definedName>
    <definedName name="KDKDK" localSheetId="0">{#N/A,#N/A,FALSE,"조골재"}</definedName>
    <definedName name="KDKDK" localSheetId="4">{#N/A,#N/A,FALSE,"조골재"}</definedName>
    <definedName name="KDKDK">{#N/A,#N/A,FALSE,"조골재"}</definedName>
    <definedName name="kdkjjljl" localSheetId="0">{#N/A,#N/A,FALSE,"Aging Summary";#N/A,#N/A,FALSE,"Ratio Analysis";#N/A,#N/A,FALSE,"Test 120 Day Accts";#N/A,#N/A,FALSE,"Tickmarks"}</definedName>
    <definedName name="kdkjjljl" localSheetId="4" hidden="1">{#N/A,#N/A,FALSE,"Aging Summary";#N/A,#N/A,FALSE,"Ratio Analysis";#N/A,#N/A,FALSE,"Test 120 Day Accts";#N/A,#N/A,FALSE,"Tickmarks"}</definedName>
    <definedName name="kdkjjljl" hidden="1">{#N/A,#N/A,FALSE,"Aging Summary";#N/A,#N/A,FALSE,"Ratio Analysis";#N/A,#N/A,FALSE,"Test 120 Day Accts";#N/A,#N/A,FALSE,"Tickmarks"}</definedName>
    <definedName name="KETONE" localSheetId="0">#REF!</definedName>
    <definedName name="KETONE">#REF!</definedName>
    <definedName name="k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FGHYH" localSheetId="0">{#N/A,#N/A,FALSE,"혼합골재"}</definedName>
    <definedName name="KFGHYH" localSheetId="4">{#N/A,#N/A,FALSE,"혼합골재"}</definedName>
    <definedName name="KFGHYH">{#N/A,#N/A,FALSE,"혼합골재"}</definedName>
    <definedName name="KFGJGFJGHGRJGH" localSheetId="0">{#N/A,#N/A,FALSE,"부대1"}</definedName>
    <definedName name="KFGJGFJGHGRJGH" localSheetId="4">{#N/A,#N/A,FALSE,"부대1"}</definedName>
    <definedName name="KFGJGFJGHGRJGH">{#N/A,#N/A,FALSE,"부대1"}</definedName>
    <definedName name="KFGJREYDFHFD" localSheetId="0">{#N/A,#N/A,FALSE,"속도"}</definedName>
    <definedName name="KFGJREYDFHFD" localSheetId="4">{#N/A,#N/A,FALSE,"속도"}</definedName>
    <definedName name="KFGJREYDFHFD">{#N/A,#N/A,FALSE,"속도"}</definedName>
    <definedName name="KFJG" localSheetId="0">#REF!</definedName>
    <definedName name="KFJG">#REF!</definedName>
    <definedName name="KFKF">#REF!</definedName>
    <definedName name="KGB" hidden="1">#REF!</definedName>
    <definedName name="KGFJHGJGH" localSheetId="0">{#N/A,#N/A,FALSE,"2~8번"}</definedName>
    <definedName name="KGFJHGJGH" localSheetId="4">{#N/A,#N/A,FALSE,"2~8번"}</definedName>
    <definedName name="KGFJHGJGH">{#N/A,#N/A,FALSE,"2~8번"}</definedName>
    <definedName name="kgfkyftyijk">#REF!</definedName>
    <definedName name="khl" localSheetId="0">{#N/A,#N/A,FALSE,"2~8번"}</definedName>
    <definedName name="khl" localSheetId="4">{#N/A,#N/A,FALSE,"2~8번"}</definedName>
    <definedName name="khl">{#N/A,#N/A,FALSE,"2~8번"}</definedName>
    <definedName name="kiuk" localSheetId="0">#REF!</definedName>
    <definedName name="kiuk">#REF!</definedName>
    <definedName name="kjalkjfdsalkjf" localSheetId="0">#REF!</definedName>
    <definedName name="kjalkjfdsalkjf">#REF!</definedName>
    <definedName name="kjg" localSheetId="0">{#N/A,#N/A,FALSE,"조골재"}</definedName>
    <definedName name="kjg" localSheetId="4">{#N/A,#N/A,FALSE,"조골재"}</definedName>
    <definedName name="kjg">{#N/A,#N/A,FALSE,"조골재"}</definedName>
    <definedName name="KJGHJG" localSheetId="0">{#N/A,#N/A,FALSE,"배수2"}</definedName>
    <definedName name="KJGHJG" localSheetId="4">{#N/A,#N/A,FALSE,"배수2"}</definedName>
    <definedName name="KJGHJG">{#N/A,#N/A,FALSE,"배수2"}</definedName>
    <definedName name="kjlklkas">#REF!</definedName>
    <definedName name="kjuj" localSheetId="0">#REF!</definedName>
    <definedName name="kjuj">#REF!</definedName>
    <definedName name="KK">#N/A</definedName>
    <definedName name="KKA"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A"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B" localSheetId="0">#REF!</definedName>
    <definedName name="KKB">#REF!</definedName>
    <definedName name="KKDAW"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A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DUE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ISJ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#REF!</definedName>
    <definedName name="KK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DJ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EEP"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K" localSheetId="0">BLCH</definedName>
    <definedName name="KKKK" localSheetId="4">BLCH</definedName>
    <definedName name="KKKK">BLCH</definedName>
    <definedName name="KKKSJ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J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kssl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l" localSheetId="0">#REF!</definedName>
    <definedName name="kkl">#REF!</definedName>
    <definedName name="KKSIIEJ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IIE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JWUJ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SJWEI"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KKTY">#N/A</definedName>
    <definedName name="KLB" localSheetId="0">#REF!,#REF!</definedName>
    <definedName name="KLB">#REF!,#REF!</definedName>
    <definedName name="klkl" localSheetId="0">#REF!</definedName>
    <definedName name="klkl">#REF!</definedName>
    <definedName name="KLLKLKLK" localSheetId="0">{#N/A,#N/A,FALSE,"포장2"}</definedName>
    <definedName name="KLLKLKLK" localSheetId="4">{#N/A,#N/A,FALSE,"포장2"}</definedName>
    <definedName name="KLLKLKLK">{#N/A,#N/A,FALSE,"포장2"}</definedName>
    <definedName name="KMN" localSheetId="0">#REF!,#REF!</definedName>
    <definedName name="KMN">#REF!,#REF!</definedName>
    <definedName name="korea">#REF!</definedName>
    <definedName name="Kp" localSheetId="0">#REF!</definedName>
    <definedName name="Kp">#REF!</definedName>
    <definedName name="kpqeiwri" localSheetId="0" hidden="1">#REF!</definedName>
    <definedName name="kpqeiwri" hidden="1">#REF!</definedName>
    <definedName name="ksk" localSheetId="0" hidden="1">#REF!</definedName>
    <definedName name="ksk" hidden="1">#REF!</definedName>
    <definedName name="ktf" hidden="1">#REF!</definedName>
    <definedName name="kty" hidden="1">#REF!</definedName>
    <definedName name="kujyhg" localSheetId="0">{#N/A,#N/A,FALSE,"골재소요량";#N/A,#N/A,FALSE,"골재소요량"}</definedName>
    <definedName name="kujyhg" localSheetId="4">{#N/A,#N/A,FALSE,"골재소요량";#N/A,#N/A,FALSE,"골재소요량"}</definedName>
    <definedName name="kujyhg">{#N/A,#N/A,FALSE,"골재소요량";#N/A,#N/A,FALSE,"골재소요량"}</definedName>
    <definedName name="KUK"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UK">{#N/A,#N/A,FALSE,"하중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KYNGSAYL" localSheetId="0">#REF!</definedName>
    <definedName name="KYNGSAYL">#REF!</definedName>
    <definedName name="L">#REF!</definedName>
    <definedName name="L_1">#REF!</definedName>
    <definedName name="L_Fa">#REF!</definedName>
    <definedName name="L_Tube">#REF!</definedName>
    <definedName name="l1_ea">#REF!</definedName>
    <definedName name="Lag">#REF!</definedName>
    <definedName name="LAK"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K"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an" localSheetId="4" hidden="1">{#N/A,#N/A,FALSE,"전력간선"}</definedName>
    <definedName name="lan" hidden="1">{#N/A,#N/A,FALSE,"전력간선"}</definedName>
    <definedName name="LAST">#REF!</definedName>
    <definedName name="LatentH">#REF!</definedName>
    <definedName name="LB">#REF!</definedName>
    <definedName name="Lc">#REF!</definedName>
    <definedName name="LCN">#REF!</definedName>
    <definedName name="LCP">#REF!</definedName>
    <definedName name="LC산출" localSheetId="0">{#N/A,#N/A,FALSE,"사업총괄";#N/A,#N/A,FALSE,"장비사업";#N/A,#N/A,FALSE,"철구사업";#N/A,#N/A,FALSE,"준설사업"}</definedName>
    <definedName name="LC산출" localSheetId="4">{#N/A,#N/A,FALSE,"사업총괄";#N/A,#N/A,FALSE,"장비사업";#N/A,#N/A,FALSE,"철구사업";#N/A,#N/A,FALSE,"준설사업"}</definedName>
    <definedName name="LC산출">{#N/A,#N/A,FALSE,"사업총괄";#N/A,#N/A,FALSE,"장비사업";#N/A,#N/A,FALSE,"철구사업";#N/A,#N/A,FALSE,"준설사업"}</definedName>
    <definedName name="LC산출_1" localSheetId="0">{#N/A,#N/A,FALSE,"사업총괄";#N/A,#N/A,FALSE,"장비사업";#N/A,#N/A,FALSE,"철구사업";#N/A,#N/A,FALSE,"준설사업"}</definedName>
    <definedName name="LC산출_1" localSheetId="4">{#N/A,#N/A,FALSE,"사업총괄";#N/A,#N/A,FALSE,"장비사업";#N/A,#N/A,FALSE,"철구사업";#N/A,#N/A,FALSE,"준설사업"}</definedName>
    <definedName name="LC산출_1">{#N/A,#N/A,FALSE,"사업총괄";#N/A,#N/A,FALSE,"장비사업";#N/A,#N/A,FALSE,"철구사업";#N/A,#N/A,FALSE,"준설사업"}</definedName>
    <definedName name="LC산출_2" localSheetId="0">{#N/A,#N/A,FALSE,"사업총괄";#N/A,#N/A,FALSE,"장비사업";#N/A,#N/A,FALSE,"철구사업";#N/A,#N/A,FALSE,"준설사업"}</definedName>
    <definedName name="LC산출_2" localSheetId="4">{#N/A,#N/A,FALSE,"사업총괄";#N/A,#N/A,FALSE,"장비사업";#N/A,#N/A,FALSE,"철구사업";#N/A,#N/A,FALSE,"준설사업"}</definedName>
    <definedName name="LC산출_2">{#N/A,#N/A,FALSE,"사업총괄";#N/A,#N/A,FALSE,"장비사업";#N/A,#N/A,FALSE,"철구사업";#N/A,#N/A,FALSE,"준설사업"}</definedName>
    <definedName name="LC산출_3" localSheetId="0">{#N/A,#N/A,FALSE,"사업총괄";#N/A,#N/A,FALSE,"장비사업";#N/A,#N/A,FALSE,"철구사업";#N/A,#N/A,FALSE,"준설사업"}</definedName>
    <definedName name="LC산출_3" localSheetId="4">{#N/A,#N/A,FALSE,"사업총괄";#N/A,#N/A,FALSE,"장비사업";#N/A,#N/A,FALSE,"철구사업";#N/A,#N/A,FALSE,"준설사업"}</definedName>
    <definedName name="LC산출_3">{#N/A,#N/A,FALSE,"사업총괄";#N/A,#N/A,FALSE,"장비사업";#N/A,#N/A,FALSE,"철구사업";#N/A,#N/A,FALSE,"준설사업"}</definedName>
    <definedName name="LC산출_4" localSheetId="0">{#N/A,#N/A,FALSE,"사업총괄";#N/A,#N/A,FALSE,"장비사업";#N/A,#N/A,FALSE,"철구사업";#N/A,#N/A,FALSE,"준설사업"}</definedName>
    <definedName name="LC산출_4" localSheetId="4">{#N/A,#N/A,FALSE,"사업총괄";#N/A,#N/A,FALSE,"장비사업";#N/A,#N/A,FALSE,"철구사업";#N/A,#N/A,FALSE,"준설사업"}</definedName>
    <definedName name="LC산출_4">{#N/A,#N/A,FALSE,"사업총괄";#N/A,#N/A,FALSE,"장비사업";#N/A,#N/A,FALSE,"철구사업";#N/A,#N/A,FALSE,"준설사업"}</definedName>
    <definedName name="LC산출_5" localSheetId="0">{#N/A,#N/A,FALSE,"사업총괄";#N/A,#N/A,FALSE,"장비사업";#N/A,#N/A,FALSE,"철구사업";#N/A,#N/A,FALSE,"준설사업"}</definedName>
    <definedName name="LC산출_5" localSheetId="4">{#N/A,#N/A,FALSE,"사업총괄";#N/A,#N/A,FALSE,"장비사업";#N/A,#N/A,FALSE,"철구사업";#N/A,#N/A,FALSE,"준설사업"}</definedName>
    <definedName name="LC산출_5">{#N/A,#N/A,FALSE,"사업총괄";#N/A,#N/A,FALSE,"장비사업";#N/A,#N/A,FALSE,"철구사업";#N/A,#N/A,FALSE,"준설사업"}</definedName>
    <definedName name="Lden">#REF!</definedName>
    <definedName name="LED" localSheetId="0">#REF!</definedName>
    <definedName name="LED">#REF!</definedName>
    <definedName name="LED포함견적1" localSheetId="0">{#N/A,#N/A,FALSE,"골재소요량";#N/A,#N/A,FALSE,"골재소요량"}</definedName>
    <definedName name="LED포함견적1" localSheetId="4">{#N/A,#N/A,FALSE,"골재소요량";#N/A,#N/A,FALSE,"골재소요량"}</definedName>
    <definedName name="LED포함견적1">{#N/A,#N/A,FALSE,"골재소요량";#N/A,#N/A,FALSE,"골재소요량"}</definedName>
    <definedName name="LEE">#REF!</definedName>
    <definedName name="Len">#REF!</definedName>
    <definedName name="Lenght">#REF!</definedName>
    <definedName name="Length">#REF!</definedName>
    <definedName name="Lenth">#REF!</definedName>
    <definedName name="level">#REF!</definedName>
    <definedName name="lf">#REF!</definedName>
    <definedName name="Lfluid">#REF!</definedName>
    <definedName name="Lfrac">#REF!</definedName>
    <definedName name="Lh">#REF!</definedName>
    <definedName name="li" localSheetId="0">{"'용역비'!$A$4:$C$8"}</definedName>
    <definedName name="li" localSheetId="4">{"'용역비'!$A$4:$C$8"}</definedName>
    <definedName name="li">{"'용역비'!$A$4:$C$8"}</definedName>
    <definedName name="light">"Picture 1"</definedName>
    <definedName name="likethis">#REF!</definedName>
    <definedName name="List" localSheetId="0">#REF!</definedName>
    <definedName name="List">#REF!</definedName>
    <definedName name="Live" localSheetId="0">#REF!</definedName>
    <definedName name="Live">#REF!</definedName>
    <definedName name="lj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j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LK" localSheetId="0">#REF!,#REF!</definedName>
    <definedName name="LK">#REF!,#REF!</definedName>
    <definedName name="LKLJK" localSheetId="0">{#N/A,#N/A,FALSE,"기안지";#N/A,#N/A,FALSE,"통신지"}</definedName>
    <definedName name="LKLJK" localSheetId="4">{#N/A,#N/A,FALSE,"기안지";#N/A,#N/A,FALSE,"통신지"}</definedName>
    <definedName name="LKLJK">{#N/A,#N/A,FALSE,"기안지";#N/A,#N/A,FALSE,"통신지"}</definedName>
    <definedName name="LKLJK_1" localSheetId="0">{#N/A,#N/A,FALSE,"기안지";#N/A,#N/A,FALSE,"통신지"}</definedName>
    <definedName name="LKLJK_1" localSheetId="4">{#N/A,#N/A,FALSE,"기안지";#N/A,#N/A,FALSE,"통신지"}</definedName>
    <definedName name="LKLJK_1">{#N/A,#N/A,FALSE,"기안지";#N/A,#N/A,FALSE,"통신지"}</definedName>
    <definedName name="LKLJK_2" localSheetId="0">{#N/A,#N/A,FALSE,"기안지";#N/A,#N/A,FALSE,"통신지"}</definedName>
    <definedName name="LKLJK_2" localSheetId="4">{#N/A,#N/A,FALSE,"기안지";#N/A,#N/A,FALSE,"통신지"}</definedName>
    <definedName name="LKLJK_2">{#N/A,#N/A,FALSE,"기안지";#N/A,#N/A,FALSE,"통신지"}</definedName>
    <definedName name="LKLJK_3" localSheetId="0">{#N/A,#N/A,FALSE,"기안지";#N/A,#N/A,FALSE,"통신지"}</definedName>
    <definedName name="LKLJK_3" localSheetId="4">{#N/A,#N/A,FALSE,"기안지";#N/A,#N/A,FALSE,"통신지"}</definedName>
    <definedName name="LKLJK_3">{#N/A,#N/A,FALSE,"기안지";#N/A,#N/A,FALSE,"통신지"}</definedName>
    <definedName name="LKLJK_4" localSheetId="0">{#N/A,#N/A,FALSE,"기안지";#N/A,#N/A,FALSE,"통신지"}</definedName>
    <definedName name="LKLJK_4" localSheetId="4">{#N/A,#N/A,FALSE,"기안지";#N/A,#N/A,FALSE,"통신지"}</definedName>
    <definedName name="LKLJK_4">{#N/A,#N/A,FALSE,"기안지";#N/A,#N/A,FALSE,"통신지"}</definedName>
    <definedName name="LKLJK_5" localSheetId="0">{#N/A,#N/A,FALSE,"기안지";#N/A,#N/A,FALSE,"통신지"}</definedName>
    <definedName name="LKLJK_5" localSheetId="4">{#N/A,#N/A,FALSE,"기안지";#N/A,#N/A,FALSE,"통신지"}</definedName>
    <definedName name="LKLJK_5">{#N/A,#N/A,FALSE,"기안지";#N/A,#N/A,FALSE,"통신지"}</definedName>
    <definedName name="LL">#REF!</definedName>
    <definedName name="LLDIEKK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DIEKK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 localSheetId="4" hidden="1">#REF!</definedName>
    <definedName name="LLL" hidden="1">#REF!</definedName>
    <definedName name="LLLL">#REF!</definedName>
    <definedName name="LLLS"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LS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M">#REF!</definedName>
    <definedName name="LLSIEKDKD"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IEKDKD"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LSKEIE"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Lmass">#REF!</definedName>
    <definedName name="Lmtd">#REF!</definedName>
    <definedName name="Ln">#REF!</definedName>
    <definedName name="lo" localSheetId="4" hidden="1">{"'광피스표'!$A$3:$N$54"}</definedName>
    <definedName name="lo" hidden="1">{"'광피스표'!$A$3:$N$54"}</definedName>
    <definedName name="LOCATION">#REF!</definedName>
    <definedName name="LS">#REF!</definedName>
    <definedName name="ls_ea">#REF!</definedName>
    <definedName name="LTHE">#REF!</definedName>
    <definedName name="LV">#REF!</definedName>
    <definedName name="LV1COD">#REF!</definedName>
    <definedName name="LV4COD">#REF!</definedName>
    <definedName name="LV5COD">#REF!</definedName>
    <definedName name="LVIS">#REF!</definedName>
    <definedName name="lww" localSheetId="0">{#N/A,#N/A,FALSE,"BS";#N/A,#N/A,FALSE,"PL";#N/A,#N/A,FALSE,"A";#N/A,#N/A,FALSE,"B";#N/A,#N/A,FALSE,"B1";#N/A,#N/A,FALSE,"C";#N/A,#N/A,FALSE,"C1";#N/A,#N/A,FALSE,"C2";#N/A,#N/A,FALSE,"D";#N/A,#N/A,FALSE,"E";#N/A,#N/A,FALSE,"F";#N/A,#N/A,FALSE,"AA";#N/A,#N/A,FALSE,"BB";#N/A,#N/A,FALSE,"CC";#N/A,#N/A,FALSE,"DD";#N/A,#N/A,FALSE,"EE";#N/A,#N/A,FALSE,"FF";#N/A,#N/A,FALSE,"PL10";#N/A,#N/A,FALSE,"PL20";#N/A,#N/A,FALSE,"PL30"}</definedName>
    <definedName name="lww" localSheetId="4" hidden="1">{#N/A,#N/A,FALSE,"BS";#N/A,#N/A,FALSE,"PL";#N/A,#N/A,FALSE,"A";#N/A,#N/A,FALSE,"B";#N/A,#N/A,FALSE,"B1";#N/A,#N/A,FALSE,"C";#N/A,#N/A,FALSE,"C1";#N/A,#N/A,FALSE,"C2";#N/A,#N/A,FALSE,"D";#N/A,#N/A,FALSE,"E";#N/A,#N/A,FALSE,"F";#N/A,#N/A,FALSE,"AA";#N/A,#N/A,FALSE,"BB";#N/A,#N/A,FALSE,"CC";#N/A,#N/A,FALSE,"DD";#N/A,#N/A,FALSE,"EE";#N/A,#N/A,FALSE,"FF";#N/A,#N/A,FALSE,"PL10";#N/A,#N/A,FALSE,"PL20";#N/A,#N/A,FALSE,"PL30"}</definedName>
    <definedName name="lww" hidden="1">{#N/A,#N/A,FALSE,"BS";#N/A,#N/A,FALSE,"PL";#N/A,#N/A,FALSE,"A";#N/A,#N/A,FALSE,"B";#N/A,#N/A,FALSE,"B1";#N/A,#N/A,FALSE,"C";#N/A,#N/A,FALSE,"C1";#N/A,#N/A,FALSE,"C2";#N/A,#N/A,FALSE,"D";#N/A,#N/A,FALSE,"E";#N/A,#N/A,FALSE,"F";#N/A,#N/A,FALSE,"AA";#N/A,#N/A,FALSE,"BB";#N/A,#N/A,FALSE,"CC";#N/A,#N/A,FALSE,"DD";#N/A,#N/A,FALSE,"EE";#N/A,#N/A,FALSE,"FF";#N/A,#N/A,FALSE,"PL10";#N/A,#N/A,FALSE,"PL20";#N/A,#N/A,FALSE,"PL30"}</definedName>
    <definedName name="LYK" localSheetId="0">#REF!</definedName>
    <definedName name="LYK">#REF!</definedName>
    <definedName name="L옹벽" localSheetId="0">#REF!</definedName>
    <definedName name="L옹벽">#REF!</definedName>
    <definedName name="L형측" localSheetId="0">{#N/A,#N/A,FALSE,"표지목차"}</definedName>
    <definedName name="L형측" localSheetId="4">{#N/A,#N/A,FALSE,"표지목차"}</definedName>
    <definedName name="L형측">{#N/A,#N/A,FALSE,"표지목차"}</definedName>
    <definedName name="m" localSheetId="2" hidden="1">#REF!</definedName>
    <definedName name="m" localSheetId="4" hidden="1">#REF!</definedName>
    <definedName name="m" hidden="1">#REF!</definedName>
    <definedName name="M_TR">#REF!</definedName>
    <definedName name="MA">#REF!</definedName>
    <definedName name="Macro1" localSheetId="0">#N/A</definedName>
    <definedName name="Macro1" localSheetId="4">#N/A</definedName>
    <definedName name="Macro1">[0]!Macro1</definedName>
    <definedName name="Macro10" localSheetId="0">#REF!</definedName>
    <definedName name="Macro10">#REF!</definedName>
    <definedName name="Macro11" localSheetId="0">#REF!</definedName>
    <definedName name="Macro11">[35]!Macro11</definedName>
    <definedName name="Macro12" localSheetId="0">#REF!</definedName>
    <definedName name="Macro12">[35]!Macro12</definedName>
    <definedName name="Macro13">#REF!</definedName>
    <definedName name="Macro14">#REF!</definedName>
    <definedName name="Macro18">#REF!</definedName>
    <definedName name="Macro2">#REF!</definedName>
    <definedName name="MACRO20">#REF!</definedName>
    <definedName name="Macro3">#REF!</definedName>
    <definedName name="macro6">#REF!</definedName>
    <definedName name="Macro7">[35]!Macro7</definedName>
    <definedName name="Macro8">[35]!Macro8</definedName>
    <definedName name="Macro9">#REF!</definedName>
    <definedName name="Mag">#REF!</definedName>
    <definedName name="MAGNETIC_A">#REF!</definedName>
    <definedName name="Main">[22]불러오기!$A$1</definedName>
    <definedName name="MAIN_COM_소계">#REF!</definedName>
    <definedName name="MAINPART">#REF!</definedName>
    <definedName name="MAKER">#REF!</definedName>
    <definedName name="MasterRate">#REF!</definedName>
    <definedName name="MASVT">#REF!</definedName>
    <definedName name="MAT">#N/A</definedName>
    <definedName name="Material" localSheetId="0">#REF!</definedName>
    <definedName name="Material">#REF!</definedName>
    <definedName name="Materiality" localSheetId="0">#REF!</definedName>
    <definedName name="Materiality">#REF!</definedName>
    <definedName name="MATO" localSheetId="0">#REF!</definedName>
    <definedName name="MATO">#REF!</definedName>
    <definedName name="Mbaffle">#REF!</definedName>
    <definedName name="Mc">#REF!</definedName>
    <definedName name="MCC_220V_DOL">#REF!</definedName>
    <definedName name="MCC_220V_YD">#REF!</definedName>
    <definedName name="MCC_380V_DOL">#REF!</definedName>
    <definedName name="MCC_380V_YD">#REF!</definedName>
    <definedName name="MCCB_A">#REF!</definedName>
    <definedName name="Mchannel">#REF!</definedName>
    <definedName name="mcvbm">#REF!</definedName>
    <definedName name="Mf">#REF!</definedName>
    <definedName name="mfloating">#REF!</definedName>
    <definedName name="Mh">#REF!</definedName>
    <definedName name="MIN.XLS">#REF!</definedName>
    <definedName name="MK" localSheetId="4" hidden="1">{#N/A,#N/A,FALSE,"배수1"}</definedName>
    <definedName name="MK" hidden="1">{#N/A,#N/A,FALSE,"배수1"}</definedName>
    <definedName name="mm" localSheetId="0" hidden="1">{#N/A,#N/A,TRUE,"토적및재료집계";#N/A,#N/A,TRUE,"토적및재료집계";#N/A,#N/A,TRUE,"단위량"}</definedName>
    <definedName name="mm" localSheetId="4" hidden="1">{#N/A,#N/A,TRUE,"토적및재료집계";#N/A,#N/A,TRUE,"토적및재료집계";#N/A,#N/A,TRUE,"단위량"}</definedName>
    <definedName name="mm" hidden="1">{#N/A,#N/A,TRUE,"토적및재료집계";#N/A,#N/A,TRUE,"토적및재료집계";#N/A,#N/A,TRUE,"단위량"}</definedName>
    <definedName name="MMH" localSheetId="0">#REF!</definedName>
    <definedName name="MMH">#REF!</definedName>
    <definedName name="MMJN" localSheetId="0">#REF!</definedName>
    <definedName name="MMJN">#REF!</definedName>
    <definedName name="mml" localSheetId="0">#REF!</definedName>
    <definedName name="mml">#REF!</definedName>
    <definedName name="MMM"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MMMM" localSheetId="0">BLCH</definedName>
    <definedName name="MMMM" localSheetId="4">BLCH</definedName>
    <definedName name="MMMM">BLCH</definedName>
    <definedName name="MMN" localSheetId="0">#REF!</definedName>
    <definedName name="MMN">#REF!</definedName>
    <definedName name="MMX" localSheetId="0">#REF!</definedName>
    <definedName name="MMX">#REF!</definedName>
    <definedName name="MN" localSheetId="0">#REF!</definedName>
    <definedName name="MN">#REF!</definedName>
    <definedName name="MNH">#REF!</definedName>
    <definedName name="MNHL">#REF!</definedName>
    <definedName name="Mno">0</definedName>
    <definedName name="MODEL명">#N/A</definedName>
    <definedName name="MODE보정">#REF!</definedName>
    <definedName name="Module1.FormPrint" localSheetId="0">#REF!</definedName>
    <definedName name="Module1.FormPrint">[36]!Module1.FormPrint</definedName>
    <definedName name="Module1.매크로4" localSheetId="0">#REF!</definedName>
    <definedName name="Module1.매크로4">#REF!</definedName>
    <definedName name="Module1.매크로5">#REF!</definedName>
    <definedName name="Module1.매크로6">#REF!</definedName>
    <definedName name="Module1.매크로7">#REF!</definedName>
    <definedName name="Module1.산식을값으로">#REF!</definedName>
    <definedName name="MOM">#REF!</definedName>
    <definedName name="Monetary_Precision">#REF!</definedName>
    <definedName name="MONEY" localSheetId="0">#REF!,#REF!</definedName>
    <definedName name="MONEY">#REF!,#REF!</definedName>
    <definedName name="Monthly_M">#REF!</definedName>
    <definedName name="Monthly_P">#REF!</definedName>
    <definedName name="MOTOR">#REF!</definedName>
    <definedName name="MOTOR__농형_전폐">#REF!</definedName>
    <definedName name="MotorenKomponenten_Liste">#REF!</definedName>
    <definedName name="Ms">#REF!</definedName>
    <definedName name="Mt">#REF!</definedName>
    <definedName name="myfile">#REF!</definedName>
    <definedName name="M당무게">#REF!</definedName>
    <definedName name="n"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D.E">#REF!</definedName>
    <definedName name="N00">[37]감가상각!#REF!</definedName>
    <definedName name="NAME">#REF!</definedName>
    <definedName name="NAMH">#REF!</definedName>
    <definedName name="NAT">#N/A</definedName>
    <definedName name="NBBNB" localSheetId="0">{#N/A,#N/A,FALSE,"혼합골재"}</definedName>
    <definedName name="NBBNB" localSheetId="4">{#N/A,#N/A,FALSE,"혼합골재"}</definedName>
    <definedName name="NBBNB">{#N/A,#N/A,FALSE,"혼합골재"}</definedName>
    <definedName name="NBC" localSheetId="0">#REF!,#REF!,#REF!</definedName>
    <definedName name="NBC">#REF!,#REF!,#REF!</definedName>
    <definedName name="NBDFF" localSheetId="0">#REF!,#REF!</definedName>
    <definedName name="NBDFF">#REF!,#REF!</definedName>
    <definedName name="nbg" localSheetId="0">#REF!</definedName>
    <definedName name="nbg" localSheetId="4">[0]!BlankMacro1</definedName>
    <definedName name="nbg">[0]!BlankMacro1</definedName>
    <definedName name="nbv" localSheetId="0">#REF!</definedName>
    <definedName name="nbv">#REF!</definedName>
    <definedName name="nbvcn">#REF!</definedName>
    <definedName name="NBVCV" localSheetId="0">#REF!</definedName>
    <definedName name="NBVCV">#REF!</definedName>
    <definedName name="Ncfluid">#REF!</definedName>
    <definedName name="ncr" localSheetId="0">{#N/A,#N/A,FALSE,"현장 NCR 분석";#N/A,#N/A,FALSE,"현장품질감사";#N/A,#N/A,FALSE,"현장품질감사"}</definedName>
    <definedName name="ncr" localSheetId="4">{#N/A,#N/A,FALSE,"현장 NCR 분석";#N/A,#N/A,FALSE,"현장품질감사";#N/A,#N/A,FALSE,"현장품질감사"}</definedName>
    <definedName name="ncr">{#N/A,#N/A,FALSE,"현장 NCR 분석";#N/A,#N/A,FALSE,"현장품질감사";#N/A,#N/A,FALSE,"현장품질감사"}</definedName>
    <definedName name="NegoRate">#REF!</definedName>
    <definedName name="nego검토"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go검토"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NEWNAME" localSheetId="0">{#N/A,#N/A,FALSE,"CCTV"}</definedName>
    <definedName name="NEWNAME" localSheetId="4">{#N/A,#N/A,FALSE,"CCTV"}</definedName>
    <definedName name="NEWNAME">{#N/A,#N/A,FALSE,"CCTV"}</definedName>
    <definedName name="Nf">#REF!</definedName>
    <definedName name="ngf"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gf">{#N/A,#N/A,FALSE,"하중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NHL" localSheetId="0">#REF!</definedName>
    <definedName name="NHL">#REF!</definedName>
    <definedName name="Ni" localSheetId="0">#REF!</definedName>
    <definedName name="Ni">#REF!</definedName>
    <definedName name="NJHT" localSheetId="0">#REF!,#REF!</definedName>
    <definedName name="NJHT">#REF!,#REF!</definedName>
    <definedName name="NLG" localSheetId="0">#REF!,#REF!</definedName>
    <definedName name="NLG">#REF!,#REF!</definedName>
    <definedName name="nm" localSheetId="0" hidden="1">#REF!</definedName>
    <definedName name="nm" hidden="1">#REF!</definedName>
    <definedName name="nmb" localSheetId="0">#REF!</definedName>
    <definedName name="nmb">#REF!</definedName>
    <definedName name="NMJ" localSheetId="0">#REF!</definedName>
    <definedName name="NMJ">#REF!</definedName>
    <definedName name="nmy">#REF!</definedName>
    <definedName name="Nn">'[15]96갑지'!#REF!</definedName>
    <definedName name="NNA">#REF!</definedName>
    <definedName name="nnj">#REF!</definedName>
    <definedName name="nnm">#REF!</definedName>
    <definedName name="NNN" localSheetId="0">#N/A</definedName>
    <definedName name="NNN" localSheetId="4">#N/A</definedName>
    <definedName name="NNN">[0]!NNN</definedName>
    <definedName name="NO">#REF!</definedName>
    <definedName name="No." localSheetId="0">#REF!</definedName>
    <definedName name="No.">#REF!</definedName>
    <definedName name="No_shell" localSheetId="0">#REF!</definedName>
    <definedName name="No_shell">#REF!</definedName>
    <definedName name="Nobaffle">#REF!</definedName>
    <definedName name="NOIM">#REF!</definedName>
    <definedName name="NOIM1">#REF!</definedName>
    <definedName name="NOMU">#REF!</definedName>
    <definedName name="Nopass">#REF!</definedName>
    <definedName name="NoSrod">#REF!</definedName>
    <definedName name="NoSstrip">#REF!</definedName>
    <definedName name="NOTE">#N/A</definedName>
    <definedName name="Notube" localSheetId="0">#REF!</definedName>
    <definedName name="Notube">#REF!</definedName>
    <definedName name="NS" hidden="1">#REF!</definedName>
    <definedName name="NSN">#REF!</definedName>
    <definedName name="number">#REF!</definedName>
    <definedName name="NYDATA">#REF!</definedName>
    <definedName name="O">#REF!</definedName>
    <definedName name="OD">#REF!</definedName>
    <definedName name="ODD" localSheetId="0">{#N/A,#N/A,FALSE,"명세표"}</definedName>
    <definedName name="ODD" localSheetId="4">{#N/A,#N/A,FALSE,"명세표"}</definedName>
    <definedName name="ODD">{#N/A,#N/A,FALSE,"명세표"}</definedName>
    <definedName name="OH" localSheetId="0">{#N/A,#N/A,FALSE,"명세표"}</definedName>
    <definedName name="OH" localSheetId="4">{#N/A,#N/A,FALSE,"명세표"}</definedName>
    <definedName name="OH">{#N/A,#N/A,FALSE,"명세표"}</definedName>
    <definedName name="OHH" localSheetId="0">{#N/A,#N/A,FALSE,"명세표"}</definedName>
    <definedName name="OHH" localSheetId="4">{#N/A,#N/A,FALSE,"명세표"}</definedName>
    <definedName name="OHH">{#N/A,#N/A,FALSE,"명세표"}</definedName>
    <definedName name="OIL" localSheetId="0">{"'용역비'!$A$4:$C$8"}</definedName>
    <definedName name="OIL" localSheetId="4">{"'용역비'!$A$4:$C$8"}</definedName>
    <definedName name="OIL">{"'용역비'!$A$4:$C$8"}</definedName>
    <definedName name="OIOK">#REF!</definedName>
    <definedName name="oiy" localSheetId="0">{#N/A,#N/A,FALSE,"포장2"}</definedName>
    <definedName name="oiy" localSheetId="4">{#N/A,#N/A,FALSE,"포장2"}</definedName>
    <definedName name="oiy">{#N/A,#N/A,FALSE,"포장2"}</definedName>
    <definedName name="oiy_1" localSheetId="0">{#N/A,#N/A,FALSE,"포장2"}</definedName>
    <definedName name="oiy_1" localSheetId="4">{#N/A,#N/A,FALSE,"포장2"}</definedName>
    <definedName name="oiy_1">{#N/A,#N/A,FALSE,"포장2"}</definedName>
    <definedName name="oiy_2" localSheetId="0">{#N/A,#N/A,FALSE,"포장2"}</definedName>
    <definedName name="oiy_2" localSheetId="4">{#N/A,#N/A,FALSE,"포장2"}</definedName>
    <definedName name="oiy_2">{#N/A,#N/A,FALSE,"포장2"}</definedName>
    <definedName name="oiy_3" localSheetId="0">{#N/A,#N/A,FALSE,"포장2"}</definedName>
    <definedName name="oiy_3" localSheetId="4">{#N/A,#N/A,FALSE,"포장2"}</definedName>
    <definedName name="oiy_3">{#N/A,#N/A,FALSE,"포장2"}</definedName>
    <definedName name="oiy_4" localSheetId="0">{#N/A,#N/A,FALSE,"포장2"}</definedName>
    <definedName name="oiy_4" localSheetId="4">{#N/A,#N/A,FALSE,"포장2"}</definedName>
    <definedName name="oiy_4">{#N/A,#N/A,FALSE,"포장2"}</definedName>
    <definedName name="oiy_5" localSheetId="0">{#N/A,#N/A,FALSE,"포장2"}</definedName>
    <definedName name="oiy_5" localSheetId="4">{#N/A,#N/A,FALSE,"포장2"}</definedName>
    <definedName name="oiy_5">{#N/A,#N/A,FALSE,"포장2"}</definedName>
    <definedName name="onoim" localSheetId="0">#REF!</definedName>
    <definedName name="onoim">#REF!</definedName>
    <definedName name="OOO" localSheetId="4" hidden="1">#REF!</definedName>
    <definedName name="OOO" hidden="1">#REF!</definedName>
    <definedName name="oooo">#REF!</definedName>
    <definedName name="oooooo" localSheetId="4" hidden="1">{"'자리배치도'!$AG$1:$CI$28"}</definedName>
    <definedName name="oooooo" hidden="1">{"'자리배치도'!$AG$1:$CI$28"}</definedName>
    <definedName name="OP">#REF!</definedName>
    <definedName name="OPL">#REF!</definedName>
    <definedName name="OPOP" localSheetId="0" hidden="1">#REF!</definedName>
    <definedName name="OPOP" localSheetId="4" hidden="1">[38]수량산출!#REF!</definedName>
    <definedName name="OPOP" hidden="1">[38]수량산출!#REF!</definedName>
    <definedName name="OPP" localSheetId="4" hidden="1">#REF!</definedName>
    <definedName name="OPP" hidden="1">#REF!</definedName>
    <definedName name="OPPP" localSheetId="0">#REF!</definedName>
    <definedName name="OPPP" hidden="1">[39]수량산출!$A$3:$H$8539</definedName>
    <definedName name="oq" localSheetId="0" hidden="1">{#N/A,#N/A,FALSE,"이정표"}</definedName>
    <definedName name="oq" localSheetId="4" hidden="1">{#N/A,#N/A,FALSE,"이정표"}</definedName>
    <definedName name="oq" hidden="1">{#N/A,#N/A,FALSE,"이정표"}</definedName>
    <definedName name="or">#REF!</definedName>
    <definedName name="ORDER">#REF!</definedName>
    <definedName name="ORDER1">255</definedName>
    <definedName name="order2">0</definedName>
    <definedName name="OrgAmount" localSheetId="0">#REF!</definedName>
    <definedName name="OrgAmount">#REF!</definedName>
    <definedName name="Orient">#REF!</definedName>
    <definedName name="ottiout">#REF!</definedName>
    <definedName name="ou">#REF!</definedName>
    <definedName name="Outspace">#REF!</definedName>
    <definedName name="Overhead">#REF!</definedName>
    <definedName name="OVERLAY" localSheetId="4" hidden="1">{#N/A,#N/A,FALSE,"2~8번"}</definedName>
    <definedName name="OVERLAY" hidden="1">{#N/A,#N/A,FALSE,"2~8번"}</definedName>
    <definedName name="owoel" hidden="1">#REF!</definedName>
    <definedName name="P">[40]임율!#REF!</definedName>
    <definedName name="P_A" localSheetId="0">#REF!</definedName>
    <definedName name="P_A">[41]예산!#REF!</definedName>
    <definedName name="P1693a3" localSheetId="0">#REF!</definedName>
    <definedName name="P1693a3">#REF!</definedName>
    <definedName name="P1급수" localSheetId="0">#REF!</definedName>
    <definedName name="P1급수">#REF!</definedName>
    <definedName name="P2급탕" localSheetId="0">#REF!</definedName>
    <definedName name="P2급탕">#REF!</definedName>
    <definedName name="P3배수">#REF!</definedName>
    <definedName name="PA">#REF!</definedName>
    <definedName name="Pac" hidden="1">#REF!</definedName>
    <definedName name="PAGE1">#N/A</definedName>
    <definedName name="PAGE13">#N/A</definedName>
    <definedName name="PAGE14">#N/A</definedName>
    <definedName name="PAGE15">#N/A</definedName>
    <definedName name="PAGE16">#N/A</definedName>
    <definedName name="PAGE2">#N/A</definedName>
    <definedName name="page20">#REF!</definedName>
    <definedName name="PAGE3">#N/A</definedName>
    <definedName name="PAGE4">#N/A</definedName>
    <definedName name="Pai">#REF!</definedName>
    <definedName name="par">#REF!</definedName>
    <definedName name="part">'[42]PART LIST'!$A$1:$P$157</definedName>
    <definedName name="PARTNAME">#N/A</definedName>
    <definedName name="PARTNO">#REF!</definedName>
    <definedName name="PAVE" localSheetId="0">#REF!</definedName>
    <definedName name="PAVE">#REF!</definedName>
    <definedName name="PAY_COND" localSheetId="0">#REF!</definedName>
    <definedName name="PAY_COND">#REF!</definedName>
    <definedName name="PAY_END">#REF!</definedName>
    <definedName name="PAY_MID">#REF!</definedName>
    <definedName name="PAY_START">#REF!</definedName>
    <definedName name="PB">#N/A</definedName>
    <definedName name="PBC">#REF!</definedName>
    <definedName name="PBC_List">#REF!</definedName>
    <definedName name="PBFFD">#REF!</definedName>
    <definedName name="pbn">#REF!</definedName>
    <definedName name="PC" localSheetId="0">#REF!</definedName>
    <definedName name="PC">#REF!</definedName>
    <definedName name="PCB증비">#REF!</definedName>
    <definedName name="PD">#REF!</definedName>
    <definedName name="pdata">#REF!</definedName>
    <definedName name="PE">#REF!</definedName>
    <definedName name="PE100C">#REF!</definedName>
    <definedName name="PE16C">#REF!</definedName>
    <definedName name="PE22C">#REF!</definedName>
    <definedName name="PE28C">#REF!</definedName>
    <definedName name="PE36C">#REF!</definedName>
    <definedName name="PE42C">#REF!</definedName>
    <definedName name="PE54C">#REF!</definedName>
    <definedName name="PEE">#REF!</definedName>
    <definedName name="Period">#REF!</definedName>
    <definedName name="PExxx" localSheetId="0">#REF!</definedName>
    <definedName name="PExxx" localSheetId="4">#N/A</definedName>
    <definedName name="PExxx">[0]!PExxx</definedName>
    <definedName name="PE로" localSheetId="0">#REF!</definedName>
    <definedName name="PE로">#REF!</definedName>
    <definedName name="PE튜1" localSheetId="0">#REF!</definedName>
    <definedName name="PE튜1">#REF!</definedName>
    <definedName name="PE튜2" localSheetId="0">#REF!</definedName>
    <definedName name="PE튜2">#REF!</definedName>
    <definedName name="PE튜3">#REF!</definedName>
    <definedName name="PF">#REF!</definedName>
    <definedName name="PG">#REF!</definedName>
    <definedName name="PH">#REF!</definedName>
    <definedName name="pi">3.141592654</definedName>
    <definedName name="pi_e">#REF!</definedName>
    <definedName name="pi_ea">#REF!</definedName>
    <definedName name="piece">#REF!</definedName>
    <definedName name="piiuer" hidden="1">#REF!</definedName>
    <definedName name="PILE_LENG">#REF!</definedName>
    <definedName name="pile_s">#REF!</definedName>
    <definedName name="PILE_TYPE">#REF!</definedName>
    <definedName name="PIP" localSheetId="0">#REF!,#REF!</definedName>
    <definedName name="PIP">#REF!,#REF!</definedName>
    <definedName name="PIPE" localSheetId="0">#REF!</definedName>
    <definedName name="PIPE">#REF!</definedName>
    <definedName name="PIPE40" localSheetId="0">#REF!</definedName>
    <definedName name="PIPE40">#REF!</definedName>
    <definedName name="PIPEDATA">#REF!</definedName>
    <definedName name="Pitch">#REF!</definedName>
    <definedName name="PJ">#REF!</definedName>
    <definedName name="PJG">#REF!</definedName>
    <definedName name="PJT">#REF!</definedName>
    <definedName name="PK">#REF!</definedName>
    <definedName name="pl">#REF!</definedName>
    <definedName name="PLANT_JE_GWAN_GONG">#REF!</definedName>
    <definedName name="plc" hidden="1">#REF!</definedName>
    <definedName name="PLC내용" hidden="1">#REF!</definedName>
    <definedName name="plk">#REF!</definedName>
    <definedName name="plo">#REF!</definedName>
    <definedName name="PLT">#REF!</definedName>
    <definedName name="pl건설">#REF!</definedName>
    <definedName name="pl양재">#REF!</definedName>
    <definedName name="PM">#REF!</definedName>
    <definedName name="PMK">[43]비목계산!#REF!</definedName>
    <definedName name="PN">#REF!</definedName>
    <definedName name="PO">[44]CC!$B$2:$B$2491</definedName>
    <definedName name="POEM">#REF!</definedName>
    <definedName name="pog">#REF!</definedName>
    <definedName name="POI" hidden="1">#REF!</definedName>
    <definedName name="poiuh" localSheetId="0">#REF!</definedName>
    <definedName name="poiuh" localSheetId="4">#N/A</definedName>
    <definedName name="poiuh">[0]!poiuh</definedName>
    <definedName name="POL" localSheetId="0">#REF!</definedName>
    <definedName name="POL">#REF!</definedName>
    <definedName name="POLE" localSheetId="0">OFFSET(#REF!,0,0,COUNTA(#REF!),1)</definedName>
    <definedName name="POLE">OFFSET(#REF!,0,0,COUNTA(#REF!),1)</definedName>
    <definedName name="POP" localSheetId="0">#REF!,#REF!</definedName>
    <definedName name="POP">#REF!,#REF!</definedName>
    <definedName name="post_1일식사횟수" localSheetId="0">#REF!</definedName>
    <definedName name="post_1일식사횟수">[5]PROD!#REF!</definedName>
    <definedName name="Post_Production" localSheetId="0">#REF!</definedName>
    <definedName name="Post_Production">[14]마케팅예산!#REF!</definedName>
    <definedName name="post_기간" localSheetId="0">#REF!</definedName>
    <definedName name="post_기간">[5]PROD!#REF!</definedName>
    <definedName name="post_스텝" localSheetId="0">#REF!</definedName>
    <definedName name="post_스텝">[5]PROD!#REF!</definedName>
    <definedName name="post_진행차량" localSheetId="0">#REF!</definedName>
    <definedName name="post_진행차량">[5]PROD!#REF!</definedName>
    <definedName name="post숙박기간" localSheetId="0">#REF!</definedName>
    <definedName name="post숙박기간">[5]PROD!#REF!</definedName>
    <definedName name="post숙박스텝" localSheetId="0">#REF!</definedName>
    <definedName name="post숙박스텝">[5]PROD!#REF!</definedName>
    <definedName name="PP" localSheetId="0">#REF!</definedName>
    <definedName name="PP">#REF!</definedName>
    <definedName name="ppl">#REF!</definedName>
    <definedName name="PPP" localSheetId="0" hidden="1">#REF!</definedName>
    <definedName name="PPP" localSheetId="4" hidden="1">[30]노임단가!#REF!</definedName>
    <definedName name="PPP" hidden="1">[30]노임단가!#REF!</definedName>
    <definedName name="PPPP" localSheetId="0">#REF!</definedName>
    <definedName name="PPPP" localSheetId="4">#N/A</definedName>
    <definedName name="PPPP">[0]!PPPP</definedName>
    <definedName name="ppppp" localSheetId="4" hidden="1">{"'자리배치도'!$AG$1:$CI$28"}</definedName>
    <definedName name="ppppp" hidden="1">{"'자리배치도'!$AG$1:$CI$28"}</definedName>
    <definedName name="ppppppp" localSheetId="0">{"Book1","부대-(표지판,데리,가드).xls","부대-(낙,차,중분대).xls"}</definedName>
    <definedName name="ppppppp" localSheetId="4">{"Book1","부대-(표지판,데리,가드).xls","부대-(낙,차,중분대).xls"}</definedName>
    <definedName name="ppppppp">{"Book1","부대-(표지판,데리,가드).xls","부대-(낙,차,중분대).xls"}</definedName>
    <definedName name="PP로" localSheetId="0">#REF!</definedName>
    <definedName name="PP로">#REF!</definedName>
    <definedName name="PP로2" localSheetId="0">#REF!</definedName>
    <definedName name="PP로2">#REF!</definedName>
    <definedName name="PQ" localSheetId="0">#REF!</definedName>
    <definedName name="PQ">#REF!</definedName>
    <definedName name="PR">#REF!</definedName>
    <definedName name="PRD">#REF!</definedName>
    <definedName name="PRDN">#REF!</definedName>
    <definedName name="pre_1일식사횟수" localSheetId="0">#REF!</definedName>
    <definedName name="pre_1일식사횟수">[5]PROD!#REF!</definedName>
    <definedName name="pre_1일진행차량유대" localSheetId="0">#REF!</definedName>
    <definedName name="pre_1일진행차량유대">[5]PROD!#REF!</definedName>
    <definedName name="pre_1일진행차량주차비" localSheetId="0">#REF!</definedName>
    <definedName name="pre_1일진행차량주차비">[5]PROD!#REF!</definedName>
    <definedName name="pre_chief스텝숙박" localSheetId="0">#REF!</definedName>
    <definedName name="pre_chief스텝숙박">[5]PROD!#REF!</definedName>
    <definedName name="pre_production" localSheetId="0">#REF!</definedName>
    <definedName name="pre_production">#REF!</definedName>
    <definedName name="pre_기간" localSheetId="0">#REF!</definedName>
    <definedName name="pre_기간">[5]PROD!#REF!</definedName>
    <definedName name="pre_단역숙박" localSheetId="0">#REF!</definedName>
    <definedName name="pre_단역숙박">[5]PROD!#REF!</definedName>
    <definedName name="pre_동물숙박" localSheetId="0">#REF!</definedName>
    <definedName name="pre_동물숙박">[5]PROD!#REF!</definedName>
    <definedName name="pre_스텝" localSheetId="0">#REF!</definedName>
    <definedName name="pre_스텝">[5]PROD!#REF!</definedName>
    <definedName name="pre_스텝숙박" localSheetId="0">#REF!</definedName>
    <definedName name="pre_스텝숙박">[5]PROD!#REF!</definedName>
    <definedName name="pre_식대소계" localSheetId="0">#REF!</definedName>
    <definedName name="pre_식대소계">#REF!</definedName>
    <definedName name="pre_연기자숙박" localSheetId="0">#REF!</definedName>
    <definedName name="pre_연기자숙박">[5]PROD!#REF!</definedName>
    <definedName name="pre_일반스텝숙박" localSheetId="0">#REF!</definedName>
    <definedName name="pre_일반스텝숙박">[5]PROD!#REF!</definedName>
    <definedName name="pre_조연숙박" localSheetId="0">#REF!</definedName>
    <definedName name="pre_조연숙박">[5]PROD!#REF!</definedName>
    <definedName name="pre_주연숙박" localSheetId="0">#REF!</definedName>
    <definedName name="pre_주연숙박">[5]PROD!#REF!</definedName>
    <definedName name="pre_진행차량" localSheetId="0">#REF!</definedName>
    <definedName name="pre_진행차량">[5]PROD!#REF!</definedName>
    <definedName name="pre_추가스텝" localSheetId="0">#REF!</definedName>
    <definedName name="pre_추가스텝">[5]PROD!#REF!</definedName>
    <definedName name="pre_추가스텝숙박" localSheetId="0">#REF!</definedName>
    <definedName name="pre_추가스텝숙박">[5]PROD!#REF!</definedName>
    <definedName name="pre_특별출연_성우숙박" localSheetId="0">#REF!</definedName>
    <definedName name="pre_특별출연_성우숙박">[5]PROD!#REF!</definedName>
    <definedName name="PRICE" localSheetId="0">#REF!</definedName>
    <definedName name="PRICE">#N/A</definedName>
    <definedName name="print">#REF!</definedName>
    <definedName name="_xlnm.Print_Area" localSheetId="0">갑지!$B$2:$N$34</definedName>
    <definedName name="_xlnm.Print_Area" localSheetId="3">내역서!$C$1:$O$44</definedName>
    <definedName name="_xlnm.Print_Area" localSheetId="5">산출서!$A$1:$M$52</definedName>
    <definedName name="_xlnm.Print_Area" localSheetId="4">수량산출서!$A$1:$E$42</definedName>
    <definedName name="_xlnm.Print_Area" localSheetId="1">총괄원가계산서!$B$1:$G$30</definedName>
    <definedName name="_xlnm.Print_Area">#REF!</definedName>
    <definedName name="PRINT_AREA_MI" localSheetId="0">#REF!</definedName>
    <definedName name="PRINT_AREA_MI">#REF!</definedName>
    <definedName name="PRINT_AREA_MI1" localSheetId="0">#REF!</definedName>
    <definedName name="PRINT_AREA_MI1">#REF!</definedName>
    <definedName name="PRINT_TILIES" localSheetId="0">#REF!,#REF!,#REF!,#REF!,#REF!</definedName>
    <definedName name="PRINT_TILIES">#REF!,#REF!,#REF!,#REF!,#REF!</definedName>
    <definedName name="PRINT_TILLES" localSheetId="0">#REF!,#REF!</definedName>
    <definedName name="PRINT_TILLES">#REF!,#REF!</definedName>
    <definedName name="PRINT_TITLE">#REF!</definedName>
    <definedName name="_xlnm.Print_Titles" localSheetId="3">내역서!$1:$5</definedName>
    <definedName name="_xlnm.Print_Titles" localSheetId="5">산출서!$1:$2</definedName>
    <definedName name="_xlnm.Print_Titles" localSheetId="4">수량산출서!$1:$5</definedName>
    <definedName name="_xlnm.Print_Titles">#N/A</definedName>
    <definedName name="PRINT_TITLES_MI">#N/A</definedName>
    <definedName name="PRINT_TITLES_MI1">#REF!</definedName>
    <definedName name="printMtitles" localSheetId="0">#REF!</definedName>
    <definedName name="printMtitles">#REF!</definedName>
    <definedName name="prj" localSheetId="0">#REF!</definedName>
    <definedName name="prj">#REF!</definedName>
    <definedName name="PRN">#REF!</definedName>
    <definedName name="PROCUREMENT">#REF!</definedName>
    <definedName name="Production" localSheetId="0">#REF!</definedName>
    <definedName name="Production">[14]마케팅예산!#REF!</definedName>
    <definedName name="Profit_R" localSheetId="0">#REF!</definedName>
    <definedName name="Profit_R">#REF!</definedName>
    <definedName name="PROJ" localSheetId="0">#REF!</definedName>
    <definedName name="PROJ">#REF!</definedName>
    <definedName name="PROJ_MASTER_FILE" localSheetId="0">#REF!</definedName>
    <definedName name="PROJ_MASTER_FILE">#REF!</definedName>
    <definedName name="PROJECT_ADMINISTRATION">#REF!</definedName>
    <definedName name="PROJECT_MANAGEMENT">#REF!</definedName>
    <definedName name="PROPOSAL">#REF!</definedName>
    <definedName name="PRT6AL5AR40" localSheetId="0">#REF!</definedName>
    <definedName name="PRT6AL5AR40" localSheetId="4">#N/A</definedName>
    <definedName name="PRT6AL5AR40">[0]!PRT6AL5AR40</definedName>
    <definedName name="PRT6AU5BA41" localSheetId="0">#REF!</definedName>
    <definedName name="PRT6AU5BA41" localSheetId="4">#N/A</definedName>
    <definedName name="PRT6AU5BA41">[0]!PRT6AU5BA41</definedName>
    <definedName name="PRT6B5H25" localSheetId="0">#REF!</definedName>
    <definedName name="PRT6B5H25" localSheetId="4">#N/A</definedName>
    <definedName name="PRT6B5H25">[0]!PRT6B5H25</definedName>
    <definedName name="PRT6BD5BK32" localSheetId="0">#REF!</definedName>
    <definedName name="PRT6BD5BK32" localSheetId="4">#N/A</definedName>
    <definedName name="PRT6BD5BK32">[0]!PRT6BD5BK32</definedName>
    <definedName name="PRT6BD5BK33" localSheetId="0">#REF!</definedName>
    <definedName name="PRT6BD5BK33" localSheetId="4">#N/A</definedName>
    <definedName name="PRT6BD5BK33">[0]!PRT6BD5BK33</definedName>
    <definedName name="prt6bn252bt288" localSheetId="0">#REF!</definedName>
    <definedName name="prt6bn252bt288" localSheetId="4">#N/A</definedName>
    <definedName name="prt6bn252bt288">[0]!prt6bn252bt288</definedName>
    <definedName name="prt6bn46bt82" localSheetId="0">#REF!</definedName>
    <definedName name="prt6bn46bt82" localSheetId="4">#N/A</definedName>
    <definedName name="prt6bn46bt82">[0]!prt6bn46bt82</definedName>
    <definedName name="PRT6BN5BT41" localSheetId="0">#REF!</definedName>
    <definedName name="PRT6BN5BT41">#N/A</definedName>
    <definedName name="prt6bv7cc30" localSheetId="0">#REF!</definedName>
    <definedName name="prt6bv7cc30">#N/A</definedName>
    <definedName name="prt6cf5cl37" localSheetId="0">#REF!</definedName>
    <definedName name="prt6cf5cl37" localSheetId="4">#N/A</definedName>
    <definedName name="prt6cf5cl37">[0]!prt6cf5cl37</definedName>
    <definedName name="prt6co5cs41" localSheetId="0">#REF!</definedName>
    <definedName name="prt6co5cs41" localSheetId="4">#N/A</definedName>
    <definedName name="prt6co5cs41">[0]!prt6co5cs41</definedName>
    <definedName name="prt6cv5dg33" localSheetId="0">#REF!</definedName>
    <definedName name="prt6cv5dg33" localSheetId="4">#N/A</definedName>
    <definedName name="prt6cv5dg33">[0]!prt6cv5dg33</definedName>
    <definedName name="PRT6K31U52" localSheetId="0">#REF!</definedName>
    <definedName name="PRT6K31U52" localSheetId="4">#N/A</definedName>
    <definedName name="PRT6K31U52">[0]!PRT6K31U52</definedName>
    <definedName name="PRT6K4U25" localSheetId="0">#REF!</definedName>
    <definedName name="PRT6K4U25" localSheetId="4">#N/A</definedName>
    <definedName name="PRT6K4U25">[0]!PRT6K4U25</definedName>
    <definedName name="PRT6K57W79" localSheetId="0">#REF!</definedName>
    <definedName name="PRT6K57W79" localSheetId="4">#N/A</definedName>
    <definedName name="PRT6K57W79">[0]!PRT6K57W79</definedName>
    <definedName name="PRT6K85U107" localSheetId="0">#REF!</definedName>
    <definedName name="PRT6K85U107" localSheetId="4">#N/A</definedName>
    <definedName name="PRT6K85U107">[0]!PRT6K85U107</definedName>
    <definedName name="PRT6X4AI25" localSheetId="0">#REF!</definedName>
    <definedName name="PRT6X4AI25" localSheetId="4">#N/A</definedName>
    <definedName name="PRT6X4AI25">[0]!PRT6X4AI25</definedName>
    <definedName name="PRTNAME" localSheetId="0">#REF!</definedName>
    <definedName name="PRTNAME">#REF!</definedName>
    <definedName name="PS">#REF!</definedName>
    <definedName name="PS2_1">#N/A</definedName>
    <definedName name="PS3_1">#N/A</definedName>
    <definedName name="PS5_1">#N/A</definedName>
    <definedName name="PS6_1">#N/A</definedName>
    <definedName name="PS6_2">#N/A</definedName>
    <definedName name="PS6_3">#N/A</definedName>
    <definedName name="PS7_1">#N/A</definedName>
    <definedName name="PS7_2">#N/A</definedName>
    <definedName name="PS7_3">#N/A</definedName>
    <definedName name="PS7_4">#N/A</definedName>
    <definedName name="PS8_1">#N/A</definedName>
    <definedName name="psie" localSheetId="0" hidden="1">#REF!</definedName>
    <definedName name="psie" hidden="1">#REF!</definedName>
    <definedName name="PT" localSheetId="0">#REF!</definedName>
    <definedName name="PT">#REF!</definedName>
    <definedName name="PTFSA">#REF!</definedName>
    <definedName name="PU" localSheetId="0">#REF!</definedName>
    <definedName name="PU">#REF!</definedName>
    <definedName name="PV">#REF!</definedName>
    <definedName name="PW">#REF!</definedName>
    <definedName name="PX">#REF!</definedName>
    <definedName name="PY">#REF!</definedName>
    <definedName name="PY_all_Equity">#REF!</definedName>
    <definedName name="PY_all_Income">#REF!</definedName>
    <definedName name="PY_all_RetEarn">#REF!</definedName>
    <definedName name="PY_knw_Income">#REF!</definedName>
    <definedName name="PY_knw_RetEarn">#REF!</definedName>
    <definedName name="PY_lik_Income">#REF!</definedName>
    <definedName name="PY_lik_RetEarn">#REF!</definedName>
    <definedName name="PY_tot_knw_Xfoot">#REF!</definedName>
    <definedName name="PY_tot_lik_Xfoot">#REF!</definedName>
    <definedName name="PY_tx_all_Income">#REF!</definedName>
    <definedName name="PY_tx_all_RetEarn">#REF!</definedName>
    <definedName name="PY_tx_knw_Income">#REF!</definedName>
    <definedName name="PY_tx_knw_RetEarn">#REF!</definedName>
    <definedName name="PY_tx_lik_Income">#REF!</definedName>
    <definedName name="PY_tx_lik_RetEarn">#REF!</definedName>
    <definedName name="Q">#REF!</definedName>
    <definedName name="q1u">#REF!</definedName>
    <definedName name="Q2_10">#REF!</definedName>
    <definedName name="Q2_8">#REF!</definedName>
    <definedName name="q234562456" localSheetId="0">{"'용역비'!$A$4:$C$8"}</definedName>
    <definedName name="q234562456" localSheetId="4">{"'용역비'!$A$4:$C$8"}</definedName>
    <definedName name="q234562456">{"'용역비'!$A$4:$C$8"}</definedName>
    <definedName name="Q3WEE" localSheetId="0">{#N/A,#N/A,FALSE,"조골재"}</definedName>
    <definedName name="Q3WEE" localSheetId="4" hidden="1">{#N/A,#N/A,FALSE,"조골재"}</definedName>
    <definedName name="Q3WEE" hidden="1">{#N/A,#N/A,FALSE,"조골재"}</definedName>
    <definedName name="Q3WEE_1" localSheetId="0">{#N/A,#N/A,FALSE,"조골재"}</definedName>
    <definedName name="Q3WEE_1" localSheetId="4">{#N/A,#N/A,FALSE,"조골재"}</definedName>
    <definedName name="Q3WEE_1">{#N/A,#N/A,FALSE,"조골재"}</definedName>
    <definedName name="Q4_10" localSheetId="0">#REF!</definedName>
    <definedName name="Q4_10">#REF!</definedName>
    <definedName name="Q4_8" localSheetId="0">#REF!</definedName>
    <definedName name="Q4_8">#REF!</definedName>
    <definedName name="Q5_10" localSheetId="0">#REF!</definedName>
    <definedName name="Q5_10">#REF!</definedName>
    <definedName name="Q5_8">#REF!</definedName>
    <definedName name="Q6_10">#REF!</definedName>
    <definedName name="Q6_8">#REF!</definedName>
    <definedName name="Q7_10">#REF!</definedName>
    <definedName name="Q7_8">#REF!</definedName>
    <definedName name="QA" localSheetId="4" hidden="1">{#N/A,#N/A,FALSE,"전력간선"}</definedName>
    <definedName name="QA" hidden="1">{#N/A,#N/A,FALSE,"전력간선"}</definedName>
    <definedName name="QAQA">#REF!</definedName>
    <definedName name="qas">#REF!</definedName>
    <definedName name="QAZ">'[45]인원(2001년도)'!#REF!</definedName>
    <definedName name="Qb">#REF!</definedName>
    <definedName name="Qc">#REF!</definedName>
    <definedName name="qdr">#REF!</definedName>
    <definedName name="qe">#REF!</definedName>
    <definedName name="qedgagsd" hidden="1">#REF!</definedName>
    <definedName name="qetrweq">#REF!</definedName>
    <definedName name="qfedafd">#REF!</definedName>
    <definedName name="qk" localSheetId="0" hidden="1">{"'자리배치도'!$AG$1:$CI$28"}</definedName>
    <definedName name="qk" localSheetId="4" hidden="1">{"'자리배치도'!$AG$1:$CI$28"}</definedName>
    <definedName name="qk" hidden="1">{"'자리배치도'!$AG$1:$CI$28"}</definedName>
    <definedName name="qkqh1" localSheetId="0">{#N/A,#N/A,FALSE,"명세표"}</definedName>
    <definedName name="qkqh1" localSheetId="4">{#N/A,#N/A,FALSE,"명세표"}</definedName>
    <definedName name="qkqh1">{#N/A,#N/A,FALSE,"명세표"}</definedName>
    <definedName name="QLQL" localSheetId="0">#REF!</definedName>
    <definedName name="QLQL">#REF!</definedName>
    <definedName name="qor" localSheetId="0">#REF!</definedName>
    <definedName name="qor" hidden="1">[46]실행철강하도!$A$1:$A$4</definedName>
    <definedName name="qq" localSheetId="0">#REF!,#REF!,#REF!</definedName>
    <definedName name="qq" localSheetId="4"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QQ" hidden="1">{#N/A,#N/A,FALSE,"전력간선"}</definedName>
    <definedName name="qq_1" localSheetId="0">{#N/A,#N/A,FALSE,"단가표지"}</definedName>
    <definedName name="qq_1" localSheetId="4">{#N/A,#N/A,FALSE,"단가표지"}</definedName>
    <definedName name="qq_1">{#N/A,#N/A,FALSE,"단가표지"}</definedName>
    <definedName name="qq_2" localSheetId="0">{#N/A,#N/A,FALSE,"단가표지"}</definedName>
    <definedName name="qq_2" localSheetId="4">{#N/A,#N/A,FALSE,"단가표지"}</definedName>
    <definedName name="qq_2">{#N/A,#N/A,FALSE,"단가표지"}</definedName>
    <definedName name="qq_3" localSheetId="0">{#N/A,#N/A,FALSE,"단가표지"}</definedName>
    <definedName name="qq_3" localSheetId="4">{#N/A,#N/A,FALSE,"단가표지"}</definedName>
    <definedName name="qq_3">{#N/A,#N/A,FALSE,"단가표지"}</definedName>
    <definedName name="qq_4" localSheetId="0">{#N/A,#N/A,FALSE,"단가표지"}</definedName>
    <definedName name="qq_4" localSheetId="4">{#N/A,#N/A,FALSE,"단가표지"}</definedName>
    <definedName name="qq_4">{#N/A,#N/A,FALSE,"단가표지"}</definedName>
    <definedName name="qq_5" localSheetId="0">{#N/A,#N/A,FALSE,"단가표지"}</definedName>
    <definedName name="qq_5" localSheetId="4">{#N/A,#N/A,FALSE,"단가표지"}</definedName>
    <definedName name="qq_5">{#N/A,#N/A,FALSE,"단가표지"}</definedName>
    <definedName name="qqaa" localSheetId="0">#REF!</definedName>
    <definedName name="qqaa">#REF!</definedName>
    <definedName name="QQQ" localSheetId="0">BLCH</definedName>
    <definedName name="QQQ" hidden="1">#REF!</definedName>
    <definedName name="QQQQQ" localSheetId="0">#REF!</definedName>
    <definedName name="qqqqq">#REF!</definedName>
    <definedName name="QQQQQQQQQQQQQQQQQ" localSheetId="0">#REF!</definedName>
    <definedName name="QQQQQQQQQQQQQQQQQ">#REF!</definedName>
    <definedName name="QQQQQQQQQQQQQQQQQQQQQQQ" localSheetId="0" hidden="1">#REF!</definedName>
    <definedName name="QQQQQQQQQQQQQQQQQQQQQQQ" hidden="1">#REF!</definedName>
    <definedName name="QREWQ">#REF!</definedName>
    <definedName name="qrqer" hidden="1">#REF!</definedName>
    <definedName name="QSR">#REF!</definedName>
    <definedName name="QSS">#REF!</definedName>
    <definedName name="Qty">#REF!</definedName>
    <definedName name="QTYSET">#N/A</definedName>
    <definedName name="QUALITY_ASSURANCE" localSheetId="0">#REF!</definedName>
    <definedName name="QUALITY_ASSURANCE">#REF!</definedName>
    <definedName name="QUIT">#REF!</definedName>
    <definedName name="QUOT.NO.">#REF!</definedName>
    <definedName name="QUOT_DATE">#REF!</definedName>
    <definedName name="QUOT_MANAGER">#REF!</definedName>
    <definedName name="QUOT_NUMBER">#REF!</definedName>
    <definedName name="qw" localSheetId="0">{#N/A,#N/A,FALSE,"단가표지"}</definedName>
    <definedName name="QW"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qw_1" localSheetId="0">{#N/A,#N/A,FALSE,"단가표지"}</definedName>
    <definedName name="qw_1" localSheetId="4">{#N/A,#N/A,FALSE,"단가표지"}</definedName>
    <definedName name="qw_1">{#N/A,#N/A,FALSE,"단가표지"}</definedName>
    <definedName name="qw_2" localSheetId="0">{#N/A,#N/A,FALSE,"단가표지"}</definedName>
    <definedName name="qw_2" localSheetId="4">{#N/A,#N/A,FALSE,"단가표지"}</definedName>
    <definedName name="qw_2">{#N/A,#N/A,FALSE,"단가표지"}</definedName>
    <definedName name="qw_3" localSheetId="0">{#N/A,#N/A,FALSE,"단가표지"}</definedName>
    <definedName name="qw_3" localSheetId="4">{#N/A,#N/A,FALSE,"단가표지"}</definedName>
    <definedName name="qw_3">{#N/A,#N/A,FALSE,"단가표지"}</definedName>
    <definedName name="qw_4" localSheetId="0">{#N/A,#N/A,FALSE,"단가표지"}</definedName>
    <definedName name="qw_4" localSheetId="4">{#N/A,#N/A,FALSE,"단가표지"}</definedName>
    <definedName name="qw_4">{#N/A,#N/A,FALSE,"단가표지"}</definedName>
    <definedName name="qw_5" localSheetId="0">{#N/A,#N/A,FALSE,"단가표지"}</definedName>
    <definedName name="qw_5" localSheetId="4">{#N/A,#N/A,FALSE,"단가표지"}</definedName>
    <definedName name="qw_5">{#N/A,#N/A,FALSE,"단가표지"}</definedName>
    <definedName name="QWE">#REF!</definedName>
    <definedName name="QWERQWER" localSheetId="0" hidden="1">#REF!</definedName>
    <definedName name="QWERQWER" hidden="1">#REF!</definedName>
    <definedName name="QWERRTT" localSheetId="0">{#N/A,#N/A,FALSE,"Sheet1"}</definedName>
    <definedName name="QWERRTT" localSheetId="4">{#N/A,#N/A,FALSE,"Sheet1"}</definedName>
    <definedName name="QWERRTT">{#N/A,#N/A,FALSE,"Sheet1"}</definedName>
    <definedName name="QWERT" localSheetId="0" hidden="1">#REF!</definedName>
    <definedName name="QWERT" hidden="1">#REF!</definedName>
    <definedName name="QWQ" localSheetId="0">{#N/A,#N/A,FALSE,"배수2"}</definedName>
    <definedName name="QWQ" localSheetId="4">{#N/A,#N/A,FALSE,"배수2"}</definedName>
    <definedName name="QWQ">{#N/A,#N/A,FALSE,"배수2"}</definedName>
    <definedName name="QWQW" localSheetId="0">#REF!</definedName>
    <definedName name="QWQW">#REF!</definedName>
    <definedName name="qwreq" localSheetId="4" hidden="1">#REF!</definedName>
    <definedName name="qwreq" hidden="1">#REF!</definedName>
    <definedName name="QWS" localSheetId="4" hidden="1">#REF!</definedName>
    <definedName name="QWS" hidden="1">#REF!</definedName>
    <definedName name="qyk" localSheetId="0">{"'용역비'!$A$4:$C$8"}</definedName>
    <definedName name="qyk" localSheetId="4">{"'용역비'!$A$4:$C$8"}</definedName>
    <definedName name="qyk">{"'용역비'!$A$4:$C$8"}</definedName>
    <definedName name="R_no">#REF!</definedName>
    <definedName name="ramp.c" localSheetId="0">{#N/A,#N/A,FALSE,"집계";#N/A,#N/A,FALSE,"철근";#N/A,#N/A,FALSE,"외봉육교(교대A1)";#N/A,#N/A,FALSE,"외봉육교(교대A2)"}</definedName>
    <definedName name="ramp.c" localSheetId="4">{#N/A,#N/A,FALSE,"집계";#N/A,#N/A,FALSE,"철근";#N/A,#N/A,FALSE,"외봉육교(교대A1)";#N/A,#N/A,FALSE,"외봉육교(교대A2)"}</definedName>
    <definedName name="ramp.c">{#N/A,#N/A,FALSE,"집계";#N/A,#N/A,FALSE,"철근";#N/A,#N/A,FALSE,"외봉육교(교대A1)";#N/A,#N/A,FALSE,"외봉육교(교대A2)"}</definedName>
    <definedName name="range_T">#REF!</definedName>
    <definedName name="RATE" localSheetId="0">#REF!</definedName>
    <definedName name="RATE">#REF!</definedName>
    <definedName name="RATE2">#REF!</definedName>
    <definedName name="RATE3">#REF!</definedName>
    <definedName name="RATE4">#REF!</definedName>
    <definedName name="RATE5">#REF!</definedName>
    <definedName name="ratio">#REF!</definedName>
    <definedName name="RB">#REF!</definedName>
    <definedName name="RBatosh">#REF!</definedName>
    <definedName name="RButosh">#REF!</definedName>
    <definedName name="rddd" localSheetId="0">{#N/A,#N/A,FALSE,"배수2"}</definedName>
    <definedName name="rddd" localSheetId="4">{#N/A,#N/A,FALSE,"배수2"}</definedName>
    <definedName name="rddd">{#N/A,#N/A,FALSE,"배수2"}</definedName>
    <definedName name="rdyery" localSheetId="0">#REF!</definedName>
    <definedName name="rdyery">#REF!</definedName>
    <definedName name="_xlnm.Recorder" localSheetId="0">#REF!</definedName>
    <definedName name="_xlnm.Recorder">#REF!</definedName>
    <definedName name="REF_6" localSheetId="0">#REF!</definedName>
    <definedName name="REF_6">#REF!</definedName>
    <definedName name="REF_F">#REF!</definedName>
    <definedName name="REF_G">#REF!</definedName>
    <definedName name="REF_H">#REF!</definedName>
    <definedName name="REF_J">#REF!</definedName>
    <definedName name="REF_L">#REF!</definedName>
    <definedName name="REF_O">#REF!</definedName>
    <definedName name="REF_Q">#REF!</definedName>
    <definedName name="REFN">#REF!</definedName>
    <definedName name="reg" localSheetId="0">#REF!</definedName>
    <definedName name="reg" localSheetId="4">[0]!BlankMacro1</definedName>
    <definedName name="reg">[0]!BlankMacro1</definedName>
    <definedName name="Rental_Days">#REF!</definedName>
    <definedName name="Reset">#REF!</definedName>
    <definedName name="Return">#REF!</definedName>
    <definedName name="retwatr">#REF!</definedName>
    <definedName name="retyerw">#REF!</definedName>
    <definedName name="RETYRE" localSheetId="0">{#N/A,#N/A,FALSE,"골재소요량";#N/A,#N/A,FALSE,"골재소요량"}</definedName>
    <definedName name="RETYRE" localSheetId="4">{#N/A,#N/A,FALSE,"골재소요량";#N/A,#N/A,FALSE,"골재소요량"}</definedName>
    <definedName name="RETYRE">{#N/A,#N/A,FALSE,"골재소요량";#N/A,#N/A,FALSE,"골재소요량"}</definedName>
    <definedName name="Rev.no">#REF!</definedName>
    <definedName name="RevNo">#REF!</definedName>
    <definedName name="rewtaet">#REF!</definedName>
    <definedName name="rey" localSheetId="0">{"Book1","부대-(표지판,데리,가드).xls","부대-(낙,차,중분대).xls"}</definedName>
    <definedName name="rey" localSheetId="4">{"Book1","부대-(표지판,데리,가드).xls","부대-(낙,차,중분대).xls"}</definedName>
    <definedName name="rey">{"Book1","부대-(표지판,데리,가드).xls","부대-(낙,차,중분대).xls"}</definedName>
    <definedName name="reyter" localSheetId="0">#REF!</definedName>
    <definedName name="reyter">#REF!</definedName>
    <definedName name="reytewt" localSheetId="0">#REF!</definedName>
    <definedName name="reytewt">#REF!</definedName>
    <definedName name="REYW">#REF!</definedName>
    <definedName name="rfddsvg">'[47]96갑지'!#REF!</definedName>
    <definedName name="rfetyryw">#REF!</definedName>
    <definedName name="RFG" localSheetId="0">#REF!,#REF!,#REF!</definedName>
    <definedName name="RFG">#REF!,#REF!,#REF!</definedName>
    <definedName name="RFR" localSheetId="0">{"'건축내역'!$A$1:$L$413"}</definedName>
    <definedName name="RFR" localSheetId="4">{"'건축내역'!$A$1:$L$413"}</definedName>
    <definedName name="RFR">{"'건축내역'!$A$1:$L$413"}</definedName>
    <definedName name="RFWE">#REF!</definedName>
    <definedName name="RFYIFIOYGOPIO" hidden="1">#REF!</definedName>
    <definedName name="R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fg" localSheetId="0">#REF!</definedName>
    <definedName name="rgfg">#REF!</definedName>
    <definedName name="RGR" localSheetId="0">#REF!</definedName>
    <definedName name="RGR">#REF!</definedName>
    <definedName name="RGR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GR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RH" localSheetId="0">{"'용역비'!$A$4:$C$8"}</definedName>
    <definedName name="RH" localSheetId="4">{"'용역비'!$A$4:$C$8"}</definedName>
    <definedName name="RH">{"'용역비'!$A$4:$C$8"}</definedName>
    <definedName name="rhewryew">#REF!</definedName>
    <definedName name="rhkstp" localSheetId="4" hidden="1">{#N/A,#N/A,FALSE,"DAOCM 2차 검토"}</definedName>
    <definedName name="rhkstp" hidden="1">{#N/A,#N/A,FALSE,"DAOCM 2차 검토"}</definedName>
    <definedName name="Rhov">#REF!</definedName>
    <definedName name="RK" localSheetId="0" hidden="1">#REF!</definedName>
    <definedName name="RK" localSheetId="4" hidden="1">[28]수량산출!#REF!</definedName>
    <definedName name="RK" hidden="1">[28]수량산출!#REF!</definedName>
    <definedName name="rkd" localSheetId="0">#REF!</definedName>
    <definedName name="rkd">#REF!</definedName>
    <definedName name="rkdkd" localSheetId="0">{#N/A,#N/A,FALSE,"2~8번"}</definedName>
    <definedName name="rkdkd" localSheetId="4">{#N/A,#N/A,FALSE,"2~8번"}</definedName>
    <definedName name="rkdkd">{#N/A,#N/A,FALSE,"2~8번"}</definedName>
    <definedName name="rkswjq2." localSheetId="0">{#N/A,#N/A,FALSE,"현장 NCR 분석";#N/A,#N/A,FALSE,"현장품질감사";#N/A,#N/A,FALSE,"현장품질감사"}</definedName>
    <definedName name="rkswjq2." localSheetId="4">{#N/A,#N/A,FALSE,"현장 NCR 분석";#N/A,#N/A,FALSE,"현장품질감사";#N/A,#N/A,FALSE,"현장품질감사"}</definedName>
    <definedName name="rkswjq2.">{#N/A,#N/A,FALSE,"현장 NCR 분석";#N/A,#N/A,FALSE,"현장품질감사";#N/A,#N/A,FALSE,"현장품질감사"}</definedName>
    <definedName name="rla" localSheetId="0">#REF!</definedName>
    <definedName name="rla" localSheetId="4">[0]!BlankMacro1</definedName>
    <definedName name="rla">[0]!BlankMacro1</definedName>
    <definedName name="RLAGYTNR" localSheetId="0">{#N/A,#N/A,FALSE,"배수1"}</definedName>
    <definedName name="RLAGYTNR" localSheetId="4">{#N/A,#N/A,FALSE,"배수1"}</definedName>
    <definedName name="RLAGYTNR">{#N/A,#N/A,FALSE,"배수1"}</definedName>
    <definedName name="rlch.ncr" localSheetId="0">{#N/A,#N/A,FALSE,"현장 NCR 분석";#N/A,#N/A,FALSE,"현장품질감사";#N/A,#N/A,FALSE,"현장품질감사"}</definedName>
    <definedName name="rlch.ncr" localSheetId="4">{#N/A,#N/A,FALSE,"현장 NCR 분석";#N/A,#N/A,FALSE,"현장품질감사";#N/A,#N/A,FALSE,"현장품질감사"}</definedName>
    <definedName name="rlch.ncr">{#N/A,#N/A,FALSE,"현장 NCR 분석";#N/A,#N/A,FALSE,"현장품질감사";#N/A,#N/A,FALSE,"현장품질감사"}</definedName>
    <definedName name="RM">#REF!</definedName>
    <definedName name="rmcAccount">14815.02</definedName>
    <definedName name="rmcCategory">"AC2YA"</definedName>
    <definedName name="rmcFrequency">"QTD"</definedName>
    <definedName name="rmcName">"493E"</definedName>
    <definedName name="RMCOptions">"*000000000000000"</definedName>
    <definedName name="Rmm">#REF!</definedName>
    <definedName name="rnjqhdtjr">#REF!</definedName>
    <definedName name="RNJS">[12]감가상각!#REF!</definedName>
    <definedName name="ROCK1" localSheetId="0">#REF!</definedName>
    <definedName name="ROCK1">#REF!</definedName>
    <definedName name="rock1_e" localSheetId="0">#REF!</definedName>
    <definedName name="rock1_e">#REF!</definedName>
    <definedName name="rock1_ea">#REF!</definedName>
    <definedName name="ROCK2">#REF!</definedName>
    <definedName name="rock2_e">#REF!</definedName>
    <definedName name="rock2_ea">#REF!</definedName>
    <definedName name="ROCK3">#REF!</definedName>
    <definedName name="rock3_e">#REF!</definedName>
    <definedName name="rock3_ea">#REF!</definedName>
    <definedName name="ROCK4">#REF!</definedName>
    <definedName name="rock4_e">#REF!</definedName>
    <definedName name="rock4_ea">#REF!</definedName>
    <definedName name="Row">#REF!</definedName>
    <definedName name="rowclm">MOD(ROW(),2)</definedName>
    <definedName name="Royalty" localSheetId="0">{#N/A,#N/A,FALSE,"Sheet1"}</definedName>
    <definedName name="Royalty" localSheetId="4">{#N/A,#N/A,FALSE,"Sheet1"}</definedName>
    <definedName name="Royalty">{#N/A,#N/A,FALSE,"Sheet1"}</definedName>
    <definedName name="rr">#REF!</definedName>
    <definedName name="RRE" localSheetId="0">#REF!,#REF!</definedName>
    <definedName name="RRE">#REF!,#REF!</definedName>
    <definedName name="rrr" localSheetId="0">#REF!</definedName>
    <definedName name="RRR" localSheetId="4" hidden="1">{#N/A,#N/A,FALSE,"포장2"}</definedName>
    <definedName name="RRR" hidden="1">{#N/A,#N/A,FALSE,"포장2"}</definedName>
    <definedName name="rrrr" localSheetId="0">#REF!</definedName>
    <definedName name="rrrr" localSheetId="4">[0]!PRT6BN5BT41</definedName>
    <definedName name="rrrr">[0]!PRT6BN5BT41</definedName>
    <definedName name="rrrrr" localSheetId="0">{#N/A,#N/A,FALSE,"조골재"}</definedName>
    <definedName name="rrrrr" localSheetId="4">{#N/A,#N/A,FALSE,"조골재"}</definedName>
    <definedName name="rrrrr">{#N/A,#N/A,FALSE,"조골재"}</definedName>
    <definedName name="rrrrrr" localSheetId="4" hidden="1">{"'자리배치도'!$AG$1:$CI$28"}</definedName>
    <definedName name="rrrrrr" hidden="1">{"'자리배치도'!$AG$1:$CI$28"}</definedName>
    <definedName name="RRRRRRR" localSheetId="0">#REF!</definedName>
    <definedName name="RRRRRRR" localSheetId="4">[0]!BlankMacro1</definedName>
    <definedName name="RRRRRRR">[0]!BlankMacro1</definedName>
    <definedName name="RT" localSheetId="0">{"'용역비'!$A$4:$C$8"}</definedName>
    <definedName name="RT" localSheetId="4">{"'용역비'!$A$4:$C$8"}</definedName>
    <definedName name="RT">{"'용역비'!$A$4:$C$8"}</definedName>
    <definedName name="RTCLSPRTDK">#REF!</definedName>
    <definedName name="RTCLSPSPSPRTUK">#REF!</definedName>
    <definedName name="rtewyte">#REF!</definedName>
    <definedName name="RTG">#REF!</definedName>
    <definedName name="RTGH" localSheetId="0">{"'용역비'!$A$4:$C$8"}</definedName>
    <definedName name="RTGH" localSheetId="4">{"'용역비'!$A$4:$C$8"}</definedName>
    <definedName name="RTGH">{"'용역비'!$A$4:$C$8"}</definedName>
    <definedName name="rth" localSheetId="4" hidden="1">#REF!</definedName>
    <definedName name="rth" hidden="1">#REF!</definedName>
    <definedName name="rthrtu">#REF!</definedName>
    <definedName name="RTHT">#REF!</definedName>
    <definedName name="RTU" localSheetId="0">#REF!,#REF!</definedName>
    <definedName name="RTU">#REF!,#REF!</definedName>
    <definedName name="RTURate" localSheetId="0">#REF!</definedName>
    <definedName name="RTURate">#REF!</definedName>
    <definedName name="rtutoba">#REF!</definedName>
    <definedName name="RTutosh">#REF!</definedName>
    <definedName name="rtutytr">#REF!</definedName>
    <definedName name="rty" localSheetId="0">{"'용역비'!$A$4:$C$8"}</definedName>
    <definedName name="rty" localSheetId="4">{"'용역비'!$A$4:$C$8"}</definedName>
    <definedName name="rty">{"'용역비'!$A$4:$C$8"}</definedName>
    <definedName name="rtyerw">#REF!</definedName>
    <definedName name="RURF">#REF!</definedName>
    <definedName name="rweytewyt">#N/A</definedName>
    <definedName name="ryeuye" localSheetId="0">#REF!</definedName>
    <definedName name="ryeuye">#REF!</definedName>
    <definedName name="rytrey">#REF!</definedName>
    <definedName name="RYUIRYU" localSheetId="0">{"'용역비'!$A$4:$C$8"}</definedName>
    <definedName name="RYUIRYU" localSheetId="4">{"'용역비'!$A$4:$C$8"}</definedName>
    <definedName name="RYUIRYU">{"'용역비'!$A$4:$C$8"}</definedName>
    <definedName name="ryuk" localSheetId="0">{"'용역비'!$A$4:$C$8"}</definedName>
    <definedName name="ryuk" localSheetId="4">{"'용역비'!$A$4:$C$8"}</definedName>
    <definedName name="ryuk">{"'용역비'!$A$4:$C$8"}</definedName>
    <definedName name="s" localSheetId="0">#REF!</definedName>
    <definedName name="s" localSheetId="4">수량산출서!PRT6BD5BK32</definedName>
    <definedName name="s">[0]!PRT6BD5BK32</definedName>
    <definedName name="S_1" localSheetId="0">#REF!</definedName>
    <definedName name="S_1">#REF!</definedName>
    <definedName name="S_B" localSheetId="0">#REF!</definedName>
    <definedName name="S_B">#REF!</definedName>
    <definedName name="S_G" localSheetId="0">#REF!</definedName>
    <definedName name="S_G">#REF!</definedName>
    <definedName name="S_R">#REF!</definedName>
    <definedName name="S_X">#REF!</definedName>
    <definedName name="S_Y">#REF!</definedName>
    <definedName name="S_Z">#REF!</definedName>
    <definedName name="S1.">#REF!</definedName>
    <definedName name="S3.">#REF!</definedName>
    <definedName name="sa">'[15]96갑지'!#REF!</definedName>
    <definedName name="SAD" localSheetId="0">{#N/A,#N/A,FALSE,"조골재"}</definedName>
    <definedName name="SAD" localSheetId="4">{#N/A,#N/A,FALSE,"조골재"}</definedName>
    <definedName name="SAD">{#N/A,#N/A,FALSE,"조골재"}</definedName>
    <definedName name="SADASDA" localSheetId="0">{#N/A,#N/A,FALSE,"UNIT";#N/A,#N/A,FALSE,"UNIT";#N/A,#N/A,FALSE,"계정"}</definedName>
    <definedName name="SADASDA" localSheetId="4">{#N/A,#N/A,FALSE,"UNIT";#N/A,#N/A,FALSE,"UNIT";#N/A,#N/A,FALSE,"계정"}</definedName>
    <definedName name="SADASDA">{#N/A,#N/A,FALSE,"UNIT";#N/A,#N/A,FALSE,"UNIT";#N/A,#N/A,FALSE,"계정"}</definedName>
    <definedName name="SADASDAS"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ASDAS"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ASDA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adgsa" localSheetId="0">#REF!</definedName>
    <definedName name="sadgsa">#REF!</definedName>
    <definedName name="SAFDAF" localSheetId="0">{"'Firr(선)'!$AS$1:$AY$62","'Firr(사)'!$AS$1:$AY$62","'Firr(회)'!$AS$1:$AY$62","'Firr(선)'!$L$1:$V$62","'Firr(사)'!$L$1:$V$62","'Firr(회)'!$L$1:$V$62"}</definedName>
    <definedName name="SAFDAF" localSheetId="4">{"'Firr(선)'!$AS$1:$AY$62","'Firr(사)'!$AS$1:$AY$62","'Firr(회)'!$AS$1:$AY$62","'Firr(선)'!$L$1:$V$62","'Firr(사)'!$L$1:$V$62","'Firr(회)'!$L$1:$V$62"}</definedName>
    <definedName name="SAFDAF">{"'Firr(선)'!$AS$1:$AY$62","'Firr(사)'!$AS$1:$AY$62","'Firr(회)'!$AS$1:$AY$62","'Firr(선)'!$L$1:$V$62","'Firr(사)'!$L$1:$V$62","'Firr(회)'!$L$1:$V$62"}</definedName>
    <definedName name="SAFSAFSAD" localSheetId="0">{#N/A,#N/A,FALSE,"속도"}</definedName>
    <definedName name="SAFSAFSAD" localSheetId="4">{#N/A,#N/A,FALSE,"속도"}</definedName>
    <definedName name="SAFSAFSAD">{#N/A,#N/A,FALSE,"속도"}</definedName>
    <definedName name="sample">#REF!</definedName>
    <definedName name="sanch_2" localSheetId="0">#REF!</definedName>
    <definedName name="sanch_2">#REF!</definedName>
    <definedName name="sanch_3" localSheetId="0">#REF!</definedName>
    <definedName name="sanch_3">#REF!</definedName>
    <definedName name="sanch_4">#REF!</definedName>
    <definedName name="sand" localSheetId="0">#REF!,#REF!</definedName>
    <definedName name="sand">#REF!,#REF!</definedName>
    <definedName name="SAPBEXdnldView">"41JLQUL0YNPVK3OX98UIGJGNP"</definedName>
    <definedName name="SAPBEXsysID">"BWP"</definedName>
    <definedName name="sasasa" localSheetId="0">{#N/A,#N/A,FALSE,"속도"}</definedName>
    <definedName name="sasasa" localSheetId="4">{#N/A,#N/A,FALSE,"속도"}</definedName>
    <definedName name="sasasa">{#N/A,#N/A,FALSE,"속도"}</definedName>
    <definedName name="Saving_I">#REF!</definedName>
    <definedName name="Saving_IM">#REF!</definedName>
    <definedName name="Sb">#REF!</definedName>
    <definedName name="SC" localSheetId="0">COUNTIF(#REF!,#REF!)</definedName>
    <definedName name="SC">COUNTIF(#REF!,#REF!)</definedName>
    <definedName name="sca">#REF!</definedName>
    <definedName name="scdbsdfg">#REF!</definedName>
    <definedName name="Scope" hidden="1">#REF!</definedName>
    <definedName name="Scp">#REF!</definedName>
    <definedName name="SD" localSheetId="0">#N/A</definedName>
    <definedName name="sd">'[48]96갑지'!#REF!</definedName>
    <definedName name="SDA" localSheetId="4" hidden="1">{"'광피스표'!$A$3:$N$54"}</definedName>
    <definedName name="SDA" hidden="1">{"'광피스표'!$A$3:$N$54"}</definedName>
    <definedName name="SDAS" localSheetId="0">{"'Firr(선)'!$AS$1:$AY$62","'Firr(사)'!$AS$1:$AY$62","'Firr(회)'!$AS$1:$AY$62","'Firr(선)'!$L$1:$V$62","'Firr(사)'!$L$1:$V$62","'Firr(회)'!$L$1:$V$62"}</definedName>
    <definedName name="SDAS" localSheetId="4">{"'Firr(선)'!$AS$1:$AY$62","'Firr(사)'!$AS$1:$AY$62","'Firr(회)'!$AS$1:$AY$62","'Firr(선)'!$L$1:$V$62","'Firr(사)'!$L$1:$V$62","'Firr(회)'!$L$1:$V$62"}</definedName>
    <definedName name="SDAS">{"'Firr(선)'!$AS$1:$AY$62","'Firr(사)'!$AS$1:$AY$62","'Firr(회)'!$AS$1:$AY$62","'Firr(선)'!$L$1:$V$62","'Firr(사)'!$L$1:$V$62","'Firr(회)'!$L$1:$V$62"}</definedName>
    <definedName name="SDAVF" localSheetId="0">#REF!</definedName>
    <definedName name="SDAVF">#REF!</definedName>
    <definedName name="SDC" localSheetId="0">#REF!,#REF!</definedName>
    <definedName name="SDC">#REF!,#REF!</definedName>
    <definedName name="SdcdF" localSheetId="0">#REF!</definedName>
    <definedName name="SdcdF">#REF!</definedName>
    <definedName name="SDCFG\" localSheetId="0">{#N/A,#N/A,FALSE,"운반시간"}</definedName>
    <definedName name="SDCFG\" localSheetId="4" hidden="1">{#N/A,#N/A,FALSE,"운반시간"}</definedName>
    <definedName name="SDCFG\" hidden="1">{#N/A,#N/A,FALSE,"운반시간"}</definedName>
    <definedName name="SDD" localSheetId="0">#REF!</definedName>
    <definedName name="SDD">#REF!</definedName>
    <definedName name="SDDFD" localSheetId="0">{#N/A,#N/A,FALSE,"배수1"}</definedName>
    <definedName name="SDDFD" localSheetId="4">{#N/A,#N/A,FALSE,"배수1"}</definedName>
    <definedName name="SDDFD">{#N/A,#N/A,FALSE,"배수1"}</definedName>
    <definedName name="sde">#REF!</definedName>
    <definedName name="Sdens" localSheetId="0">#REF!</definedName>
    <definedName name="Sdens">#REF!</definedName>
    <definedName name="SDF" localSheetId="0" hidden="1">#REF!</definedName>
    <definedName name="SDF" localSheetId="4" hidden="1">{#N/A,#N/A,FALSE,"혼합골재"}</definedName>
    <definedName name="SDF" hidden="1">{#N/A,#N/A,FALSE,"혼합골재"}</definedName>
    <definedName name="SDFDFD" localSheetId="0">{#N/A,#N/A,FALSE,"운반시간"}</definedName>
    <definedName name="SDFDFD" localSheetId="4">{#N/A,#N/A,FALSE,"운반시간"}</definedName>
    <definedName name="SDFDFD">{#N/A,#N/A,FALSE,"운반시간"}</definedName>
    <definedName name="sdffa" localSheetId="0" hidden="1">#REF!</definedName>
    <definedName name="sdffa" hidden="1">#REF!</definedName>
    <definedName name="sdfg">#REF!</definedName>
    <definedName name="SDFGFH" localSheetId="0">{#N/A,#N/A,FALSE,"부대2"}</definedName>
    <definedName name="SDFGFH" localSheetId="4">{#N/A,#N/A,FALSE,"부대2"}</definedName>
    <definedName name="SDFGFH">{#N/A,#N/A,FALSE,"부대2"}</definedName>
    <definedName name="sdfkjlksaf" localSheetId="0">{#N/A,#N/A,FALSE,"Aging Summary";#N/A,#N/A,FALSE,"Ratio Analysis";#N/A,#N/A,FALSE,"Test 120 Day Accts";#N/A,#N/A,FALSE,"Tickmarks"}</definedName>
    <definedName name="sdfkjlksaf" localSheetId="4" hidden="1">{#N/A,#N/A,FALSE,"Aging Summary";#N/A,#N/A,FALSE,"Ratio Analysis";#N/A,#N/A,FALSE,"Test 120 Day Accts";#N/A,#N/A,FALSE,"Tickmarks"}</definedName>
    <definedName name="sdfkjlksaf" hidden="1">{#N/A,#N/A,FALSE,"Aging Summary";#N/A,#N/A,FALSE,"Ratio Analysis";#N/A,#N/A,FALSE,"Test 120 Day Accts";#N/A,#N/A,FALSE,"Tickmarks"}</definedName>
    <definedName name="sdfsa">#REF!</definedName>
    <definedName name="SDFSAFSADFS" localSheetId="0">{#N/A,#N/A,FALSE,"혼합골재"}</definedName>
    <definedName name="SDFSAFSADFS" localSheetId="4">{#N/A,#N/A,FALSE,"혼합골재"}</definedName>
    <definedName name="SDFSAFSADFS">{#N/A,#N/A,FALSE,"혼합골재"}</definedName>
    <definedName name="sdg" localSheetId="0" hidden="1">#REF!</definedName>
    <definedName name="sdg" hidden="1">#REF!</definedName>
    <definedName name="SDGA" localSheetId="0">{#N/A,#N/A,FALSE,"조골재"}</definedName>
    <definedName name="SDGA" localSheetId="4">{#N/A,#N/A,FALSE,"조골재"}</definedName>
    <definedName name="SDGA">{#N/A,#N/A,FALSE,"조골재"}</definedName>
    <definedName name="SDGAS" localSheetId="0" hidden="1">#REF!</definedName>
    <definedName name="SDGAS" hidden="1">#REF!</definedName>
    <definedName name="sdgs" localSheetId="0">#REF!</definedName>
    <definedName name="sdgs">#REF!</definedName>
    <definedName name="SDGSDFHFDJDG" localSheetId="0">{#N/A,#N/A,FALSE,"속도"}</definedName>
    <definedName name="SDGSDFHFDJDG" localSheetId="4">{#N/A,#N/A,FALSE,"속도"}</definedName>
    <definedName name="SDGSDFHFDJDG">{#N/A,#N/A,FALSE,"속도"}</definedName>
    <definedName name="SDGSDGDHDFHGF" localSheetId="0">{#N/A,#N/A,FALSE,"운반시간"}</definedName>
    <definedName name="SDGSDGDHDFHGF" localSheetId="4">{#N/A,#N/A,FALSE,"운반시간"}</definedName>
    <definedName name="SDGSDGDHDFHGF">{#N/A,#N/A,FALSE,"운반시간"}</definedName>
    <definedName name="sdgsdrgerg" localSheetId="0">#REF!</definedName>
    <definedName name="sdgsdrgerg" localSheetId="4">#N/A</definedName>
    <definedName name="sdgsdrgerg">[0]!sdgsdrgerg</definedName>
    <definedName name="SDK" localSheetId="0">#REF!,#REF!</definedName>
    <definedName name="SDK">#REF!,#REF!</definedName>
    <definedName name="SDRTHST" localSheetId="0" hidden="1">#REF!</definedName>
    <definedName name="SDRTHST" hidden="1">#REF!</definedName>
    <definedName name="sdryhj" localSheetId="0">{"'용역비'!$A$4:$C$8"}</definedName>
    <definedName name="sdryhj" localSheetId="4">{"'용역비'!$A$4:$C$8"}</definedName>
    <definedName name="sdryhj">{"'용역비'!$A$4:$C$8"}</definedName>
    <definedName name="SDS" localSheetId="0">{#N/A,#N/A,FALSE,"2~8번"}</definedName>
    <definedName name="SDS" localSheetId="4" hidden="1">{#N/A,#N/A,FALSE,"2~8번"}</definedName>
    <definedName name="SDS" hidden="1">{#N/A,#N/A,FALSE,"2~8번"}</definedName>
    <definedName name="SDS_1" localSheetId="0">{#N/A,#N/A,FALSE,"2~8번"}</definedName>
    <definedName name="SDS_1" localSheetId="4">{#N/A,#N/A,FALSE,"2~8번"}</definedName>
    <definedName name="SDS_1">{#N/A,#N/A,FALSE,"2~8번"}</definedName>
    <definedName name="sdsd" localSheetId="0">#REF!</definedName>
    <definedName name="sdsd">#REF!</definedName>
    <definedName name="sdsdddd" localSheetId="0">{#N/A,#N/A,FALSE,"토공2"}</definedName>
    <definedName name="sdsdddd" localSheetId="4">{#N/A,#N/A,FALSE,"토공2"}</definedName>
    <definedName name="sdsdddd">{#N/A,#N/A,FALSE,"토공2"}</definedName>
    <definedName name="sdsdsd" localSheetId="0">#REF!</definedName>
    <definedName name="sdsdsd" localSheetId="4">#N/A</definedName>
    <definedName name="sdsdsd">[0]!sdsdsd</definedName>
    <definedName name="sdv" localSheetId="0">#REF!</definedName>
    <definedName name="sdv">#REF!</definedName>
    <definedName name="sdwf4rge" localSheetId="0">{#N/A,#N/A,FALSE,"운반시간"}</definedName>
    <definedName name="sdwf4rge" localSheetId="4">{#N/A,#N/A,FALSE,"운반시간"}</definedName>
    <definedName name="sdwf4rge">{#N/A,#N/A,FALSE,"운반시간"}</definedName>
    <definedName name="SE" localSheetId="0">{"'용역비'!$A$4:$C$8"}</definedName>
    <definedName name="SE" localSheetId="4">{"'용역비'!$A$4:$C$8"}</definedName>
    <definedName name="SE">{"'용역비'!$A$4:$C$8"}</definedName>
    <definedName name="SelectCopy">[22]견적구분!$C$38</definedName>
    <definedName name="ser">#REF!</definedName>
    <definedName name="service">#REF!</definedName>
    <definedName name="Servicename">#REF!</definedName>
    <definedName name="Seta">#REF!</definedName>
    <definedName name="sewtr" localSheetId="0">#REF!</definedName>
    <definedName name="sewtr" localSheetId="4">#N/A</definedName>
    <definedName name="sewtr">[0]!sewtr</definedName>
    <definedName name="SEXY">[27]다목적갑!#REF!</definedName>
    <definedName name="SF">#N/A</definedName>
    <definedName name="SFA" localSheetId="0">{#N/A,#N/A,FALSE,"포장1";#N/A,#N/A,FALSE,"포장1"}</definedName>
    <definedName name="SFA" localSheetId="4">{#N/A,#N/A,FALSE,"포장1";#N/A,#N/A,FALSE,"포장1"}</definedName>
    <definedName name="SFA">{#N/A,#N/A,FALSE,"포장1";#N/A,#N/A,FALSE,"포장1"}</definedName>
    <definedName name="sfdgsd" localSheetId="4" hidden="1">#REF!</definedName>
    <definedName name="sfdgsd" hidden="1">#REF!</definedName>
    <definedName name="sfds">#REF!</definedName>
    <definedName name="SFFF" localSheetId="0" hidden="1">#REF!</definedName>
    <definedName name="SFFF" localSheetId="4" hidden="1">[30]노임단가!#REF!</definedName>
    <definedName name="SFFF" hidden="1">[30]노임단가!#REF!</definedName>
    <definedName name="SFFFFF" localSheetId="0" hidden="1">#REF!</definedName>
    <definedName name="SFFFFF" localSheetId="4" hidden="1">[30]노임단가!#REF!</definedName>
    <definedName name="SFFFFF" hidden="1">[30]노임단가!#REF!</definedName>
    <definedName name="sfggf" localSheetId="0">{#N/A,#N/A,FALSE,"배수1"}</definedName>
    <definedName name="sfggf" localSheetId="4">{#N/A,#N/A,FALSE,"배수1"}</definedName>
    <definedName name="sfggf">{#N/A,#N/A,FALSE,"배수1"}</definedName>
    <definedName name="sfgsdfd" localSheetId="4" hidden="1">#REF!</definedName>
    <definedName name="sfgsdfd" hidden="1">#REF!</definedName>
    <definedName name="SFH">#REF!</definedName>
    <definedName name="Sfluid">#REF!</definedName>
    <definedName name="sfluidname">#REF!</definedName>
    <definedName name="sfluidname1">#REF!</definedName>
    <definedName name="SFR">#REF!</definedName>
    <definedName name="sfsd">#N/A</definedName>
    <definedName name="sfsdf" localSheetId="0">dhtextevaluate(#REF!)</definedName>
    <definedName name="sfsdf" localSheetId="4">dhtextevaluate(#REF!)</definedName>
    <definedName name="sfsdf">dhtextevaluate(#REF!)</definedName>
    <definedName name="SFSDFDSF" localSheetId="0">{#N/A,#N/A,FALSE,"운반시간"}</definedName>
    <definedName name="SFSDFDSF" localSheetId="4">{#N/A,#N/A,FALSE,"운반시간"}</definedName>
    <definedName name="SFSDFDSF">{#N/A,#N/A,FALSE,"운반시간"}</definedName>
    <definedName name="SG"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GArea">#REF!</definedName>
    <definedName name="SGARETER" localSheetId="4" hidden="1">#REF!</definedName>
    <definedName name="SGARETER" hidden="1">#REF!</definedName>
    <definedName name="sgddsg">#REF!</definedName>
    <definedName name="sgfdhdshg">#REF!</definedName>
    <definedName name="sgfsdfe" hidden="1">#REF!</definedName>
    <definedName name="sgsgr">#REF!</definedName>
    <definedName name="shddhdrtuhr">#REF!</definedName>
    <definedName name="sheet" localSheetId="0">{#N/A,#N/A,FALSE,"골재소요량";#N/A,#N/A,FALSE,"골재소요량"}</definedName>
    <definedName name="sheet" localSheetId="4">{#N/A,#N/A,FALSE,"골재소요량";#N/A,#N/A,FALSE,"골재소요량"}</definedName>
    <definedName name="sheet">{#N/A,#N/A,FALSE,"골재소요량";#N/A,#N/A,FALSE,"골재소요량"}</definedName>
    <definedName name="SHEET100" localSheetId="0" hidden="1">#REF!</definedName>
    <definedName name="SHEET100" hidden="1">#REF!</definedName>
    <definedName name="SHEETbUTTON" localSheetId="0">#REF!</definedName>
    <definedName name="SHEETbUTTON">#REF!</definedName>
    <definedName name="ShellID" localSheetId="0">#REF!</definedName>
    <definedName name="ShellID">#REF!</definedName>
    <definedName name="Shoot_Days">#REF!</definedName>
    <definedName name="SIL">#REF!</definedName>
    <definedName name="SIS">#REF!</definedName>
    <definedName name="size">#REF!</definedName>
    <definedName name="SK">[49]세계!$C$2:$K$347</definedName>
    <definedName name="skdfsk" hidden="1">#REF!</definedName>
    <definedName name="SKI" localSheetId="0" hidden="1">#REF!</definedName>
    <definedName name="SKI" localSheetId="4" hidden="1">[30]노임단가!#REF!</definedName>
    <definedName name="SKI" hidden="1">[30]노임단가!#REF!</definedName>
    <definedName name="smaterial" localSheetId="0">#REF!</definedName>
    <definedName name="smaterial">#REF!</definedName>
    <definedName name="SMR">#REF!</definedName>
    <definedName name="SO" localSheetId="0" hidden="1">#REF!</definedName>
    <definedName name="SO" hidden="1">#REF!</definedName>
    <definedName name="Sº_°æ°³¿_">#N/A</definedName>
    <definedName name="SOC" localSheetId="0">#REF!</definedName>
    <definedName name="SOC">#REF!</definedName>
    <definedName name="solver_adj" localSheetId="0">#REF!,#REF!</definedName>
    <definedName name="solver_adj" hidden="1">#REF!,#REF!</definedName>
    <definedName name="solver_cvg">0.001</definedName>
    <definedName name="solver_drv" hidden="1">1</definedName>
    <definedName name="solver_est" hidden="1">1</definedName>
    <definedName name="solver_itr" hidden="1">100</definedName>
    <definedName name="solver_lin" hidden="1">0</definedName>
    <definedName name="solver_neg">2</definedName>
    <definedName name="solver_num" hidden="1">0</definedName>
    <definedName name="solver_nwt" hidden="1">1</definedName>
    <definedName name="solver_opt" localSheetId="0" hidden="1">#REF!</definedName>
    <definedName name="solver_opt" hidden="1">#REF!</definedName>
    <definedName name="solver_pre" hidden="1">0.000001</definedName>
    <definedName name="solver_rel1">1</definedName>
    <definedName name="solver_rhs1">500000000</definedName>
    <definedName name="solver_scl" hidden="1">0</definedName>
    <definedName name="solver_sho" hidden="1">0</definedName>
    <definedName name="solver_tim" hidden="1">100</definedName>
    <definedName name="solver_tmp" hidden="1">#REF!,#REF!</definedName>
    <definedName name="solver_tol" hidden="1">0.05</definedName>
    <definedName name="solver_typ" hidden="1">1</definedName>
    <definedName name="solver_val" hidden="1">0</definedName>
    <definedName name="SORT" localSheetId="0" hidden="1">#REF!</definedName>
    <definedName name="SORT" hidden="1">#REF!</definedName>
    <definedName name="sort2" localSheetId="0" hidden="1">#REF!</definedName>
    <definedName name="sort2" hidden="1">#REF!</definedName>
    <definedName name="SORTS" hidden="1">#REF!</definedName>
    <definedName name="sortt" hidden="1">#REF!</definedName>
    <definedName name="SOS">#REF!</definedName>
    <definedName name="sp" localSheetId="0">{#N/A,#N/A,FALSE,"단가표지"}</definedName>
    <definedName name="SP">[49]수퍼텍!$A$2:$I$377</definedName>
    <definedName name="SQAP">#REF!</definedName>
    <definedName name="sr" localSheetId="0">#REF!,#REF!</definedName>
    <definedName name="sr">#REF!,#REF!</definedName>
    <definedName name="srth" localSheetId="0">{"'용역비'!$A$4:$C$8"}</definedName>
    <definedName name="srth" localSheetId="4">{"'용역비'!$A$4:$C$8"}</definedName>
    <definedName name="srth">{"'용역비'!$A$4:$C$8"}</definedName>
    <definedName name="ss" localSheetId="4" hidden="1">{#N/A,#N/A,FALSE,"Aging Summary";#N/A,#N/A,FALSE,"Ratio Analysis";#N/A,#N/A,FALSE,"Test 120 Day Accts";#N/A,#N/A,FALSE,"Tickmarks"}</definedName>
    <definedName name="ss" hidden="1">{#N/A,#N/A,FALSE,"Aging Summary";#N/A,#N/A,FALSE,"Ratio Analysis";#N/A,#N/A,FALSE,"Test 120 Day Accts";#N/A,#N/A,FALSE,"Tickmarks"}</definedName>
    <definedName name="ss_1" localSheetId="0">{#N/A,#N/A,FALSE,"운반시간"}</definedName>
    <definedName name="ss_1" localSheetId="4">{#N/A,#N/A,FALSE,"운반시간"}</definedName>
    <definedName name="ss_1">{#N/A,#N/A,FALSE,"운반시간"}</definedName>
    <definedName name="ss_2" localSheetId="0">{#N/A,#N/A,FALSE,"운반시간"}</definedName>
    <definedName name="ss_2" localSheetId="4">{#N/A,#N/A,FALSE,"운반시간"}</definedName>
    <definedName name="ss_2">{#N/A,#N/A,FALSE,"운반시간"}</definedName>
    <definedName name="ss_3" localSheetId="0">{#N/A,#N/A,FALSE,"운반시간"}</definedName>
    <definedName name="ss_3" localSheetId="4">{#N/A,#N/A,FALSE,"운반시간"}</definedName>
    <definedName name="ss_3">{#N/A,#N/A,FALSE,"운반시간"}</definedName>
    <definedName name="ss_4" localSheetId="0">{#N/A,#N/A,FALSE,"운반시간"}</definedName>
    <definedName name="ss_4" localSheetId="4">{#N/A,#N/A,FALSE,"운반시간"}</definedName>
    <definedName name="ss_4">{#N/A,#N/A,FALSE,"운반시간"}</definedName>
    <definedName name="ss_5" localSheetId="0">{#N/A,#N/A,FALSE,"운반시간"}</definedName>
    <definedName name="ss_5" localSheetId="4">{#N/A,#N/A,FALSE,"운반시간"}</definedName>
    <definedName name="ss_5">{#N/A,#N/A,FALSE,"운반시간"}</definedName>
    <definedName name="SSA">#REF!</definedName>
    <definedName name="SSD" localSheetId="0">{"'Sheet1'!$A$4:$M$21","'Sheet1'!$J$17:$K$19"}</definedName>
    <definedName name="ssd">#REF!</definedName>
    <definedName name="SSD_2" localSheetId="0">{"'Sheet1'!$A$4:$M$21","'Sheet1'!$J$17:$K$19"}</definedName>
    <definedName name="SSD_2" localSheetId="4">{"'Sheet1'!$A$4:$M$21","'Sheet1'!$J$17:$K$19"}</definedName>
    <definedName name="SSD_2">{"'Sheet1'!$A$4:$M$21","'Sheet1'!$J$17:$K$19"}</definedName>
    <definedName name="SSD_3" localSheetId="0">{"'Sheet1'!$A$4:$M$21","'Sheet1'!$J$17:$K$19"}</definedName>
    <definedName name="SSD_3" localSheetId="4">{"'Sheet1'!$A$4:$M$21","'Sheet1'!$J$17:$K$19"}</definedName>
    <definedName name="SSD_3">{"'Sheet1'!$A$4:$M$21","'Sheet1'!$J$17:$K$19"}</definedName>
    <definedName name="SSD_4" localSheetId="0">{"'Sheet1'!$A$4:$M$21","'Sheet1'!$J$17:$K$19"}</definedName>
    <definedName name="SSD_4" localSheetId="4">{"'Sheet1'!$A$4:$M$21","'Sheet1'!$J$17:$K$19"}</definedName>
    <definedName name="SSD_4">{"'Sheet1'!$A$4:$M$21","'Sheet1'!$J$17:$K$19"}</definedName>
    <definedName name="SSD_5" localSheetId="0">{"'Sheet1'!$A$4:$M$21","'Sheet1'!$J$17:$K$19"}</definedName>
    <definedName name="SSD_5" localSheetId="4">{"'Sheet1'!$A$4:$M$21","'Sheet1'!$J$17:$K$19"}</definedName>
    <definedName name="SSD_5">{"'Sheet1'!$A$4:$M$21","'Sheet1'!$J$17:$K$19"}</definedName>
    <definedName name="SSS" localSheetId="0">#REF!</definedName>
    <definedName name="sss" localSheetId="4" hidden="1">{#N/A,#N/A,FALSE,"전력간선"}</definedName>
    <definedName name="sss" hidden="1">{#N/A,#N/A,FALSE,"전력간선"}</definedName>
    <definedName name="sss_1" localSheetId="0">{#N/A,#N/A,FALSE,"전력간선"}</definedName>
    <definedName name="sss_1" localSheetId="4">{#N/A,#N/A,FALSE,"전력간선"}</definedName>
    <definedName name="sss_1">{#N/A,#N/A,FALSE,"전력간선"}</definedName>
    <definedName name="sss_2" localSheetId="0">{#N/A,#N/A,FALSE,"전력간선"}</definedName>
    <definedName name="sss_2" localSheetId="4">{#N/A,#N/A,FALSE,"전력간선"}</definedName>
    <definedName name="sss_2">{#N/A,#N/A,FALSE,"전력간선"}</definedName>
    <definedName name="sss_3" localSheetId="0">{#N/A,#N/A,FALSE,"전력간선"}</definedName>
    <definedName name="sss_3" localSheetId="4">{#N/A,#N/A,FALSE,"전력간선"}</definedName>
    <definedName name="sss_3">{#N/A,#N/A,FALSE,"전력간선"}</definedName>
    <definedName name="sss_4" localSheetId="0">{#N/A,#N/A,FALSE,"전력간선"}</definedName>
    <definedName name="sss_4" localSheetId="4">{#N/A,#N/A,FALSE,"전력간선"}</definedName>
    <definedName name="sss_4">{#N/A,#N/A,FALSE,"전력간선"}</definedName>
    <definedName name="sss_5" localSheetId="0">{#N/A,#N/A,FALSE,"전력간선"}</definedName>
    <definedName name="sss_5" localSheetId="4">{#N/A,#N/A,FALSE,"전력간선"}</definedName>
    <definedName name="sss_5">{#N/A,#N/A,FALSE,"전력간선"}</definedName>
    <definedName name="SSSC" localSheetId="0">#REF!</definedName>
    <definedName name="SSSC">#REF!</definedName>
    <definedName name="SSSS" localSheetId="0">BLCH</definedName>
    <definedName name="SSSS" localSheetId="4">BLCH</definedName>
    <definedName name="SSSS">BLCH</definedName>
    <definedName name="SSSSDD" localSheetId="4" hidden="1">{"'자리배치도'!$AG$1:$CI$28"}</definedName>
    <definedName name="SSSSDD" hidden="1">{"'자리배치도'!$AG$1:$CI$28"}</definedName>
    <definedName name="sssss" localSheetId="0">{#N/A,#N/A,FALSE,"운반시간"}</definedName>
    <definedName name="sssss" localSheetId="4">{#N/A,#N/A,FALSE,"운반시간"}</definedName>
    <definedName name="sssss">{#N/A,#N/A,FALSE,"운반시간"}</definedName>
    <definedName name="ssssss" localSheetId="0">#REF!</definedName>
    <definedName name="ssssss" localSheetId="4">#N/A</definedName>
    <definedName name="ssssss">[0]!ssssss</definedName>
    <definedName name="sssssss" localSheetId="0">BLCH</definedName>
    <definedName name="sssssss" localSheetId="4">BLCH</definedName>
    <definedName name="sssssss">BLCH</definedName>
    <definedName name="ssssssss" localSheetId="0" hidden="1">#REF!</definedName>
    <definedName name="ssssssss" hidden="1">#REF!</definedName>
    <definedName name="SSW" localSheetId="0">#REF!,#REF!</definedName>
    <definedName name="SSW">#REF!,#REF!</definedName>
    <definedName name="stampno" localSheetId="0">#REF!</definedName>
    <definedName name="stampno">#REF!</definedName>
    <definedName name="stampyes">#REF!</definedName>
    <definedName name="startcell">#REF!</definedName>
    <definedName name="Stemp">#REF!</definedName>
    <definedName name="Sther">#REF!</definedName>
    <definedName name="STKNO">#N/A</definedName>
    <definedName name="StrPos" localSheetId="0">Sub2Str</definedName>
    <definedName name="StrPos" localSheetId="4">Sub2Str</definedName>
    <definedName name="StrPos">Sub2Str</definedName>
    <definedName name="STRUT" localSheetId="0">#REF!</definedName>
    <definedName name="STRUT">#REF!</definedName>
    <definedName name="STRUT_E" localSheetId="0">#REF!</definedName>
    <definedName name="STRUT_E">#REF!</definedName>
    <definedName name="STRUT_EA" localSheetId="0">#REF!</definedName>
    <definedName name="STRUT_EA">#REF!</definedName>
    <definedName name="STRUT_EA1">#REF!</definedName>
    <definedName name="STS" localSheetId="0">{"'용역비'!$A$4:$C$8"}</definedName>
    <definedName name="STS" localSheetId="4">{"'용역비'!$A$4:$C$8"}</definedName>
    <definedName name="STS">{"'용역비'!$A$4:$C$8"}</definedName>
    <definedName name="ST산출" localSheetId="0">#REF!</definedName>
    <definedName name="ST산출">#REF!</definedName>
    <definedName name="st산출1" localSheetId="0">#REF!</definedName>
    <definedName name="st산출1">#REF!</definedName>
    <definedName name="SubDic" localSheetId="0">#REF!</definedName>
    <definedName name="SubDic">#REF!</definedName>
    <definedName name="SUBJECT">#REF!</definedName>
    <definedName name="sukkwanghyun">#REF!</definedName>
    <definedName name="SUM">#REF!</definedName>
    <definedName name="summary" hidden="1">#REF!</definedName>
    <definedName name="SupvRed">#REF!</definedName>
    <definedName name="SURF">#REF!</definedName>
    <definedName name="SVFGSF">#REF!</definedName>
    <definedName name="Svis">#REF!</definedName>
    <definedName name="SVSV"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VSV">{#N/A,#N/A,FALSE,"하중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swaaa" localSheetId="0">#REF!</definedName>
    <definedName name="swaaa">#REF!</definedName>
    <definedName name="swbbb" localSheetId="0">#REF!</definedName>
    <definedName name="swbbb">#REF!</definedName>
    <definedName name="swccc" localSheetId="0">#REF!</definedName>
    <definedName name="swccc">#REF!</definedName>
    <definedName name="swddd">#REF!</definedName>
    <definedName name="sweee">#REF!</definedName>
    <definedName name="swfff">#REF!</definedName>
    <definedName name="swggg">#REF!</definedName>
    <definedName name="swhhh">#REF!</definedName>
    <definedName name="swiii">#REF!</definedName>
    <definedName name="swjjj">#REF!</definedName>
    <definedName name="swkkk">#REF!</definedName>
    <definedName name="swlll">#REF!</definedName>
    <definedName name="swmmm">#REF!</definedName>
    <definedName name="SWS" hidden="1">#REF!</definedName>
    <definedName name="swzzz">#N/A</definedName>
    <definedName name="sw가" localSheetId="0">#REF!</definedName>
    <definedName name="sw가">#REF!</definedName>
    <definedName name="sw공사" localSheetId="0" hidden="1">#REF!</definedName>
    <definedName name="sw공사" localSheetId="4" hidden="1">'[50]8.PILE  (돌출)'!#REF!</definedName>
    <definedName name="sw공사" hidden="1">'[50]8.PILE  (돌출)'!#REF!</definedName>
    <definedName name="sw나" localSheetId="0">#REF!</definedName>
    <definedName name="sw나">#REF!</definedName>
    <definedName name="SZVFGG">#REF!</definedName>
    <definedName name="t">#N/A</definedName>
    <definedName name="TA">#REF!</definedName>
    <definedName name="TABLE">#REF!</definedName>
    <definedName name="tag" localSheetId="0">#REF!</definedName>
    <definedName name="tag">#REF!</definedName>
    <definedName name="Tax_Effect_Income" localSheetId="0">#REF!</definedName>
    <definedName name="Tax_Effect_Income">#REF!</definedName>
    <definedName name="Tax_Effect_Liabs">#REF!</definedName>
    <definedName name="Tax_Effect_RetEarn">#REF!</definedName>
    <definedName name="Tax_Rate">#REF!</definedName>
    <definedName name="TB">#REF!</definedName>
    <definedName name="TC">#REF!</definedName>
    <definedName name="tca">#REF!</definedName>
    <definedName name="TCODE">#REF!</definedName>
    <definedName name="Tcp">#REF!</definedName>
    <definedName name="TD">#REF!</definedName>
    <definedName name="Tdens">#REF!</definedName>
    <definedName name="TE" localSheetId="0">#N/A</definedName>
    <definedName name="TE">#N/A</definedName>
    <definedName name="tema" localSheetId="0">#REF!</definedName>
    <definedName name="tema">#REF!</definedName>
    <definedName name="TEMA_09" localSheetId="0">#REF!</definedName>
    <definedName name="TEMA_09">#REF!</definedName>
    <definedName name="temp">#REF!</definedName>
    <definedName name="temp10">525.33</definedName>
    <definedName name="Tenth">#REF!</definedName>
    <definedName name="test">#N/A</definedName>
    <definedName name="TEWGDSGVDSFGVDSVGSD" localSheetId="0">{#N/A,#N/A,FALSE,"운반시간"}</definedName>
    <definedName name="TEWGDSGVDSFGVDSVGSD" localSheetId="4">{#N/A,#N/A,FALSE,"운반시간"}</definedName>
    <definedName name="TEWGDSGVDSFGVDSVGSD">{#N/A,#N/A,FALSE,"운반시간"}</definedName>
    <definedName name="TextRefCopy1">#REF!</definedName>
    <definedName name="TextRefCopy2">#REF!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4">#REF!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5">#REF!</definedName>
    <definedName name="TextRefCopy50">#REF!</definedName>
    <definedName name="TextRefCopy51">#REF!</definedName>
    <definedName name="TextRefCopy52">#REF!</definedName>
    <definedName name="TextRefCopy53">#REF!</definedName>
    <definedName name="TextRefCopy54">#REF!</definedName>
    <definedName name="TextRefCopy55">#REF!</definedName>
    <definedName name="TextRefCopy6">#REF!</definedName>
    <definedName name="TextRefCopy60">#REF!</definedName>
    <definedName name="TextRefCopy61">#REF!</definedName>
    <definedName name="TextRefCopyRangeCount" hidden="1">1</definedName>
    <definedName name="TEYJ" localSheetId="0">{"'용역비'!$A$4:$C$8"}</definedName>
    <definedName name="TEYJ" localSheetId="4">{"'용역비'!$A$4:$C$8"}</definedName>
    <definedName name="TEYJ">{"'용역비'!$A$4:$C$8"}</definedName>
    <definedName name="TF">#REF!</definedName>
    <definedName name="TFG" localSheetId="0">#REF!,#REF!</definedName>
    <definedName name="TFG">#REF!,#REF!</definedName>
    <definedName name="Tfluid" localSheetId="0">#REF!</definedName>
    <definedName name="Tfluid">#REF!</definedName>
    <definedName name="tfluidname">#REF!</definedName>
    <definedName name="tfluidname1">#REF!</definedName>
    <definedName name="TFUI" localSheetId="0">{"'용역비'!$A$4:$C$8"}</definedName>
    <definedName name="TFUI" localSheetId="4">{"'용역비'!$A$4:$C$8"}</definedName>
    <definedName name="TFUI">{"'용역비'!$A$4:$C$8"}</definedName>
    <definedName name="TG">#REF!</definedName>
    <definedName name="TGG">#REF!</definedName>
    <definedName name="TH">#REF!</definedName>
    <definedName name="THK">#REF!</definedName>
    <definedName name="TI">#REF!</definedName>
    <definedName name="TIT">#REF!</definedName>
    <definedName name="TITLE">#REF!</definedName>
    <definedName name="TITLE_AEAR" localSheetId="0">#REF!,#REF!</definedName>
    <definedName name="TITLE_AEAR">#REF!,#REF!</definedName>
    <definedName name="TJ" localSheetId="0">#REF!</definedName>
    <definedName name="TJ">#REF!</definedName>
    <definedName name="TK">#REF!</definedName>
    <definedName name="TKG" localSheetId="0">#REF!,#REF!</definedName>
    <definedName name="TKG">#REF!,#REF!</definedName>
    <definedName name="TL" localSheetId="0">#REF!</definedName>
    <definedName name="TL">#REF!</definedName>
    <definedName name="TM">#REF!</definedName>
    <definedName name="tmaterial">#REF!</definedName>
    <definedName name="Tmp">42</definedName>
    <definedName name="tmtc" localSheetId="0">#REF!,#REF!</definedName>
    <definedName name="tmtc">#REF!,#REF!</definedName>
    <definedName name="tmtc2" localSheetId="0">#REF!,#REF!</definedName>
    <definedName name="tmtc2">#REF!,#REF!</definedName>
    <definedName name="TN">6</definedName>
    <definedName name="TO">#REF!</definedName>
    <definedName name="TON">" Sheet1!$G$54"</definedName>
    <definedName name="TOP" localSheetId="0">#REF!</definedName>
    <definedName name="TOP">#REF!</definedName>
    <definedName name="Tot_knw_Xfoot" localSheetId="0">#REF!</definedName>
    <definedName name="Tot_knw_Xfoot">#REF!</definedName>
    <definedName name="Tot_lik_Xfoot" localSheetId="0">#REF!</definedName>
    <definedName name="Tot_lik_Xfoot">#REF!</definedName>
    <definedName name="TOTAL">#N/A</definedName>
    <definedName name="TOTAL_AMOUNT">#REF!</definedName>
    <definedName name="Total_Budget" localSheetId="0">#REF!</definedName>
    <definedName name="Total_Budget">[14]마케팅예산!#REF!</definedName>
    <definedName name="tr" localSheetId="0" hidden="1">#REF!</definedName>
    <definedName name="tr" hidden="1">#REF!</definedName>
    <definedName name="TR_R" localSheetId="0">#REF!</definedName>
    <definedName name="TR_R">#REF!</definedName>
    <definedName name="TR_X" localSheetId="0">#REF!</definedName>
    <definedName name="TR_X">#REF!</definedName>
    <definedName name="TRASH5">#REF!</definedName>
    <definedName name="TRAY" localSheetId="0">OFFSET(#REF!,0,0,COUNTA(#REF!),1)</definedName>
    <definedName name="TRAY">OFFSET(#REF!,0,0,COUNTA(#REF!),1)</definedName>
    <definedName name="TRAY1" localSheetId="0">#REF!</definedName>
    <definedName name="TRAY1">#REF!</definedName>
    <definedName name="TREWTER">#REF!</definedName>
    <definedName name="trewy">#REF!</definedName>
    <definedName name="truyr">#REF!</definedName>
    <definedName name="tryrtg">#REF!</definedName>
    <definedName name="ts">#REF!</definedName>
    <definedName name="tsfloating">#REF!</definedName>
    <definedName name="tsstationary">#REF!</definedName>
    <definedName name="TT" localSheetId="0">#N/A</definedName>
    <definedName name="tt">#N/A</definedName>
    <definedName name="TTA" localSheetId="0">#REF!</definedName>
    <definedName name="TTA">#REF!</definedName>
    <definedName name="TTB" localSheetId="0">#REF!</definedName>
    <definedName name="TTB">#REF!</definedName>
    <definedName name="Ttemp">#REF!</definedName>
    <definedName name="Tther">#REF!</definedName>
    <definedName name="tthtreetey">#REF!</definedName>
    <definedName name="TTI" localSheetId="0">#REF!,#REF!,#REF!</definedName>
    <definedName name="TTI">#REF!,#REF!,#REF!</definedName>
    <definedName name="TTR" localSheetId="0">#REF!</definedName>
    <definedName name="TTR">#REF!</definedName>
    <definedName name="ttt_1" localSheetId="0">{#N/A,#N/A,FALSE,"혼합골재"}</definedName>
    <definedName name="ttt_1" localSheetId="4">{#N/A,#N/A,FALSE,"혼합골재"}</definedName>
    <definedName name="ttt_1">{#N/A,#N/A,FALSE,"혼합골재"}</definedName>
    <definedName name="ttt_2" localSheetId="0">{#N/A,#N/A,FALSE,"혼합골재"}</definedName>
    <definedName name="ttt_2" localSheetId="4">{#N/A,#N/A,FALSE,"혼합골재"}</definedName>
    <definedName name="ttt_2">{#N/A,#N/A,FALSE,"혼합골재"}</definedName>
    <definedName name="ttt_3" localSheetId="0">{#N/A,#N/A,FALSE,"혼합골재"}</definedName>
    <definedName name="ttt_3" localSheetId="4">{#N/A,#N/A,FALSE,"혼합골재"}</definedName>
    <definedName name="ttt_3">{#N/A,#N/A,FALSE,"혼합골재"}</definedName>
    <definedName name="ttt_4" localSheetId="0">{#N/A,#N/A,FALSE,"혼합골재"}</definedName>
    <definedName name="ttt_4" localSheetId="4">{#N/A,#N/A,FALSE,"혼합골재"}</definedName>
    <definedName name="ttt_4">{#N/A,#N/A,FALSE,"혼합골재"}</definedName>
    <definedName name="ttt_5" localSheetId="0">{#N/A,#N/A,FALSE,"혼합골재"}</definedName>
    <definedName name="ttt_5" localSheetId="4">{#N/A,#N/A,FALSE,"혼합골재"}</definedName>
    <definedName name="ttt_5">{#N/A,#N/A,FALSE,"혼합골재"}</definedName>
    <definedName name="TTTG" localSheetId="0">#REF!,#REF!</definedName>
    <definedName name="TTTG">#REF!,#REF!</definedName>
    <definedName name="TTTT" localSheetId="4" hidden="1">#REF!</definedName>
    <definedName name="TTTT" hidden="1">#REF!</definedName>
    <definedName name="tttttt" localSheetId="4" hidden="1">{"'자리배치도'!$AG$1:$CI$28"}</definedName>
    <definedName name="tttttt" hidden="1">{"'자리배치도'!$AG$1:$CI$28"}</definedName>
    <definedName name="TTTTTTT" localSheetId="0">#REF!</definedName>
    <definedName name="TTTTTTT" localSheetId="4">[0]!BlankMacro1</definedName>
    <definedName name="TTTTTTT">[0]!BlankMacro1</definedName>
    <definedName name="TTX">#REF!</definedName>
    <definedName name="Ttype">#REF!</definedName>
    <definedName name="tu" localSheetId="0">{"'용역비'!$A$4:$C$8"}</definedName>
    <definedName name="tu" localSheetId="4">{"'용역비'!$A$4:$C$8"}</definedName>
    <definedName name="tu">{"'용역비'!$A$4:$C$8"}</definedName>
    <definedName name="tuilol" localSheetId="0">{"'용역비'!$A$4:$C$8"}</definedName>
    <definedName name="tuilol" localSheetId="4">{"'용역비'!$A$4:$C$8"}</definedName>
    <definedName name="tuilol">{"'용역비'!$A$4:$C$8"}</definedName>
    <definedName name="TUIO" localSheetId="0">{"'용역비'!$A$4:$C$8"}</definedName>
    <definedName name="TUIO" localSheetId="4">{"'용역비'!$A$4:$C$8"}</definedName>
    <definedName name="TUIO">{"'용역비'!$A$4:$C$8"}</definedName>
    <definedName name="TUIO.L" localSheetId="0">{"'용역비'!$A$4:$C$8"}</definedName>
    <definedName name="TUIO.L" localSheetId="4">{"'용역비'!$A$4:$C$8"}</definedName>
    <definedName name="TUIO.L">{"'용역비'!$A$4:$C$8"}</definedName>
    <definedName name="TUIOTUI" localSheetId="0">{"'용역비'!$A$4:$C$8"}</definedName>
    <definedName name="TUIOTUI" localSheetId="4">{"'용역비'!$A$4:$C$8"}</definedName>
    <definedName name="TUIOTUI">{"'용역비'!$A$4:$C$8"}</definedName>
    <definedName name="TUNVS">#REF!</definedName>
    <definedName name="tur">#REF!</definedName>
    <definedName name="turbine">#REF!</definedName>
    <definedName name="tuu">#REF!</definedName>
    <definedName name="tuy">#REF!</definedName>
    <definedName name="Tvis">#REF!</definedName>
    <definedName name="TV공시청">#REF!</definedName>
    <definedName name="TV설비">#REF!</definedName>
    <definedName name="TWID">#REF!</definedName>
    <definedName name="Ty1H1">#REF!</definedName>
    <definedName name="Ty1H2">#REF!</definedName>
    <definedName name="Ty1H3">#REF!</definedName>
    <definedName name="Ty1Hun1">#REF!</definedName>
    <definedName name="Ty1Hun2">#REF!</definedName>
    <definedName name="Ty1K1">#REF!</definedName>
    <definedName name="Ty1K2">#REF!</definedName>
    <definedName name="Ty1L1">#REF!</definedName>
    <definedName name="Ty1L2">#REF!</definedName>
    <definedName name="Ty1L3">#REF!</definedName>
    <definedName name="Ty1L4">#REF!</definedName>
    <definedName name="Ty1L5">#REF!</definedName>
    <definedName name="Ty1L6">#REF!</definedName>
    <definedName name="Ty1TH">#REF!</definedName>
    <definedName name="Ty1TL">#REF!</definedName>
    <definedName name="Ty2H1">#REF!</definedName>
    <definedName name="Ty2H2">#REF!</definedName>
    <definedName name="Ty2H3">#REF!</definedName>
    <definedName name="Ty2Hun1">#REF!</definedName>
    <definedName name="Ty2Hun2">#REF!</definedName>
    <definedName name="Ty2K1">#REF!</definedName>
    <definedName name="Ty2K2">#REF!</definedName>
    <definedName name="Ty2L1">#REF!</definedName>
    <definedName name="Ty2L2">#REF!</definedName>
    <definedName name="Ty2L3">#REF!</definedName>
    <definedName name="Ty2L4">#REF!</definedName>
    <definedName name="Ty2L5">#REF!</definedName>
    <definedName name="Ty2L6">#REF!</definedName>
    <definedName name="Ty2TH">#REF!</definedName>
    <definedName name="Ty2TL">#REF!</definedName>
    <definedName name="tye" localSheetId="4" hidden="1">#REF!</definedName>
    <definedName name="tye" hidden="1">#REF!</definedName>
    <definedName name="tyew">#REF!</definedName>
    <definedName name="tygh" localSheetId="0">{#N/A,#N/A,FALSE,"표지목차"}</definedName>
    <definedName name="tygh" localSheetId="4">{#N/A,#N/A,FALSE,"표지목차"}</definedName>
    <definedName name="tygh">{#N/A,#N/A,FALSE,"표지목차"}</definedName>
    <definedName name="TYHFDGFD" localSheetId="0">{#N/A,#N/A,FALSE,"배수2"}</definedName>
    <definedName name="TYHFDGFD" localSheetId="4">{#N/A,#N/A,FALSE,"배수2"}</definedName>
    <definedName name="TYHFDGFD">{#N/A,#N/A,FALSE,"배수2"}</definedName>
    <definedName name="tyhr">#REF!</definedName>
    <definedName name="tyikut" localSheetId="0">#REF!</definedName>
    <definedName name="tyikut">#REF!</definedName>
    <definedName name="TYJ" localSheetId="0">{"'용역비'!$A$4:$C$8"}</definedName>
    <definedName name="TYJ" localSheetId="4">{"'용역비'!$A$4:$C$8"}</definedName>
    <definedName name="TYJ">{"'용역비'!$A$4:$C$8"}</definedName>
    <definedName name="tyje" localSheetId="0">{"'용역비'!$A$4:$C$8"}</definedName>
    <definedName name="tyje" localSheetId="4">{"'용역비'!$A$4:$C$8"}</definedName>
    <definedName name="tyje">{"'용역비'!$A$4:$C$8"}</definedName>
    <definedName name="tyjet" localSheetId="0">{"'용역비'!$A$4:$C$8"}</definedName>
    <definedName name="tyjet" localSheetId="4">{"'용역비'!$A$4:$C$8"}</definedName>
    <definedName name="tyjet">{"'용역비'!$A$4:$C$8"}</definedName>
    <definedName name="TYRY" hidden="1">#REF!</definedName>
    <definedName name="tyu" localSheetId="0">{"'용역비'!$A$4:$C$8"}</definedName>
    <definedName name="tyu" localSheetId="4">{"'용역비'!$A$4:$C$8"}</definedName>
    <definedName name="tyu">{"'용역비'!$A$4:$C$8"}</definedName>
    <definedName name="tyy">#REF!</definedName>
    <definedName name="T자R10">#REF!</definedName>
    <definedName name="T자R15">#REF!</definedName>
    <definedName name="T자R20">#REF!</definedName>
    <definedName name="T자R5">#REF!</definedName>
    <definedName name="T자R6">#REF!</definedName>
    <definedName name="T자R7">#REF!</definedName>
    <definedName name="T자R8">#REF!</definedName>
    <definedName name="T자W0.3">#REF!</definedName>
    <definedName name="T자W0.4">#REF!</definedName>
    <definedName name="T자W0.5">#REF!</definedName>
    <definedName name="T자W0.6">#REF!</definedName>
    <definedName name="T자W0.8">#REF!</definedName>
    <definedName name="T자W1.0">#REF!</definedName>
    <definedName name="T자W1.2">#REF!</definedName>
    <definedName name="u">#REF!</definedName>
    <definedName name="Uclean">#REF!</definedName>
    <definedName name="uitr">#REF!</definedName>
    <definedName name="UIUIU" localSheetId="0">{#N/A,#N/A,FALSE,"표지목차"}</definedName>
    <definedName name="UIUIU" localSheetId="4">{#N/A,#N/A,FALSE,"표지목차"}</definedName>
    <definedName name="UIUIU">{#N/A,#N/A,FALSE,"표지목차"}</definedName>
    <definedName name="ujdffdf" localSheetId="0">{#N/A,#N/A,FALSE,"단가표지"}</definedName>
    <definedName name="ujdffdf" localSheetId="4">{#N/A,#N/A,FALSE,"단가표지"}</definedName>
    <definedName name="ujdffdf">{#N/A,#N/A,FALSE,"단가표지"}</definedName>
    <definedName name="UJJ" localSheetId="0">#REF!</definedName>
    <definedName name="UJJ">#REF!</definedName>
    <definedName name="ujy" localSheetId="0">#REF!</definedName>
    <definedName name="ujy">#REF!</definedName>
    <definedName name="ulo" localSheetId="0">{"'용역비'!$A$4:$C$8"}</definedName>
    <definedName name="ulo" localSheetId="4">{"'용역비'!$A$4:$C$8"}</definedName>
    <definedName name="ulo">{"'용역비'!$A$4:$C$8"}</definedName>
    <definedName name="UNIT">#REF!</definedName>
    <definedName name="Unitid">#REF!</definedName>
    <definedName name="unj">#REF!</definedName>
    <definedName name="USD">1209.7</definedName>
    <definedName name="User">#REF!</definedName>
    <definedName name="USRATE">#REF!</definedName>
    <definedName name="UTI" localSheetId="0">{"'용역비'!$A$4:$C$8"}</definedName>
    <definedName name="UTI" localSheetId="4">{"'용역비'!$A$4:$C$8"}</definedName>
    <definedName name="UTI">{"'용역비'!$A$4:$C$8"}</definedName>
    <definedName name="UTIOL" localSheetId="0">{"'용역비'!$A$4:$C$8"}</definedName>
    <definedName name="UTIOL" localSheetId="4">{"'용역비'!$A$4:$C$8"}</definedName>
    <definedName name="UTIOL">{"'용역비'!$A$4:$C$8"}</definedName>
    <definedName name="uu" localSheetId="0">{"'용역비'!$A$4:$C$8"}</definedName>
    <definedName name="uu" localSheetId="4">{"'용역비'!$A$4:$C$8"}</definedName>
    <definedName name="uu">{"'용역비'!$A$4:$C$8"}</definedName>
    <definedName name="uuu" localSheetId="0">{#N/A,#N/A,FALSE,"부대2"}</definedName>
    <definedName name="uuu" localSheetId="4">{#N/A,#N/A,FALSE,"부대2"}</definedName>
    <definedName name="uuu">{#N/A,#N/A,FALSE,"부대2"}</definedName>
    <definedName name="uuu_1" localSheetId="0">{#N/A,#N/A,FALSE,"부대2"}</definedName>
    <definedName name="uuu_1" localSheetId="4">{#N/A,#N/A,FALSE,"부대2"}</definedName>
    <definedName name="uuu_1">{#N/A,#N/A,FALSE,"부대2"}</definedName>
    <definedName name="uuu_2" localSheetId="0">{#N/A,#N/A,FALSE,"부대2"}</definedName>
    <definedName name="uuu_2" localSheetId="4">{#N/A,#N/A,FALSE,"부대2"}</definedName>
    <definedName name="uuu_2">{#N/A,#N/A,FALSE,"부대2"}</definedName>
    <definedName name="uuu_3" localSheetId="0">{#N/A,#N/A,FALSE,"부대2"}</definedName>
    <definedName name="uuu_3" localSheetId="4">{#N/A,#N/A,FALSE,"부대2"}</definedName>
    <definedName name="uuu_3">{#N/A,#N/A,FALSE,"부대2"}</definedName>
    <definedName name="uuu_4" localSheetId="0">{#N/A,#N/A,FALSE,"부대2"}</definedName>
    <definedName name="uuu_4" localSheetId="4">{#N/A,#N/A,FALSE,"부대2"}</definedName>
    <definedName name="uuu_4">{#N/A,#N/A,FALSE,"부대2"}</definedName>
    <definedName name="uuu_5" localSheetId="0">{#N/A,#N/A,FALSE,"부대2"}</definedName>
    <definedName name="uuu_5" localSheetId="4">{#N/A,#N/A,FALSE,"부대2"}</definedName>
    <definedName name="uuu_5">{#N/A,#N/A,FALSE,"부대2"}</definedName>
    <definedName name="uuuu_1" localSheetId="0">{#N/A,#N/A,FALSE,"단가표지"}</definedName>
    <definedName name="uuuu_1" localSheetId="4">{#N/A,#N/A,FALSE,"단가표지"}</definedName>
    <definedName name="uuuu_1">{#N/A,#N/A,FALSE,"단가표지"}</definedName>
    <definedName name="uuuu_2" localSheetId="0">{#N/A,#N/A,FALSE,"단가표지"}</definedName>
    <definedName name="uuuu_2" localSheetId="4">{#N/A,#N/A,FALSE,"단가표지"}</definedName>
    <definedName name="uuuu_2">{#N/A,#N/A,FALSE,"단가표지"}</definedName>
    <definedName name="uuuu_3" localSheetId="0">{#N/A,#N/A,FALSE,"단가표지"}</definedName>
    <definedName name="uuuu_3" localSheetId="4">{#N/A,#N/A,FALSE,"단가표지"}</definedName>
    <definedName name="uuuu_3">{#N/A,#N/A,FALSE,"단가표지"}</definedName>
    <definedName name="uuuu_4" localSheetId="0">{#N/A,#N/A,FALSE,"단가표지"}</definedName>
    <definedName name="uuuu_4" localSheetId="4">{#N/A,#N/A,FALSE,"단가표지"}</definedName>
    <definedName name="uuuu_4">{#N/A,#N/A,FALSE,"단가표지"}</definedName>
    <definedName name="uuuu_5" localSheetId="0">{#N/A,#N/A,FALSE,"단가표지"}</definedName>
    <definedName name="uuuu_5" localSheetId="4">{#N/A,#N/A,FALSE,"단가표지"}</definedName>
    <definedName name="uuuu_5">{#N/A,#N/A,FALSE,"단가표지"}</definedName>
    <definedName name="UUUUU" localSheetId="0">{#N/A,#N/A,FALSE,"포장2"}</definedName>
    <definedName name="UUUUU" localSheetId="4">{#N/A,#N/A,FALSE,"포장2"}</definedName>
    <definedName name="UUUUU">{#N/A,#N/A,FALSE,"포장2"}</definedName>
    <definedName name="uuuuuu" localSheetId="4" hidden="1">{"'자리배치도'!$AG$1:$CI$28"}</definedName>
    <definedName name="uuuuuu" hidden="1">{"'자리배치도'!$AG$1:$CI$28"}</definedName>
    <definedName name="uyhjg" localSheetId="0">{#N/A,#N/A,FALSE,"운반시간"}</definedName>
    <definedName name="uyhjg" localSheetId="4">{#N/A,#N/A,FALSE,"운반시간"}</definedName>
    <definedName name="uyhjg">{#N/A,#N/A,FALSE,"운반시간"}</definedName>
    <definedName name="uyj" localSheetId="0">#REF!</definedName>
    <definedName name="uyj">#REF!</definedName>
    <definedName name="uyjhg" localSheetId="0">{#N/A,#N/A,FALSE,"단가표지"}</definedName>
    <definedName name="uyjhg" localSheetId="4">{#N/A,#N/A,FALSE,"단가표지"}</definedName>
    <definedName name="uyjhg">{#N/A,#N/A,FALSE,"단가표지"}</definedName>
    <definedName name="uyoiuy" localSheetId="0">#REF!</definedName>
    <definedName name="uyoiuy">#REF!</definedName>
    <definedName name="UYUY">#REF!</definedName>
    <definedName name="U형수로">#REF!</definedName>
    <definedName name="V">#N/A</definedName>
    <definedName name="VALCON" localSheetId="0">#REF!</definedName>
    <definedName name="VALCON">#REF!</definedName>
    <definedName name="VALID_TERM" localSheetId="0">#REF!</definedName>
    <definedName name="VALID_TERM">#REF!</definedName>
    <definedName name="Value">401.106502805424</definedName>
    <definedName name="VAT">#REF!</definedName>
    <definedName name="VB" localSheetId="0">#REF!</definedName>
    <definedName name="VB">#REF!</definedName>
    <definedName name="vbc" localSheetId="0">#REF!</definedName>
    <definedName name="vbc">#REF!</definedName>
    <definedName name="VBGDH">#REF!</definedName>
    <definedName name="vbnh">#REF!</definedName>
    <definedName name="vbxcbcvx">#REF!</definedName>
    <definedName name="vcc" localSheetId="0">{#N/A,#N/A,FALSE,"구조1"}</definedName>
    <definedName name="vcc" localSheetId="4">{#N/A,#N/A,FALSE,"구조1"}</definedName>
    <definedName name="vcc">{#N/A,#N/A,FALSE,"구조1"}</definedName>
    <definedName name="vcc_1" localSheetId="0">{#N/A,#N/A,FALSE,"구조1"}</definedName>
    <definedName name="vcc_1" localSheetId="4">{#N/A,#N/A,FALSE,"구조1"}</definedName>
    <definedName name="vcc_1">{#N/A,#N/A,FALSE,"구조1"}</definedName>
    <definedName name="vcc_2" localSheetId="0">{#N/A,#N/A,FALSE,"구조1"}</definedName>
    <definedName name="vcc_2" localSheetId="4">{#N/A,#N/A,FALSE,"구조1"}</definedName>
    <definedName name="vcc_2">{#N/A,#N/A,FALSE,"구조1"}</definedName>
    <definedName name="vcc_3" localSheetId="0">{#N/A,#N/A,FALSE,"구조1"}</definedName>
    <definedName name="vcc_3" localSheetId="4">{#N/A,#N/A,FALSE,"구조1"}</definedName>
    <definedName name="vcc_3">{#N/A,#N/A,FALSE,"구조1"}</definedName>
    <definedName name="vcc_4" localSheetId="0">{#N/A,#N/A,FALSE,"구조1"}</definedName>
    <definedName name="vcc_4" localSheetId="4">{#N/A,#N/A,FALSE,"구조1"}</definedName>
    <definedName name="vcc_4">{#N/A,#N/A,FALSE,"구조1"}</definedName>
    <definedName name="vcc_5" localSheetId="0">{#N/A,#N/A,FALSE,"구조1"}</definedName>
    <definedName name="vcc_5" localSheetId="4">{#N/A,#N/A,FALSE,"구조1"}</definedName>
    <definedName name="vcc_5">{#N/A,#N/A,FALSE,"구조1"}</definedName>
    <definedName name="vcnf" localSheetId="0">#REF!</definedName>
    <definedName name="vcnf" hidden="1">'[51]N賃率-職'!$I$5:$I$30</definedName>
    <definedName name="VCP" localSheetId="0">#REF!</definedName>
    <definedName name="VCP">#REF!</definedName>
    <definedName name="vcx" localSheetId="0">#REF!</definedName>
    <definedName name="vcx">#REF!</definedName>
    <definedName name="vcxbcx">#REF!</definedName>
    <definedName name="vcxbds">#REF!</definedName>
    <definedName name="vczdfesa">#REF!</definedName>
    <definedName name="Vden">#REF!</definedName>
    <definedName name="Velocity">#REF!</definedName>
    <definedName name="Venth">#REF!</definedName>
    <definedName name="vfh">#REF!</definedName>
    <definedName name="VFJKEH">#REF!</definedName>
    <definedName name="Vfluid">#REF!</definedName>
    <definedName name="Vfrac">#REF!</definedName>
    <definedName name="VFV">#REF!</definedName>
    <definedName name="vgh">#REF!</definedName>
    <definedName name="vhder">#REF!</definedName>
    <definedName name="VHFG" hidden="1">#REF!</definedName>
    <definedName name="vhj" localSheetId="0">#REF!,#REF!</definedName>
    <definedName name="vhj">#REF!,#REF!</definedName>
    <definedName name="VIP" localSheetId="0">#REF!</definedName>
    <definedName name="VIP">#REF!</definedName>
    <definedName name="VIR" localSheetId="0">#REF!</definedName>
    <definedName name="VIR">#REF!</definedName>
    <definedName name="VIS" localSheetId="0">#REF!</definedName>
    <definedName name="VIS">#REF!</definedName>
    <definedName name="vlo">#REF!</definedName>
    <definedName name="vmass">#REF!</definedName>
    <definedName name="VSVS"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SV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VTHE">#REF!</definedName>
    <definedName name="VV" localSheetId="4" hidden="1">{"'자리배치도'!$AG$1:$CI$28"}</definedName>
    <definedName name="VV" hidden="1">{"'자리배치도'!$AG$1:$CI$28"}</definedName>
    <definedName name="vvb" localSheetId="0">#REF!</definedName>
    <definedName name="vvb">#REF!</definedName>
    <definedName name="VVIS" localSheetId="0">#REF!</definedName>
    <definedName name="VVIS">#REF!</definedName>
    <definedName name="vvv">'[52]PG사업 탄내배선 소요자재명세서'!$A$1:$U$3</definedName>
    <definedName name="vvvv" localSheetId="0">{"Book1","부대-(표지판,데리,가드).xls","부대-(낙,차,중분대).xls"}</definedName>
    <definedName name="vvvv" localSheetId="4">{"Book1","부대-(표지판,데리,가드).xls","부대-(낙,차,중분대).xls"}</definedName>
    <definedName name="vvvv">{"Book1","부대-(표지판,데리,가드).xls","부대-(낙,차,중분대).xls"}</definedName>
    <definedName name="VVVVVV" localSheetId="0">BLCH</definedName>
    <definedName name="VVVVVV" localSheetId="4">BLCH</definedName>
    <definedName name="VVVVVV">BLCH</definedName>
    <definedName name="W"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_1" localSheetId="0">#REF!</definedName>
    <definedName name="W_1">#REF!</definedName>
    <definedName name="W_3" localSheetId="0">#REF!</definedName>
    <definedName name="W_3">#REF!</definedName>
    <definedName name="w2e3" localSheetId="4" hidden="1">{"'광피스표'!$A$3:$N$54"}</definedName>
    <definedName name="w2e3" hidden="1">{"'광피스표'!$A$3:$N$54"}</definedName>
    <definedName name="Wa" localSheetId="0">#REF!</definedName>
    <definedName name="Wa">#REF!</definedName>
    <definedName name="Wag">#REF!</definedName>
    <definedName name="WALE">#REF!</definedName>
    <definedName name="wale_e">#REF!</definedName>
    <definedName name="wale_ea">#REF!</definedName>
    <definedName name="WALL_FIN">#REF!</definedName>
    <definedName name="Wb">#REF!</definedName>
    <definedName name="Wc">#REF!</definedName>
    <definedName name="WDDSF" localSheetId="0">#REF!,#REF!,#REF!</definedName>
    <definedName name="WDDSF">#REF!,#REF!,#REF!</definedName>
    <definedName name="wddw" localSheetId="0">#REF!</definedName>
    <definedName name="wddw">#REF!</definedName>
    <definedName name="wdes" localSheetId="0">#REF!</definedName>
    <definedName name="wdes">#REF!</definedName>
    <definedName name="WDF" localSheetId="0">#REF!</definedName>
    <definedName name="WDF">#REF!</definedName>
    <definedName name="WDFG" localSheetId="0">#REF!,#REF!</definedName>
    <definedName name="WDFG">#REF!,#REF!</definedName>
    <definedName name="WEF" localSheetId="0">#REF!,#REF!</definedName>
    <definedName name="WEF">#REF!,#REF!</definedName>
    <definedName name="WEFDS" localSheetId="0">#REF!</definedName>
    <definedName name="WEFDS">#REF!</definedName>
    <definedName name="Wenth" localSheetId="0">#REF!</definedName>
    <definedName name="Wenth">#REF!</definedName>
    <definedName name="wer" localSheetId="0">{#N/A,#N/A,FALSE,"골재소요량";#N/A,#N/A,FALSE,"골재소요량"}</definedName>
    <definedName name="wer" localSheetId="4" hidden="1">{#N/A,#N/A,FALSE,"골재소요량";#N/A,#N/A,FALSE,"골재소요량"}</definedName>
    <definedName name="wer" hidden="1">{#N/A,#N/A,FALSE,"골재소요량";#N/A,#N/A,FALSE,"골재소요량"}</definedName>
    <definedName name="wer_1" localSheetId="0">{#N/A,#N/A,FALSE,"골재소요량";#N/A,#N/A,FALSE,"골재소요량"}</definedName>
    <definedName name="wer_1" localSheetId="4">{#N/A,#N/A,FALSE,"골재소요량";#N/A,#N/A,FALSE,"골재소요량"}</definedName>
    <definedName name="wer_1">{#N/A,#N/A,FALSE,"골재소요량";#N/A,#N/A,FALSE,"골재소요량"}</definedName>
    <definedName name="wererr" localSheetId="0">{#N/A,#N/A,FALSE,"운반시간"}</definedName>
    <definedName name="wererr" localSheetId="4">{#N/A,#N/A,FALSE,"운반시간"}</definedName>
    <definedName name="wererr">{#N/A,#N/A,FALSE,"운반시간"}</definedName>
    <definedName name="werewr" localSheetId="0">{#N/A,#N/A,FALSE,"골재소요량";#N/A,#N/A,FALSE,"골재소요량"}</definedName>
    <definedName name="werewr" localSheetId="4">{#N/A,#N/A,FALSE,"골재소요량";#N/A,#N/A,FALSE,"골재소요량"}</definedName>
    <definedName name="werewr">{#N/A,#N/A,FALSE,"골재소요량";#N/A,#N/A,FALSE,"골재소요량"}</definedName>
    <definedName name="wert"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RTA" localSheetId="0">#REF!</definedName>
    <definedName name="WERTA">#REF!</definedName>
    <definedName name="wes"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s">{#N/A,#N/A,FALSE,"하중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ew" localSheetId="0">{"Book1","부대-(표지판,데리,가드).xls","부대-(낙,차,중분대).xls"}</definedName>
    <definedName name="wew" localSheetId="4">{"Book1","부대-(표지판,데리,가드).xls","부대-(낙,차,중분대).xls"}</definedName>
    <definedName name="wew">{"Book1","부대-(표지판,데리,가드).xls","부대-(낙,차,중분대).xls"}</definedName>
    <definedName name="Wf">#REF!</definedName>
    <definedName name="WFG" localSheetId="0">#REF!</definedName>
    <definedName name="WFG">#REF!</definedName>
    <definedName name="Wfluid" localSheetId="0">#REF!</definedName>
    <definedName name="Wfluid">#REF!</definedName>
    <definedName name="WG">#N/A</definedName>
    <definedName name="Wh" localSheetId="0">#REF!</definedName>
    <definedName name="Wh">#REF!</definedName>
    <definedName name="WHERE">#REF!</definedName>
    <definedName name="WIag" localSheetId="0">#REF!</definedName>
    <definedName name="WIag">#REF!</definedName>
    <definedName name="WIc">#REF!</definedName>
    <definedName name="wih">#REF!</definedName>
    <definedName name="WIND1_H">#REF!</definedName>
    <definedName name="WIND1_W">#REF!</definedName>
    <definedName name="WIND2_H">#REF!</definedName>
    <definedName name="WIND2_W">#REF!</definedName>
    <definedName name="WIRE">#REF!</definedName>
    <definedName name="WIs">#REF!</definedName>
    <definedName name="WIS단가비교" localSheetId="4" hidden="1">{#N/A,#N/A,TRUE,"토적및재료집계";#N/A,#N/A,TRUE,"토적및재료집계";#N/A,#N/A,TRUE,"단위량"}</definedName>
    <definedName name="WIS단가비교" hidden="1">{#N/A,#N/A,TRUE,"토적및재료집계";#N/A,#N/A,TRUE,"토적및재료집계";#N/A,#N/A,TRUE,"단위량"}</definedName>
    <definedName name="WK">#REF!</definedName>
    <definedName name="WKD">#REF!</definedName>
    <definedName name="WKF\\">#REF!</definedName>
    <definedName name="WLQ" localSheetId="0">{#N/A,#N/A,FALSE,"명세표"}</definedName>
    <definedName name="WLQ" localSheetId="4">{#N/A,#N/A,FALSE,"명세표"}</definedName>
    <definedName name="WLQ">{#N/A,#N/A,FALSE,"명세표"}</definedName>
    <definedName name="wlqrp">0</definedName>
    <definedName name="WLSDUF01" localSheetId="0">{#N/A,#N/A,FALSE,"표지목차"}</definedName>
    <definedName name="WLSDUF01" localSheetId="4">{#N/A,#N/A,FALSE,"표지목차"}</definedName>
    <definedName name="WLSDUF01">{#N/A,#N/A,FALSE,"표지목차"}</definedName>
    <definedName name="wm.조골재1" localSheetId="0">{#N/A,#N/A,FALSE,"조골재"}</definedName>
    <definedName name="wm.조골재1" localSheetId="4" hidden="1">{#N/A,#N/A,FALSE,"조골재"}</definedName>
    <definedName name="wm.조골재1" hidden="1">{#N/A,#N/A,FALSE,"조골재"}</definedName>
    <definedName name="wm.조골재1_1" localSheetId="0">{#N/A,#N/A,FALSE,"조골재"}</definedName>
    <definedName name="wm.조골재1_1" localSheetId="4">{#N/A,#N/A,FALSE,"조골재"}</definedName>
    <definedName name="wm.조골재1_1">{#N/A,#N/A,FALSE,"조골재"}</definedName>
    <definedName name="wm.조골재1_2" localSheetId="0">{#N/A,#N/A,FALSE,"조골재"}</definedName>
    <definedName name="wm.조골재1_2" localSheetId="4">{#N/A,#N/A,FALSE,"조골재"}</definedName>
    <definedName name="wm.조골재1_2">{#N/A,#N/A,FALSE,"조골재"}</definedName>
    <definedName name="wm.조골재1_3" localSheetId="0">{#N/A,#N/A,FALSE,"조골재"}</definedName>
    <definedName name="wm.조골재1_3" localSheetId="4">{#N/A,#N/A,FALSE,"조골재"}</definedName>
    <definedName name="wm.조골재1_3">{#N/A,#N/A,FALSE,"조골재"}</definedName>
    <definedName name="wm.조골재1_4" localSheetId="0">{#N/A,#N/A,FALSE,"조골재"}</definedName>
    <definedName name="wm.조골재1_4" localSheetId="4">{#N/A,#N/A,FALSE,"조골재"}</definedName>
    <definedName name="wm.조골재1_4">{#N/A,#N/A,FALSE,"조골재"}</definedName>
    <definedName name="wm.조골재1_5" localSheetId="0">{#N/A,#N/A,FALSE,"조골재"}</definedName>
    <definedName name="wm.조골재1_5" localSheetId="4">{#N/A,#N/A,FALSE,"조골재"}</definedName>
    <definedName name="wm.조골재1_5">{#N/A,#N/A,FALSE,"조골재"}</definedName>
    <definedName name="Wmass">#REF!</definedName>
    <definedName name="wmtd">#REF!</definedName>
    <definedName name="Wn">#REF!</definedName>
    <definedName name="WOO" localSheetId="0">OR(#REF!,#REF!,#REF!,AND(#REF!&gt;=75,#REF!&gt;=2))</definedName>
    <definedName name="WOO">OR(#REF!,#REF!,#REF!,AND(#REF!&gt;=75,#REF!&gt;=2))</definedName>
    <definedName name="woogi" hidden="1">#REF!</definedName>
    <definedName name="woogi2" hidden="1">#REF!</definedName>
    <definedName name="Work" localSheetId="0">#REF!</definedName>
    <definedName name="Work">[22]불러오기!$B$1</definedName>
    <definedName name="wqd">#REF!</definedName>
    <definedName name="WQR" localSheetId="0" hidden="1">{#N/A,#N/A,FALSE,"Sheet1"}</definedName>
    <definedName name="WQR" localSheetId="4" hidden="1">{#N/A,#N/A,FALSE,"Sheet1"}</definedName>
    <definedName name="WQR" hidden="1">{#N/A,#N/A,FALSE,"Sheet1"}</definedName>
    <definedName name="wqtwq">#REF!</definedName>
    <definedName name="WQW"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QW">{#N/A,#N/A,FALSE,"하중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ITE" localSheetId="0">{#N/A,#N/A,FALSE,"CCTV"}</definedName>
    <definedName name="WRITE" localSheetId="4">{#N/A,#N/A,FALSE,"CCTV"}</definedName>
    <definedName name="WRITE">{#N/A,#N/A,FALSE,"CCTV"}</definedName>
    <definedName name="wrn" localSheetId="0">{#N/A,#N/A,FALSE,"정산총괄 ";#N/A,#N/A,FALSE,"정산설명개착"}</definedName>
    <definedName name="wrn" localSheetId="4">{#N/A,#N/A,FALSE,"정산총괄 ";#N/A,#N/A,FALSE,"정산설명개착"}</definedName>
    <definedName name="wrn">{#N/A,#N/A,FALSE,"정산총괄 ";#N/A,#N/A,FALSE,"정산설명개착"}</definedName>
    <definedName name="wrn.1." localSheetId="0">{#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 localSheetId="4">{#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1.">{#N/A,#N/A,FALSE,"설계조건";#N/A,#N/A,FALSE,"바닥판";#N/A,#N/A,FALSE,"중앙지간부";#N/A,#N/A,FALSE,"방호벽";#N/A,#N/A,FALSE,"중분대";#N/A,#N/A,FALSE,"사용성검토";#N/A,#N/A,FALSE,"연속지점부(2경간)";#N/A,#N/A,FALSE,"지점침하";#N/A,#N/A,FALSE,"연속지점부-단면검토";#N/A,#N/A,FALSE,"연속지점부-사용성검토";#N/A,#N/A,FALSE,"반력산정-고정하중";#N/A,#N/A,FALSE,"반력산정-활하중";#N/A,#N/A,FALSE,"반력집계";#N/A,#N/A,FALSE,"CROSS";#N/A,#N/A,FALSE,"CROSS BEAM 철근량";#N/A,#N/A,FALSE,"높은보(단부)";#N/A,#N/A,FALSE,"높은보(중앙부)"}</definedName>
    <definedName name="wrn.2번." localSheetId="0">{#N/A,#N/A,FALSE,"2~8번"}</definedName>
    <definedName name="wrn.2번." localSheetId="4" hidden="1">{#N/A,#N/A,FALSE,"2~8번"}</definedName>
    <definedName name="wrn.2번." hidden="1">{#N/A,#N/A,FALSE,"2~8번"}</definedName>
    <definedName name="wrn.2번._1" localSheetId="0">{#N/A,#N/A,FALSE,"2~8번"}</definedName>
    <definedName name="wrn.2번._1" localSheetId="4">{#N/A,#N/A,FALSE,"2~8번"}</definedName>
    <definedName name="wrn.2번._1">{#N/A,#N/A,FALSE,"2~8번"}</definedName>
    <definedName name="wrn.2번._2" localSheetId="0">{#N/A,#N/A,FALSE,"2~8번"}</definedName>
    <definedName name="wrn.2번._2" localSheetId="4">{#N/A,#N/A,FALSE,"2~8번"}</definedName>
    <definedName name="wrn.2번._2">{#N/A,#N/A,FALSE,"2~8번"}</definedName>
    <definedName name="wrn.2번._3" localSheetId="0">{#N/A,#N/A,FALSE,"2~8번"}</definedName>
    <definedName name="wrn.2번._3" localSheetId="4">{#N/A,#N/A,FALSE,"2~8번"}</definedName>
    <definedName name="wrn.2번._3">{#N/A,#N/A,FALSE,"2~8번"}</definedName>
    <definedName name="wrn.2번._4" localSheetId="0">{#N/A,#N/A,FALSE,"2~8번"}</definedName>
    <definedName name="wrn.2번._4" localSheetId="4">{#N/A,#N/A,FALSE,"2~8번"}</definedName>
    <definedName name="wrn.2번._4">{#N/A,#N/A,FALSE,"2~8번"}</definedName>
    <definedName name="wrn.2번._5" localSheetId="0">{#N/A,#N/A,FALSE,"2~8번"}</definedName>
    <definedName name="wrn.2번._5" localSheetId="4">{#N/A,#N/A,FALSE,"2~8번"}</definedName>
    <definedName name="wrn.2번._5">{#N/A,#N/A,FALSE,"2~8번"}</definedName>
    <definedName name="wrn.3번." localSheetId="0">{#N/A,#N/A,FALSE,"2~8번"}</definedName>
    <definedName name="wrn.3번." localSheetId="4">{#N/A,#N/A,FALSE,"2~8번"}</definedName>
    <definedName name="wrn.3번.">{#N/A,#N/A,FALSE,"2~8번"}</definedName>
    <definedName name="wrn.97." localSheetId="0">{#N/A,#N/A,FALSE,"지침";#N/A,#N/A,FALSE,"환경분석";#N/A,#N/A,FALSE,"Sheet16"}</definedName>
    <definedName name="wrn.97." localSheetId="4">{#N/A,#N/A,FALSE,"지침";#N/A,#N/A,FALSE,"환경분석";#N/A,#N/A,FALSE,"Sheet16"}</definedName>
    <definedName name="wrn.97.">{#N/A,#N/A,FALSE,"지침";#N/A,#N/A,FALSE,"환경분석";#N/A,#N/A,FALSE,"Sheet16"}</definedName>
    <definedName name="wrn.97년._.사업계획._.및._.예산지침." localSheetId="0">{#N/A,#N/A,TRUE,"1";#N/A,#N/A,TRUE,"2";#N/A,#N/A,TRUE,"3";#N/A,#N/A,TRUE,"4";#N/A,#N/A,TRUE,"5";#N/A,#N/A,TRUE,"6";#N/A,#N/A,TRUE,"7"}</definedName>
    <definedName name="wrn.97년._.사업계획._.및._.예산지침." localSheetId="4">{#N/A,#N/A,TRUE,"1";#N/A,#N/A,TRUE,"2";#N/A,#N/A,TRUE,"3";#N/A,#N/A,TRUE,"4";#N/A,#N/A,TRUE,"5";#N/A,#N/A,TRUE,"6";#N/A,#N/A,TRUE,"7"}</definedName>
    <definedName name="wrn.97년._.사업계획._.및._.예산지침.">{#N/A,#N/A,TRUE,"1";#N/A,#N/A,TRUE,"2";#N/A,#N/A,TRUE,"3";#N/A,#N/A,TRUE,"4";#N/A,#N/A,TRUE,"5";#N/A,#N/A,TRUE,"6";#N/A,#N/A,TRUE,"7"}</definedName>
    <definedName name="wrn.97년._.사업계획._.및._.예산지침._1" localSheetId="0">{#N/A,#N/A,TRUE,"1";#N/A,#N/A,TRUE,"2";#N/A,#N/A,TRUE,"3";#N/A,#N/A,TRUE,"4";#N/A,#N/A,TRUE,"5";#N/A,#N/A,TRUE,"6";#N/A,#N/A,TRUE,"7"}</definedName>
    <definedName name="wrn.97년._.사업계획._.및._.예산지침._1" localSheetId="4">{#N/A,#N/A,TRUE,"1";#N/A,#N/A,TRUE,"2";#N/A,#N/A,TRUE,"3";#N/A,#N/A,TRUE,"4";#N/A,#N/A,TRUE,"5";#N/A,#N/A,TRUE,"6";#N/A,#N/A,TRUE,"7"}</definedName>
    <definedName name="wrn.97년._.사업계획._.및._.예산지침._1">{#N/A,#N/A,TRUE,"1";#N/A,#N/A,TRUE,"2";#N/A,#N/A,TRUE,"3";#N/A,#N/A,TRUE,"4";#N/A,#N/A,TRUE,"5";#N/A,#N/A,TRUE,"6";#N/A,#N/A,TRUE,"7"}</definedName>
    <definedName name="wrn.97년._.사업계획._.및._.예산지침._2" localSheetId="0">{#N/A,#N/A,TRUE,"1";#N/A,#N/A,TRUE,"2";#N/A,#N/A,TRUE,"3";#N/A,#N/A,TRUE,"4";#N/A,#N/A,TRUE,"5";#N/A,#N/A,TRUE,"6";#N/A,#N/A,TRUE,"7"}</definedName>
    <definedName name="wrn.97년._.사업계획._.및._.예산지침._2" localSheetId="4">{#N/A,#N/A,TRUE,"1";#N/A,#N/A,TRUE,"2";#N/A,#N/A,TRUE,"3";#N/A,#N/A,TRUE,"4";#N/A,#N/A,TRUE,"5";#N/A,#N/A,TRUE,"6";#N/A,#N/A,TRUE,"7"}</definedName>
    <definedName name="wrn.97년._.사업계획._.및._.예산지침._2">{#N/A,#N/A,TRUE,"1";#N/A,#N/A,TRUE,"2";#N/A,#N/A,TRUE,"3";#N/A,#N/A,TRUE,"4";#N/A,#N/A,TRUE,"5";#N/A,#N/A,TRUE,"6";#N/A,#N/A,TRUE,"7"}</definedName>
    <definedName name="wrn.97년._.사업계획._.및._.예산지침._3" localSheetId="0">{#N/A,#N/A,TRUE,"1";#N/A,#N/A,TRUE,"2";#N/A,#N/A,TRUE,"3";#N/A,#N/A,TRUE,"4";#N/A,#N/A,TRUE,"5";#N/A,#N/A,TRUE,"6";#N/A,#N/A,TRUE,"7"}</definedName>
    <definedName name="wrn.97년._.사업계획._.및._.예산지침._3" localSheetId="4">{#N/A,#N/A,TRUE,"1";#N/A,#N/A,TRUE,"2";#N/A,#N/A,TRUE,"3";#N/A,#N/A,TRUE,"4";#N/A,#N/A,TRUE,"5";#N/A,#N/A,TRUE,"6";#N/A,#N/A,TRUE,"7"}</definedName>
    <definedName name="wrn.97년._.사업계획._.및._.예산지침._3">{#N/A,#N/A,TRUE,"1";#N/A,#N/A,TRUE,"2";#N/A,#N/A,TRUE,"3";#N/A,#N/A,TRUE,"4";#N/A,#N/A,TRUE,"5";#N/A,#N/A,TRUE,"6";#N/A,#N/A,TRUE,"7"}</definedName>
    <definedName name="wrn.97년._.사업계획._.및._.예산지침._4" localSheetId="0">{#N/A,#N/A,TRUE,"1";#N/A,#N/A,TRUE,"2";#N/A,#N/A,TRUE,"3";#N/A,#N/A,TRUE,"4";#N/A,#N/A,TRUE,"5";#N/A,#N/A,TRUE,"6";#N/A,#N/A,TRUE,"7"}</definedName>
    <definedName name="wrn.97년._.사업계획._.및._.예산지침._4" localSheetId="4">{#N/A,#N/A,TRUE,"1";#N/A,#N/A,TRUE,"2";#N/A,#N/A,TRUE,"3";#N/A,#N/A,TRUE,"4";#N/A,#N/A,TRUE,"5";#N/A,#N/A,TRUE,"6";#N/A,#N/A,TRUE,"7"}</definedName>
    <definedName name="wrn.97년._.사업계획._.및._.예산지침._4">{#N/A,#N/A,TRUE,"1";#N/A,#N/A,TRUE,"2";#N/A,#N/A,TRUE,"3";#N/A,#N/A,TRUE,"4";#N/A,#N/A,TRUE,"5";#N/A,#N/A,TRUE,"6";#N/A,#N/A,TRUE,"7"}</definedName>
    <definedName name="wrn.97년._.사업계획._.및._.예산지침._5" localSheetId="0">{#N/A,#N/A,TRUE,"1";#N/A,#N/A,TRUE,"2";#N/A,#N/A,TRUE,"3";#N/A,#N/A,TRUE,"4";#N/A,#N/A,TRUE,"5";#N/A,#N/A,TRUE,"6";#N/A,#N/A,TRUE,"7"}</definedName>
    <definedName name="wrn.97년._.사업계획._.및._.예산지침._5" localSheetId="4">{#N/A,#N/A,TRUE,"1";#N/A,#N/A,TRUE,"2";#N/A,#N/A,TRUE,"3";#N/A,#N/A,TRUE,"4";#N/A,#N/A,TRUE,"5";#N/A,#N/A,TRUE,"6";#N/A,#N/A,TRUE,"7"}</definedName>
    <definedName name="wrn.97년._.사업계획._.및._.예산지침._5">{#N/A,#N/A,TRUE,"1";#N/A,#N/A,TRUE,"2";#N/A,#N/A,TRUE,"3";#N/A,#N/A,TRUE,"4";#N/A,#N/A,TRUE,"5";#N/A,#N/A,TRUE,"6";#N/A,#N/A,TRUE,"7"}</definedName>
    <definedName name="wrn.97년도수지계산서." localSheetId="0">{#N/A,#N/A,FALSE,"Sheet1"}</definedName>
    <definedName name="wrn.97년도수지계산서." localSheetId="4">{#N/A,#N/A,FALSE,"Sheet1"}</definedName>
    <definedName name="wrn.97년도수지계산서.">{#N/A,#N/A,FALSE,"Sheet1"}</definedName>
    <definedName name="WRN.98." localSheetId="0">{#N/A,#N/A,FALSE,"지침";#N/A,#N/A,FALSE,"환경분석";#N/A,#N/A,FALSE,"Sheet16"}</definedName>
    <definedName name="WRN.98." localSheetId="4">{#N/A,#N/A,FALSE,"지침";#N/A,#N/A,FALSE,"환경분석";#N/A,#N/A,FALSE,"Sheet16"}</definedName>
    <definedName name="WRN.98.">{#N/A,#N/A,FALSE,"지침";#N/A,#N/A,FALSE,"환경분석";#N/A,#N/A,FALSE,"Sheet16"}</definedName>
    <definedName name="wrn.aa." localSheetId="0">{#N/A,#N/A,FALSE,"UNIT";#N/A,#N/A,FALSE,"UNIT";#N/A,#N/A,FALSE,"계정"}</definedName>
    <definedName name="wrn.aa." localSheetId="4">{#N/A,#N/A,FALSE,"UNIT";#N/A,#N/A,FALSE,"UNIT";#N/A,#N/A,FALSE,"계정"}</definedName>
    <definedName name="wrn.aa.">{#N/A,#N/A,FALSE,"UNIT";#N/A,#N/A,FALSE,"UNIT";#N/A,#N/A,FALSE,"계정"}</definedName>
    <definedName name="wrn.Aging._.and._.Trend._.Analysis." localSheetId="0">{#N/A,#N/A,FALSE,"Aging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BM." localSheetId="0">{#N/A,#N/A,FALSE,"CCTV"}</definedName>
    <definedName name="wrn.BM." localSheetId="4">{#N/A,#N/A,FALSE,"CCTV"}</definedName>
    <definedName name="wrn.BM.">{#N/A,#N/A,FALSE,"CCTV"}</definedName>
    <definedName name="wrn.COSA._.FS._.국문." localSheetId="0">{#N/A,#N/A,FALSE,"BS";#N/A,#N/A,FALSE,"PL";#N/A,#N/A,FALSE,"처분";#N/A,#N/A,FALSE,"현금";#N/A,#N/A,FALSE,"매출";#N/A,#N/A,FALSE,"원가";#N/A,#N/A,FALSE,"경영"}</definedName>
    <definedName name="wrn.COSA._.FS._.국문." localSheetId="4" hidden="1">{#N/A,#N/A,FALSE,"BS";#N/A,#N/A,FALSE,"PL";#N/A,#N/A,FALSE,"처분";#N/A,#N/A,FALSE,"현금";#N/A,#N/A,FALSE,"매출";#N/A,#N/A,FALSE,"원가";#N/A,#N/A,FALSE,"경영"}</definedName>
    <definedName name="wrn.COSA._.FS._.국문." hidden="1">{#N/A,#N/A,FALSE,"BS";#N/A,#N/A,FALSE,"PL";#N/A,#N/A,FALSE,"처분";#N/A,#N/A,FALSE,"현금";#N/A,#N/A,FALSE,"매출";#N/A,#N/A,FALSE,"원가";#N/A,#N/A,FALSE,"경영"}</definedName>
    <definedName name="wrn.DACOM._.광전송장치._.투찰가._.검토." localSheetId="4" hidden="1">{#N/A,#N/A,FALSE,"DAOCM 2차 검토"}</definedName>
    <definedName name="wrn.DACOM._.광전송장치._.투찰가._.검토." hidden="1">{#N/A,#N/A,FALSE,"DAOCM 2차 검토"}</definedName>
    <definedName name="wrn.jck94TAXRETURN." localSheetId="0">{#N/A,#N/A,FALSE,"표지";#N/A,#N/A,FALSE,"총괄표";#N/A,#N/A,FALSE,"1호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localSheetId="4"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jck94TAXRETURN."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wrn.Lead._.Schedule." localSheetId="0">{#N/A,#N/A,FALSE,"BS";#N/A,#N/A,FALSE,"PL";#N/A,#N/A,FALSE,"A";#N/A,#N/A,FALSE,"B";#N/A,#N/A,FALSE,"B1";#N/A,#N/A,FALSE,"C";#N/A,#N/A,FALSE,"C1";#N/A,#N/A,FALSE,"C2";#N/A,#N/A,FALSE,"D";#N/A,#N/A,FALSE,"E";#N/A,#N/A,FALSE,"F";#N/A,#N/A,FALSE,"AA";#N/A,#N/A,FALSE,"BB";#N/A,#N/A,FALSE,"CC";#N/A,#N/A,FALSE,"DD";#N/A,#N/A,FALSE,"EE";#N/A,#N/A,FALSE,"FF";#N/A,#N/A,FALSE,"PL10";#N/A,#N/A,FALSE,"PL20";#N/A,#N/A,FALSE,"PL30"}</definedName>
    <definedName name="wrn.Lead._.Schedule." localSheetId="4" hidden="1">{#N/A,#N/A,FALSE,"BS";#N/A,#N/A,FALSE,"PL";#N/A,#N/A,FALSE,"A";#N/A,#N/A,FALSE,"B";#N/A,#N/A,FALSE,"B1";#N/A,#N/A,FALSE,"C";#N/A,#N/A,FALSE,"C1";#N/A,#N/A,FALSE,"C2";#N/A,#N/A,FALSE,"D";#N/A,#N/A,FALSE,"E";#N/A,#N/A,FALSE,"F";#N/A,#N/A,FALSE,"AA";#N/A,#N/A,FALSE,"BB";#N/A,#N/A,FALSE,"CC";#N/A,#N/A,FALSE,"DD";#N/A,#N/A,FALSE,"EE";#N/A,#N/A,FALSE,"FF";#N/A,#N/A,FALSE,"PL10";#N/A,#N/A,FALSE,"PL20";#N/A,#N/A,FALSE,"PL30"}</definedName>
    <definedName name="wrn.Lead._.Schedule." hidden="1">{#N/A,#N/A,FALSE,"BS";#N/A,#N/A,FALSE,"PL";#N/A,#N/A,FALSE,"A";#N/A,#N/A,FALSE,"B";#N/A,#N/A,FALSE,"B1";#N/A,#N/A,FALSE,"C";#N/A,#N/A,FALSE,"C1";#N/A,#N/A,FALSE,"C2";#N/A,#N/A,FALSE,"D";#N/A,#N/A,FALSE,"E";#N/A,#N/A,FALSE,"F";#N/A,#N/A,FALSE,"AA";#N/A,#N/A,FALSE,"BB";#N/A,#N/A,FALSE,"CC";#N/A,#N/A,FALSE,"DD";#N/A,#N/A,FALSE,"EE";#N/A,#N/A,FALSE,"FF";#N/A,#N/A,FALSE,"PL10";#N/A,#N/A,FALSE,"PL20";#N/A,#N/A,FALSE,"PL30"}</definedName>
    <definedName name="wrn.test1." localSheetId="0">{#N/A,#N/A,FALSE,"명세표"}</definedName>
    <definedName name="wrn.test1." localSheetId="4" hidden="1">{#N/A,#N/A,FALSE,"명세표"}</definedName>
    <definedName name="wrn.test1." hidden="1">{#N/A,#N/A,FALSE,"명세표"}</definedName>
    <definedName name="wrn.간단한세무조정계산서."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간단한세무조정계산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rn.건물기초." localSheetId="0">{#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 localSheetId="4">{#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물기초.">{#N/A,#N/A,FALSE,"집계";#N/A,#N/A,FALSE,"표지";#N/A,#N/A,FALSE,"터빈집계";#N/A,#N/A,FALSE,"터빈내역";#N/A,#N/A,FALSE,"주제어집계";#N/A,#N/A,FALSE,"주제어내역";#N/A,#N/A,FALSE,"보일러집계";#N/A,#N/A,FALSE,"보일러내역";#N/A,#N/A,FALSE,"별표19";#N/A,#N/A,FALSE,"정산신규품";#N/A,#N/A,FALSE,"신규별표";#N/A,#N/A,FALSE,"골재 ";#N/A,#N/A,FALSE,"운반비"}</definedName>
    <definedName name="wrn.건설기계사업소._.상반기보고." localSheetId="0">{#N/A,#N/A,FALSE,"사업총괄";#N/A,#N/A,FALSE,"장비사업";#N/A,#N/A,FALSE,"철구사업";#N/A,#N/A,FALSE,"준설사업"}</definedName>
    <definedName name="wrn.건설기계사업소._.상반기보고." localSheetId="4" hidden="1">{#N/A,#N/A,FALSE,"사업총괄";#N/A,#N/A,FALSE,"장비사업";#N/A,#N/A,FALSE,"철구사업";#N/A,#N/A,FALSE,"준설사업"}</definedName>
    <definedName name="wrn.건설기계사업소._.상반기보고." hidden="1">{#N/A,#N/A,FALSE,"사업총괄";#N/A,#N/A,FALSE,"장비사업";#N/A,#N/A,FALSE,"철구사업";#N/A,#N/A,FALSE,"준설사업"}</definedName>
    <definedName name="wrn.건설기계사업소._.상반기보고._1" localSheetId="0">{#N/A,#N/A,FALSE,"사업총괄";#N/A,#N/A,FALSE,"장비사업";#N/A,#N/A,FALSE,"철구사업";#N/A,#N/A,FALSE,"준설사업"}</definedName>
    <definedName name="wrn.건설기계사업소._.상반기보고._1" localSheetId="4">{#N/A,#N/A,FALSE,"사업총괄";#N/A,#N/A,FALSE,"장비사업";#N/A,#N/A,FALSE,"철구사업";#N/A,#N/A,FALSE,"준설사업"}</definedName>
    <definedName name="wrn.건설기계사업소._.상반기보고._1">{#N/A,#N/A,FALSE,"사업총괄";#N/A,#N/A,FALSE,"장비사업";#N/A,#N/A,FALSE,"철구사업";#N/A,#N/A,FALSE,"준설사업"}</definedName>
    <definedName name="wrn.건설기계사업소._.상반기보고._2" localSheetId="0">{#N/A,#N/A,FALSE,"사업총괄";#N/A,#N/A,FALSE,"장비사업";#N/A,#N/A,FALSE,"철구사업";#N/A,#N/A,FALSE,"준설사업"}</definedName>
    <definedName name="wrn.건설기계사업소._.상반기보고._2" localSheetId="4">{#N/A,#N/A,FALSE,"사업총괄";#N/A,#N/A,FALSE,"장비사업";#N/A,#N/A,FALSE,"철구사업";#N/A,#N/A,FALSE,"준설사업"}</definedName>
    <definedName name="wrn.건설기계사업소._.상반기보고._2">{#N/A,#N/A,FALSE,"사업총괄";#N/A,#N/A,FALSE,"장비사업";#N/A,#N/A,FALSE,"철구사업";#N/A,#N/A,FALSE,"준설사업"}</definedName>
    <definedName name="wrn.건설기계사업소._.상반기보고._3" localSheetId="0">{#N/A,#N/A,FALSE,"사업총괄";#N/A,#N/A,FALSE,"장비사업";#N/A,#N/A,FALSE,"철구사업";#N/A,#N/A,FALSE,"준설사업"}</definedName>
    <definedName name="wrn.건설기계사업소._.상반기보고._3" localSheetId="4">{#N/A,#N/A,FALSE,"사업총괄";#N/A,#N/A,FALSE,"장비사업";#N/A,#N/A,FALSE,"철구사업";#N/A,#N/A,FALSE,"준설사업"}</definedName>
    <definedName name="wrn.건설기계사업소._.상반기보고._3">{#N/A,#N/A,FALSE,"사업총괄";#N/A,#N/A,FALSE,"장비사업";#N/A,#N/A,FALSE,"철구사업";#N/A,#N/A,FALSE,"준설사업"}</definedName>
    <definedName name="wrn.건설기계사업소._.상반기보고._4" localSheetId="0">{#N/A,#N/A,FALSE,"사업총괄";#N/A,#N/A,FALSE,"장비사업";#N/A,#N/A,FALSE,"철구사업";#N/A,#N/A,FALSE,"준설사업"}</definedName>
    <definedName name="wrn.건설기계사업소._.상반기보고._4" localSheetId="4">{#N/A,#N/A,FALSE,"사업총괄";#N/A,#N/A,FALSE,"장비사업";#N/A,#N/A,FALSE,"철구사업";#N/A,#N/A,FALSE,"준설사업"}</definedName>
    <definedName name="wrn.건설기계사업소._.상반기보고._4">{#N/A,#N/A,FALSE,"사업총괄";#N/A,#N/A,FALSE,"장비사업";#N/A,#N/A,FALSE,"철구사업";#N/A,#N/A,FALSE,"준설사업"}</definedName>
    <definedName name="wrn.건설기계사업소._.상반기보고._5" localSheetId="0">{#N/A,#N/A,FALSE,"사업총괄";#N/A,#N/A,FALSE,"장비사업";#N/A,#N/A,FALSE,"철구사업";#N/A,#N/A,FALSE,"준설사업"}</definedName>
    <definedName name="wrn.건설기계사업소._.상반기보고._5" localSheetId="4">{#N/A,#N/A,FALSE,"사업총괄";#N/A,#N/A,FALSE,"장비사업";#N/A,#N/A,FALSE,"철구사업";#N/A,#N/A,FALSE,"준설사업"}</definedName>
    <definedName name="wrn.건설기계사업소._.상반기보고._5">{#N/A,#N/A,FALSE,"사업총괄";#N/A,#N/A,FALSE,"장비사업";#N/A,#N/A,FALSE,"철구사업";#N/A,#N/A,FALSE,"준설사업"}</definedName>
    <definedName name="wrn.견적." localSheetId="0">{#N/A,#N/A,FALSE,"Sheet1";#N/A,#N/A,FALSE,"Sheet2";#N/A,#N/A,FALSE,"TAB96-1"}</definedName>
    <definedName name="wrn.견적." localSheetId="4">{#N/A,#N/A,FALSE,"Sheet1";#N/A,#N/A,FALSE,"Sheet2";#N/A,#N/A,FALSE,"TAB96-1"}</definedName>
    <definedName name="wrn.견적.">{#N/A,#N/A,FALSE,"Sheet1";#N/A,#N/A,FALSE,"Sheet2";#N/A,#N/A,FALSE,"TAB96-1"}</definedName>
    <definedName name="wrn.견적._1" localSheetId="0">{#N/A,#N/A,FALSE,"Sheet1";#N/A,#N/A,FALSE,"Sheet2";#N/A,#N/A,FALSE,"TAB96-1"}</definedName>
    <definedName name="wrn.견적._1" localSheetId="4">{#N/A,#N/A,FALSE,"Sheet1";#N/A,#N/A,FALSE,"Sheet2";#N/A,#N/A,FALSE,"TAB96-1"}</definedName>
    <definedName name="wrn.견적._1">{#N/A,#N/A,FALSE,"Sheet1";#N/A,#N/A,FALSE,"Sheet2";#N/A,#N/A,FALSE,"TAB96-1"}</definedName>
    <definedName name="wrn.견적._2" localSheetId="0">{#N/A,#N/A,FALSE,"Sheet1";#N/A,#N/A,FALSE,"Sheet2";#N/A,#N/A,FALSE,"TAB96-1"}</definedName>
    <definedName name="wrn.견적._2" localSheetId="4">{#N/A,#N/A,FALSE,"Sheet1";#N/A,#N/A,FALSE,"Sheet2";#N/A,#N/A,FALSE,"TAB96-1"}</definedName>
    <definedName name="wrn.견적._2">{#N/A,#N/A,FALSE,"Sheet1";#N/A,#N/A,FALSE,"Sheet2";#N/A,#N/A,FALSE,"TAB96-1"}</definedName>
    <definedName name="wrn.견적._3" localSheetId="0">{#N/A,#N/A,FALSE,"Sheet1";#N/A,#N/A,FALSE,"Sheet2";#N/A,#N/A,FALSE,"TAB96-1"}</definedName>
    <definedName name="wrn.견적._3" localSheetId="4">{#N/A,#N/A,FALSE,"Sheet1";#N/A,#N/A,FALSE,"Sheet2";#N/A,#N/A,FALSE,"TAB96-1"}</definedName>
    <definedName name="wrn.견적._3">{#N/A,#N/A,FALSE,"Sheet1";#N/A,#N/A,FALSE,"Sheet2";#N/A,#N/A,FALSE,"TAB96-1"}</definedName>
    <definedName name="wrn.견적._4" localSheetId="0">{#N/A,#N/A,FALSE,"Sheet1";#N/A,#N/A,FALSE,"Sheet2";#N/A,#N/A,FALSE,"TAB96-1"}</definedName>
    <definedName name="wrn.견적._4" localSheetId="4">{#N/A,#N/A,FALSE,"Sheet1";#N/A,#N/A,FALSE,"Sheet2";#N/A,#N/A,FALSE,"TAB96-1"}</definedName>
    <definedName name="wrn.견적._4">{#N/A,#N/A,FALSE,"Sheet1";#N/A,#N/A,FALSE,"Sheet2";#N/A,#N/A,FALSE,"TAB96-1"}</definedName>
    <definedName name="wrn.견적._5" localSheetId="0">{#N/A,#N/A,FALSE,"Sheet1";#N/A,#N/A,FALSE,"Sheet2";#N/A,#N/A,FALSE,"TAB96-1"}</definedName>
    <definedName name="wrn.견적._5" localSheetId="4">{#N/A,#N/A,FALSE,"Sheet1";#N/A,#N/A,FALSE,"Sheet2";#N/A,#N/A,FALSE,"TAB96-1"}</definedName>
    <definedName name="wrn.견적._5">{#N/A,#N/A,FALSE,"Sheet1";#N/A,#N/A,FALSE,"Sheet2";#N/A,#N/A,FALSE,"TAB96-1"}</definedName>
    <definedName name="wrn.골재소요량." localSheetId="0">{#N/A,#N/A,FALSE,"골재소요량";#N/A,#N/A,FALSE,"골재소요량"}</definedName>
    <definedName name="wrn.골재소요량." localSheetId="4" hidden="1">{#N/A,#N/A,FALSE,"골재소요량";#N/A,#N/A,FALSE,"골재소요량"}</definedName>
    <definedName name="wrn.골재소요량." hidden="1">{#N/A,#N/A,FALSE,"골재소요량";#N/A,#N/A,FALSE,"골재소요량"}</definedName>
    <definedName name="wrn.골재소요량._1" localSheetId="0">{#N/A,#N/A,FALSE,"골재소요량";#N/A,#N/A,FALSE,"골재소요량"}</definedName>
    <definedName name="wrn.골재소요량._1" localSheetId="4">{#N/A,#N/A,FALSE,"골재소요량";#N/A,#N/A,FALSE,"골재소요량"}</definedName>
    <definedName name="wrn.골재소요량._1">{#N/A,#N/A,FALSE,"골재소요량";#N/A,#N/A,FALSE,"골재소요량"}</definedName>
    <definedName name="wrn.골재소요량._2" localSheetId="0">{#N/A,#N/A,FALSE,"골재소요량";#N/A,#N/A,FALSE,"골재소요량"}</definedName>
    <definedName name="wrn.골재소요량._2" localSheetId="4">{#N/A,#N/A,FALSE,"골재소요량";#N/A,#N/A,FALSE,"골재소요량"}</definedName>
    <definedName name="wrn.골재소요량._2">{#N/A,#N/A,FALSE,"골재소요량";#N/A,#N/A,FALSE,"골재소요량"}</definedName>
    <definedName name="wrn.골재소요량._3" localSheetId="0">{#N/A,#N/A,FALSE,"골재소요량";#N/A,#N/A,FALSE,"골재소요량"}</definedName>
    <definedName name="wrn.골재소요량._3" localSheetId="4">{#N/A,#N/A,FALSE,"골재소요량";#N/A,#N/A,FALSE,"골재소요량"}</definedName>
    <definedName name="wrn.골재소요량._3">{#N/A,#N/A,FALSE,"골재소요량";#N/A,#N/A,FALSE,"골재소요량"}</definedName>
    <definedName name="wrn.골재소요량._4" localSheetId="0">{#N/A,#N/A,FALSE,"골재소요량";#N/A,#N/A,FALSE,"골재소요량"}</definedName>
    <definedName name="wrn.골재소요량._4" localSheetId="4">{#N/A,#N/A,FALSE,"골재소요량";#N/A,#N/A,FALSE,"골재소요량"}</definedName>
    <definedName name="wrn.골재소요량._4">{#N/A,#N/A,FALSE,"골재소요량";#N/A,#N/A,FALSE,"골재소요량"}</definedName>
    <definedName name="wrn.골재소요량._5" localSheetId="0">{#N/A,#N/A,FALSE,"골재소요량";#N/A,#N/A,FALSE,"골재소요량"}</definedName>
    <definedName name="wrn.골재소요량._5" localSheetId="4">{#N/A,#N/A,FALSE,"골재소요량";#N/A,#N/A,FALSE,"골재소요량"}</definedName>
    <definedName name="wrn.골재소요량._5">{#N/A,#N/A,FALSE,"골재소요량";#N/A,#N/A,FALSE,"골재소요량"}</definedName>
    <definedName name="wrn.공사설계서." localSheetId="0">{#N/A,#N/A,TRUE,"설계수량";#N/A,#N/A,TRUE,"예정공정표60";#N/A,#N/A,TRUE,"공사설명서";#N/A,#N/A,TRUE,"수량총괄";#N/A,#N/A,TRUE,"공사비예산서";#N/A,#N/A,TRUE,"공사계획서";#N/A,#N/A,TRUE,"품셈총괄";#N/A,#N/A,TRUE,"설계서표지"}</definedName>
    <definedName name="wrn.공사설계서." localSheetId="4">{#N/A,#N/A,TRUE,"설계수량";#N/A,#N/A,TRUE,"예정공정표60";#N/A,#N/A,TRUE,"공사설명서";#N/A,#N/A,TRUE,"수량총괄";#N/A,#N/A,TRUE,"공사비예산서";#N/A,#N/A,TRUE,"공사계획서";#N/A,#N/A,TRUE,"품셈총괄";#N/A,#N/A,TRUE,"설계서표지"}</definedName>
    <definedName name="wrn.공사설계서.">{#N/A,#N/A,TRUE,"설계수량";#N/A,#N/A,TRUE,"예정공정표60";#N/A,#N/A,TRUE,"공사설명서";#N/A,#N/A,TRUE,"수량총괄";#N/A,#N/A,TRUE,"공사비예산서";#N/A,#N/A,TRUE,"공사계획서";#N/A,#N/A,TRUE,"품셈총괄";#N/A,#N/A,TRUE,"설계서표지"}</definedName>
    <definedName name="wrn.교대." localSheetId="0">{#N/A,#N/A,FALSE,"type1";#N/A,#N/A,FALSE,"지지력";#N/A,#N/A,FALSE,"PILE계산";#N/A,#N/A,FALSE,"PILE ";#N/A,#N/A,FALSE,"철근량";#N/A,#N/A,FALSE,"균열검토";#N/A,#N/A,FALSE,"날개벽";#N/A,#N/A,FALSE,"주철근조립도";#N/A,#N/A,FALSE,"교좌"}</definedName>
    <definedName name="wrn.교대." localSheetId="4">{#N/A,#N/A,FALSE,"type1";#N/A,#N/A,FALSE,"지지력";#N/A,#N/A,FALSE,"PILE계산";#N/A,#N/A,FALSE,"PILE ";#N/A,#N/A,FALSE,"철근량";#N/A,#N/A,FALSE,"균열검토";#N/A,#N/A,FALSE,"날개벽";#N/A,#N/A,FALSE,"주철근조립도";#N/A,#N/A,FALSE,"교좌"}</definedName>
    <definedName name="wrn.교대.">{#N/A,#N/A,FALSE,"type1";#N/A,#N/A,FALSE,"지지력";#N/A,#N/A,FALSE,"PILE계산";#N/A,#N/A,FALSE,"PILE ";#N/A,#N/A,FALSE,"철근량";#N/A,#N/A,FALSE,"균열검토";#N/A,#N/A,FALSE,"날개벽";#N/A,#N/A,FALSE,"주철근조립도";#N/A,#N/A,FALSE,"교좌"}</definedName>
    <definedName name="wrn.교대구조계산."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구조계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rn.교대수량." localSheetId="0">{#N/A,#N/A,FALSE,"집계";#N/A,#N/A,FALSE,"철근";#N/A,#N/A,FALSE,"외봉육교(교대A1)";#N/A,#N/A,FALSE,"외봉육교(교대A2)"}</definedName>
    <definedName name="wrn.교대수량." localSheetId="4">{#N/A,#N/A,FALSE,"집계";#N/A,#N/A,FALSE,"철근";#N/A,#N/A,FALSE,"외봉육교(교대A1)";#N/A,#N/A,FALSE,"외봉육교(교대A2)"}</definedName>
    <definedName name="wrn.교대수량.">{#N/A,#N/A,FALSE,"집계";#N/A,#N/A,FALSE,"철근";#N/A,#N/A,FALSE,"외봉육교(교대A1)";#N/A,#N/A,FALSE,"외봉육교(교대A2)"}</definedName>
    <definedName name="wrn.교육청." localSheetId="0">{#N/A,#N/A,FALSE,"전력간선"}</definedName>
    <definedName name="wrn.교육청." localSheetId="4" hidden="1">{#N/A,#N/A,FALSE,"전력간선"}</definedName>
    <definedName name="wrn.교육청." hidden="1">{#N/A,#N/A,FALSE,"전력간선"}</definedName>
    <definedName name="wrn.교육청._1" localSheetId="0">{#N/A,#N/A,FALSE,"전력간선"}</definedName>
    <definedName name="wrn.교육청._1" localSheetId="4">{#N/A,#N/A,FALSE,"전력간선"}</definedName>
    <definedName name="wrn.교육청._1">{#N/A,#N/A,FALSE,"전력간선"}</definedName>
    <definedName name="wrn.교육청._2" localSheetId="0">{#N/A,#N/A,FALSE,"전력간선"}</definedName>
    <definedName name="wrn.교육청._2" localSheetId="4">{#N/A,#N/A,FALSE,"전력간선"}</definedName>
    <definedName name="wrn.교육청._2">{#N/A,#N/A,FALSE,"전력간선"}</definedName>
    <definedName name="wrn.교육청._3" localSheetId="0">{#N/A,#N/A,FALSE,"전력간선"}</definedName>
    <definedName name="wrn.교육청._3" localSheetId="4">{#N/A,#N/A,FALSE,"전력간선"}</definedName>
    <definedName name="wrn.교육청._3">{#N/A,#N/A,FALSE,"전력간선"}</definedName>
    <definedName name="wrn.교육청._4" localSheetId="0">{#N/A,#N/A,FALSE,"전력간선"}</definedName>
    <definedName name="wrn.교육청._4" localSheetId="4">{#N/A,#N/A,FALSE,"전력간선"}</definedName>
    <definedName name="wrn.교육청._4">{#N/A,#N/A,FALSE,"전력간선"}</definedName>
    <definedName name="wrn.교육청._5" localSheetId="0">{#N/A,#N/A,FALSE,"전력간선"}</definedName>
    <definedName name="wrn.교육청._5" localSheetId="4">{#N/A,#N/A,FALSE,"전력간선"}</definedName>
    <definedName name="wrn.교육청._5">{#N/A,#N/A,FALSE,"전력간선"}</definedName>
    <definedName name="wrn.구조2." localSheetId="0">{#N/A,#N/A,FALSE,"구조2"}</definedName>
    <definedName name="wrn.구조2." localSheetId="4" hidden="1">{#N/A,#N/A,FALSE,"구조2"}</definedName>
    <definedName name="wrn.구조2." hidden="1">{#N/A,#N/A,FALSE,"구조2"}</definedName>
    <definedName name="wrn.구조2._1" localSheetId="0">{#N/A,#N/A,FALSE,"구조2"}</definedName>
    <definedName name="wrn.구조2._1" localSheetId="4">{#N/A,#N/A,FALSE,"구조2"}</definedName>
    <definedName name="wrn.구조2._1">{#N/A,#N/A,FALSE,"구조2"}</definedName>
    <definedName name="wrn.구조2._2" localSheetId="0">{#N/A,#N/A,FALSE,"구조2"}</definedName>
    <definedName name="wrn.구조2._2" localSheetId="4">{#N/A,#N/A,FALSE,"구조2"}</definedName>
    <definedName name="wrn.구조2._2">{#N/A,#N/A,FALSE,"구조2"}</definedName>
    <definedName name="wrn.구조2._3" localSheetId="0">{#N/A,#N/A,FALSE,"구조2"}</definedName>
    <definedName name="wrn.구조2._3" localSheetId="4">{#N/A,#N/A,FALSE,"구조2"}</definedName>
    <definedName name="wrn.구조2._3">{#N/A,#N/A,FALSE,"구조2"}</definedName>
    <definedName name="wrn.구조2._4" localSheetId="0">{#N/A,#N/A,FALSE,"구조2"}</definedName>
    <definedName name="wrn.구조2._4" localSheetId="4">{#N/A,#N/A,FALSE,"구조2"}</definedName>
    <definedName name="wrn.구조2._4">{#N/A,#N/A,FALSE,"구조2"}</definedName>
    <definedName name="wrn.구조2._5" localSheetId="0">{#N/A,#N/A,FALSE,"구조2"}</definedName>
    <definedName name="wrn.구조2._5" localSheetId="4">{#N/A,#N/A,FALSE,"구조2"}</definedName>
    <definedName name="wrn.구조2._5">{#N/A,#N/A,FALSE,"구조2"}</definedName>
    <definedName name="wrn.누계원가" localSheetId="0">{#N/A,#N/A,FALSE,"제조원가"}</definedName>
    <definedName name="wrn.누계원가" localSheetId="4">{#N/A,#N/A,FALSE,"제조원가"}</definedName>
    <definedName name="wrn.누계원가">{#N/A,#N/A,FALSE,"제조원가"}</definedName>
    <definedName name="wrn.누계원가." localSheetId="0">{#N/A,#N/A,FALSE,"제조원가"}</definedName>
    <definedName name="wrn.누계원가." localSheetId="4">{#N/A,#N/A,FALSE,"제조원가"}</definedName>
    <definedName name="wrn.누계원가.">{#N/A,#N/A,FALSE,"제조원가"}</definedName>
    <definedName name="wrn.단가표지." localSheetId="0">{#N/A,#N/A,FALSE,"단가표지"}</definedName>
    <definedName name="wrn.단가표지." localSheetId="4" hidden="1">{#N/A,#N/A,FALSE,"단가표지"}</definedName>
    <definedName name="wrn.단가표지." hidden="1">{#N/A,#N/A,FALSE,"단가표지"}</definedName>
    <definedName name="wrn.단가표지._1" localSheetId="0">{#N/A,#N/A,FALSE,"단가표지"}</definedName>
    <definedName name="wrn.단가표지._1" localSheetId="4">{#N/A,#N/A,FALSE,"단가표지"}</definedName>
    <definedName name="wrn.단가표지._1">{#N/A,#N/A,FALSE,"단가표지"}</definedName>
    <definedName name="wrn.단가표지._2" localSheetId="0">{#N/A,#N/A,FALSE,"단가표지"}</definedName>
    <definedName name="wrn.단가표지._2" localSheetId="4">{#N/A,#N/A,FALSE,"단가표지"}</definedName>
    <definedName name="wrn.단가표지._2">{#N/A,#N/A,FALSE,"단가표지"}</definedName>
    <definedName name="wrn.단가표지._3" localSheetId="0">{#N/A,#N/A,FALSE,"단가표지"}</definedName>
    <definedName name="wrn.단가표지._3" localSheetId="4">{#N/A,#N/A,FALSE,"단가표지"}</definedName>
    <definedName name="wrn.단가표지._3">{#N/A,#N/A,FALSE,"단가표지"}</definedName>
    <definedName name="wrn.단가표지._4" localSheetId="0">{#N/A,#N/A,FALSE,"단가표지"}</definedName>
    <definedName name="wrn.단가표지._4" localSheetId="4">{#N/A,#N/A,FALSE,"단가표지"}</definedName>
    <definedName name="wrn.단가표지._4">{#N/A,#N/A,FALSE,"단가표지"}</definedName>
    <definedName name="wrn.단가표지._5" localSheetId="0">{#N/A,#N/A,FALSE,"단가표지"}</definedName>
    <definedName name="wrn.단가표지._5" localSheetId="4">{#N/A,#N/A,FALSE,"단가표지"}</definedName>
    <definedName name="wrn.단가표지._5">{#N/A,#N/A,FALSE,"단가표지"}</definedName>
    <definedName name="wrn.당월원가." localSheetId="0">{#N/A,#N/A,FALSE,"제조원가"}</definedName>
    <definedName name="wrn.당월원가." localSheetId="4">{#N/A,#N/A,FALSE,"제조원가"}</definedName>
    <definedName name="wrn.당월원가.">{#N/A,#N/A,FALSE,"제조원가"}</definedName>
    <definedName name="wrn.면적." localSheetId="4" hidden="1">{#N/A,#N/A,FALSE,"속도"}</definedName>
    <definedName name="wrn.면적." hidden="1">{#N/A,#N/A,FALSE,"속도"}</definedName>
    <definedName name="wrn.배수1." localSheetId="0">{#N/A,#N/A,FALSE,"배수1"}</definedName>
    <definedName name="wrn.배수1." localSheetId="4" hidden="1">{#N/A,#N/A,FALSE,"배수1"}</definedName>
    <definedName name="wrn.배수1." hidden="1">{#N/A,#N/A,FALSE,"배수1"}</definedName>
    <definedName name="wrn.배수1._1" localSheetId="0">{#N/A,#N/A,FALSE,"배수1"}</definedName>
    <definedName name="wrn.배수1._1" localSheetId="4">{#N/A,#N/A,FALSE,"배수1"}</definedName>
    <definedName name="wrn.배수1._1">{#N/A,#N/A,FALSE,"배수1"}</definedName>
    <definedName name="wrn.배수1._2" localSheetId="0">{#N/A,#N/A,FALSE,"배수1"}</definedName>
    <definedName name="wrn.배수1._2" localSheetId="4">{#N/A,#N/A,FALSE,"배수1"}</definedName>
    <definedName name="wrn.배수1._2">{#N/A,#N/A,FALSE,"배수1"}</definedName>
    <definedName name="wrn.배수1._3" localSheetId="0">{#N/A,#N/A,FALSE,"배수1"}</definedName>
    <definedName name="wrn.배수1._3" localSheetId="4">{#N/A,#N/A,FALSE,"배수1"}</definedName>
    <definedName name="wrn.배수1._3">{#N/A,#N/A,FALSE,"배수1"}</definedName>
    <definedName name="wrn.배수1._4" localSheetId="0">{#N/A,#N/A,FALSE,"배수1"}</definedName>
    <definedName name="wrn.배수1._4" localSheetId="4">{#N/A,#N/A,FALSE,"배수1"}</definedName>
    <definedName name="wrn.배수1._4">{#N/A,#N/A,FALSE,"배수1"}</definedName>
    <definedName name="wrn.배수1._5" localSheetId="0">{#N/A,#N/A,FALSE,"배수1"}</definedName>
    <definedName name="wrn.배수1._5" localSheetId="4">{#N/A,#N/A,FALSE,"배수1"}</definedName>
    <definedName name="wrn.배수1._5">{#N/A,#N/A,FALSE,"배수1"}</definedName>
    <definedName name="wrn.배수2." localSheetId="0">{#N/A,#N/A,FALSE,"배수2"}</definedName>
    <definedName name="wrn.배수2." localSheetId="4" hidden="1">{#N/A,#N/A,FALSE,"배수2"}</definedName>
    <definedName name="wrn.배수2." hidden="1">{#N/A,#N/A,FALSE,"배수2"}</definedName>
    <definedName name="wrn.배수2._1" localSheetId="0">{#N/A,#N/A,FALSE,"배수2"}</definedName>
    <definedName name="wrn.배수2._1" localSheetId="4">{#N/A,#N/A,FALSE,"배수2"}</definedName>
    <definedName name="wrn.배수2._1">{#N/A,#N/A,FALSE,"배수2"}</definedName>
    <definedName name="wrn.배수2._2" localSheetId="0">{#N/A,#N/A,FALSE,"배수2"}</definedName>
    <definedName name="wrn.배수2._2" localSheetId="4">{#N/A,#N/A,FALSE,"배수2"}</definedName>
    <definedName name="wrn.배수2._2">{#N/A,#N/A,FALSE,"배수2"}</definedName>
    <definedName name="wrn.배수2._3" localSheetId="0">{#N/A,#N/A,FALSE,"배수2"}</definedName>
    <definedName name="wrn.배수2._3" localSheetId="4">{#N/A,#N/A,FALSE,"배수2"}</definedName>
    <definedName name="wrn.배수2._3">{#N/A,#N/A,FALSE,"배수2"}</definedName>
    <definedName name="wrn.배수2._4" localSheetId="0">{#N/A,#N/A,FALSE,"배수2"}</definedName>
    <definedName name="wrn.배수2._4" localSheetId="4">{#N/A,#N/A,FALSE,"배수2"}</definedName>
    <definedName name="wrn.배수2._4">{#N/A,#N/A,FALSE,"배수2"}</definedName>
    <definedName name="wrn.배수2._5" localSheetId="0">{#N/A,#N/A,FALSE,"배수2"}</definedName>
    <definedName name="wrn.배수2._5" localSheetId="4">{#N/A,#N/A,FALSE,"배수2"}</definedName>
    <definedName name="wrn.배수2._5">{#N/A,#N/A,FALSE,"배수2"}</definedName>
    <definedName name="wrn.변경예산." localSheetId="0">{#N/A,#N/A,FALSE,"변경관리예산";#N/A,#N/A,FALSE,"변경장비예산";#N/A,#N/A,FALSE,"변경준설예산";#N/A,#N/A,FALSE,"변경철구예산"}</definedName>
    <definedName name="wrn.변경예산." localSheetId="4" hidden="1">{#N/A,#N/A,FALSE,"변경관리예산";#N/A,#N/A,FALSE,"변경장비예산";#N/A,#N/A,FALSE,"변경준설예산";#N/A,#N/A,FALSE,"변경철구예산"}</definedName>
    <definedName name="wrn.변경예산." hidden="1">{#N/A,#N/A,FALSE,"변경관리예산";#N/A,#N/A,FALSE,"변경장비예산";#N/A,#N/A,FALSE,"변경준설예산";#N/A,#N/A,FALSE,"변경철구예산"}</definedName>
    <definedName name="wrn.변경예산._1" localSheetId="0">{#N/A,#N/A,FALSE,"변경관리예산";#N/A,#N/A,FALSE,"변경장비예산";#N/A,#N/A,FALSE,"변경준설예산";#N/A,#N/A,FALSE,"변경철구예산"}</definedName>
    <definedName name="wrn.변경예산._1" localSheetId="4">{#N/A,#N/A,FALSE,"변경관리예산";#N/A,#N/A,FALSE,"변경장비예산";#N/A,#N/A,FALSE,"변경준설예산";#N/A,#N/A,FALSE,"변경철구예산"}</definedName>
    <definedName name="wrn.변경예산._1">{#N/A,#N/A,FALSE,"변경관리예산";#N/A,#N/A,FALSE,"변경장비예산";#N/A,#N/A,FALSE,"변경준설예산";#N/A,#N/A,FALSE,"변경철구예산"}</definedName>
    <definedName name="wrn.변경예산._2" localSheetId="0">{#N/A,#N/A,FALSE,"변경관리예산";#N/A,#N/A,FALSE,"변경장비예산";#N/A,#N/A,FALSE,"변경준설예산";#N/A,#N/A,FALSE,"변경철구예산"}</definedName>
    <definedName name="wrn.변경예산._2" localSheetId="4">{#N/A,#N/A,FALSE,"변경관리예산";#N/A,#N/A,FALSE,"변경장비예산";#N/A,#N/A,FALSE,"변경준설예산";#N/A,#N/A,FALSE,"변경철구예산"}</definedName>
    <definedName name="wrn.변경예산._2">{#N/A,#N/A,FALSE,"변경관리예산";#N/A,#N/A,FALSE,"변경장비예산";#N/A,#N/A,FALSE,"변경준설예산";#N/A,#N/A,FALSE,"변경철구예산"}</definedName>
    <definedName name="wrn.변경예산._3" localSheetId="0">{#N/A,#N/A,FALSE,"변경관리예산";#N/A,#N/A,FALSE,"변경장비예산";#N/A,#N/A,FALSE,"변경준설예산";#N/A,#N/A,FALSE,"변경철구예산"}</definedName>
    <definedName name="wrn.변경예산._3" localSheetId="4">{#N/A,#N/A,FALSE,"변경관리예산";#N/A,#N/A,FALSE,"변경장비예산";#N/A,#N/A,FALSE,"변경준설예산";#N/A,#N/A,FALSE,"변경철구예산"}</definedName>
    <definedName name="wrn.변경예산._3">{#N/A,#N/A,FALSE,"변경관리예산";#N/A,#N/A,FALSE,"변경장비예산";#N/A,#N/A,FALSE,"변경준설예산";#N/A,#N/A,FALSE,"변경철구예산"}</definedName>
    <definedName name="wrn.변경예산._4" localSheetId="0">{#N/A,#N/A,FALSE,"변경관리예산";#N/A,#N/A,FALSE,"변경장비예산";#N/A,#N/A,FALSE,"변경준설예산";#N/A,#N/A,FALSE,"변경철구예산"}</definedName>
    <definedName name="wrn.변경예산._4" localSheetId="4">{#N/A,#N/A,FALSE,"변경관리예산";#N/A,#N/A,FALSE,"변경장비예산";#N/A,#N/A,FALSE,"변경준설예산";#N/A,#N/A,FALSE,"변경철구예산"}</definedName>
    <definedName name="wrn.변경예산._4">{#N/A,#N/A,FALSE,"변경관리예산";#N/A,#N/A,FALSE,"변경장비예산";#N/A,#N/A,FALSE,"변경준설예산";#N/A,#N/A,FALSE,"변경철구예산"}</definedName>
    <definedName name="wrn.변경예산._5" localSheetId="0">{#N/A,#N/A,FALSE,"변경관리예산";#N/A,#N/A,FALSE,"변경장비예산";#N/A,#N/A,FALSE,"변경준설예산";#N/A,#N/A,FALSE,"변경철구예산"}</definedName>
    <definedName name="wrn.변경예산._5" localSheetId="4">{#N/A,#N/A,FALSE,"변경관리예산";#N/A,#N/A,FALSE,"변경장비예산";#N/A,#N/A,FALSE,"변경준설예산";#N/A,#N/A,FALSE,"변경철구예산"}</definedName>
    <definedName name="wrn.변경예산._5">{#N/A,#N/A,FALSE,"변경관리예산";#N/A,#N/A,FALSE,"변경장비예산";#N/A,#N/A,FALSE,"변경준설예산";#N/A,#N/A,FALSE,"변경철구예산"}</definedName>
    <definedName name="wrn.변동내역서." localSheetId="0">{#N/A,#N/A,FALSE,"변경내역비교(총체)";#N/A,#N/A,FALSE,"잡비(총체)";#N/A,#N/A,FALSE,"ES대상";#N/A,#N/A,FALSE,"DS대상";#N/A,#N/A,FALSE,"ES잡비";#N/A,#N/A,FALSE,"DS잡비";#N/A,#N/A,FALSE,"공사비증감내역";#N/A,#N/A,FALSE,"물량증감내역 (총체)"}</definedName>
    <definedName name="wrn.변동내역서." localSheetId="4">{#N/A,#N/A,FALSE,"변경내역비교(총체)";#N/A,#N/A,FALSE,"잡비(총체)";#N/A,#N/A,FALSE,"ES대상";#N/A,#N/A,FALSE,"DS대상";#N/A,#N/A,FALSE,"ES잡비";#N/A,#N/A,FALSE,"DS잡비";#N/A,#N/A,FALSE,"공사비증감내역";#N/A,#N/A,FALSE,"물량증감내역 (총체)"}</definedName>
    <definedName name="wrn.변동내역서.">{#N/A,#N/A,FALSE,"변경내역비교(총체)";#N/A,#N/A,FALSE,"잡비(총체)";#N/A,#N/A,FALSE,"ES대상";#N/A,#N/A,FALSE,"DS대상";#N/A,#N/A,FALSE,"ES잡비";#N/A,#N/A,FALSE,"DS잡비";#N/A,#N/A,FALSE,"공사비증감내역";#N/A,#N/A,FALSE,"물량증감내역 (총체)"}</definedName>
    <definedName name="wrn.부대1." localSheetId="0">{#N/A,#N/A,FALSE,"부대1"}</definedName>
    <definedName name="wrn.부대1." localSheetId="4" hidden="1">{#N/A,#N/A,FALSE,"부대1"}</definedName>
    <definedName name="wrn.부대1." hidden="1">{#N/A,#N/A,FALSE,"부대1"}</definedName>
    <definedName name="wrn.부대1._1" localSheetId="0">{#N/A,#N/A,FALSE,"부대1"}</definedName>
    <definedName name="wrn.부대1._1" localSheetId="4">{#N/A,#N/A,FALSE,"부대1"}</definedName>
    <definedName name="wrn.부대1._1">{#N/A,#N/A,FALSE,"부대1"}</definedName>
    <definedName name="wrn.부대1._2" localSheetId="0">{#N/A,#N/A,FALSE,"부대1"}</definedName>
    <definedName name="wrn.부대1._2" localSheetId="4">{#N/A,#N/A,FALSE,"부대1"}</definedName>
    <definedName name="wrn.부대1._2">{#N/A,#N/A,FALSE,"부대1"}</definedName>
    <definedName name="wrn.부대1._3" localSheetId="0">{#N/A,#N/A,FALSE,"부대1"}</definedName>
    <definedName name="wrn.부대1._3" localSheetId="4">{#N/A,#N/A,FALSE,"부대1"}</definedName>
    <definedName name="wrn.부대1._3">{#N/A,#N/A,FALSE,"부대1"}</definedName>
    <definedName name="wrn.부대1._4" localSheetId="0">{#N/A,#N/A,FALSE,"부대1"}</definedName>
    <definedName name="wrn.부대1._4" localSheetId="4">{#N/A,#N/A,FALSE,"부대1"}</definedName>
    <definedName name="wrn.부대1._4">{#N/A,#N/A,FALSE,"부대1"}</definedName>
    <definedName name="wrn.부대1._5" localSheetId="0">{#N/A,#N/A,FALSE,"부대1"}</definedName>
    <definedName name="wrn.부대1._5" localSheetId="4">{#N/A,#N/A,FALSE,"부대1"}</definedName>
    <definedName name="wrn.부대1._5">{#N/A,#N/A,FALSE,"부대1"}</definedName>
    <definedName name="wrn.부대2." localSheetId="0">{#N/A,#N/A,FALSE,"부대2"}</definedName>
    <definedName name="wrn.부대2." localSheetId="4" hidden="1">{#N/A,#N/A,FALSE,"부대2"}</definedName>
    <definedName name="wrn.부대2." hidden="1">{#N/A,#N/A,FALSE,"부대2"}</definedName>
    <definedName name="wrn.부대2._1" localSheetId="0">{#N/A,#N/A,FALSE,"부대2"}</definedName>
    <definedName name="wrn.부대2._1" localSheetId="4">{#N/A,#N/A,FALSE,"부대2"}</definedName>
    <definedName name="wrn.부대2._1">{#N/A,#N/A,FALSE,"부대2"}</definedName>
    <definedName name="wrn.부대2._2" localSheetId="0">{#N/A,#N/A,FALSE,"부대2"}</definedName>
    <definedName name="wrn.부대2._2" localSheetId="4">{#N/A,#N/A,FALSE,"부대2"}</definedName>
    <definedName name="wrn.부대2._2">{#N/A,#N/A,FALSE,"부대2"}</definedName>
    <definedName name="wrn.부대2._3" localSheetId="0">{#N/A,#N/A,FALSE,"부대2"}</definedName>
    <definedName name="wrn.부대2._3" localSheetId="4">{#N/A,#N/A,FALSE,"부대2"}</definedName>
    <definedName name="wrn.부대2._3">{#N/A,#N/A,FALSE,"부대2"}</definedName>
    <definedName name="wrn.부대2._4" localSheetId="0">{#N/A,#N/A,FALSE,"부대2"}</definedName>
    <definedName name="wrn.부대2._4" localSheetId="4">{#N/A,#N/A,FALSE,"부대2"}</definedName>
    <definedName name="wrn.부대2._4">{#N/A,#N/A,FALSE,"부대2"}</definedName>
    <definedName name="wrn.부대2._5" localSheetId="0">{#N/A,#N/A,FALSE,"부대2"}</definedName>
    <definedName name="wrn.부대2._5" localSheetId="4">{#N/A,#N/A,FALSE,"부대2"}</definedName>
    <definedName name="wrn.부대2._5">{#N/A,#N/A,FALSE,"부대2"}</definedName>
    <definedName name="wrn.부산주경기장."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부산주경기장.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wrn.사업현황." localSheetId="0">{#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localSheetId="4"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 hidden="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 localSheetId="0">{#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 localSheetId="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1">{#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 localSheetId="0">{#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 localSheetId="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2">{#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 localSheetId="0">{#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 localSheetId="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3">{#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 localSheetId="0">{#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 localSheetId="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 localSheetId="0">{#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 localSheetId="4">{#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사업현황._5">{#N/A,#N/A,FALSE,"표지";#N/A,#N/A,FALSE,"조직표";#N/A,#N/A,FALSE,"정직원인원";#N/A,#N/A,FALSE,"사업계획";#N/A,#N/A,FALSE,"부동산";#N/A,#N/A,FALSE,"장비현황";#N/A,#N/A,FALSE,"장비가동";#N/A,#N/A,FALSE,"매각장비";#N/A,#N/A,FALSE,"철구제작";#N/A,#N/A,FALSE,"철구수주";#N/A,#N/A,FALSE,"철구시설";#N/A,#N/A,FALSE,"준설장비";#N/A,#N/A,FALSE,"준설수량";#N/A,#N/A,FALSE,"골재인원";#N/A,#N/A,FALSE,"골재손익";#N/A,#N/A,FALSE,"노조현황"}</definedName>
    <definedName name="wrn.세무조정계산서." localSheetId="0">{#N/A,#N/A,TRUE,"총괄표";#N/A,#N/A,TRUE,"1호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localSheetId="4"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계산서."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wrn.세무조정모든양식." localSheetId="0">{#N/A,#N/A,TRUE,"일반적사항";#N/A,#N/A,TRUE,"주요재무자료";#N/A,#N/A,TRUE,"표지";#N/A,#N/A,TRUE,"총괄표";#N/A,#N/A,TRUE,"1호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localSheetId="4"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세무조정모든양식."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wrn.속도." localSheetId="0">{#N/A,#N/A,FALSE,"속도"}</definedName>
    <definedName name="wrn.속도." localSheetId="4" hidden="1">{#N/A,#N/A,FALSE,"속도"}</definedName>
    <definedName name="wrn.속도." hidden="1">{#N/A,#N/A,FALSE,"속도"}</definedName>
    <definedName name="wrn.속도._1" localSheetId="0">{#N/A,#N/A,FALSE,"속도"}</definedName>
    <definedName name="wrn.속도._1" localSheetId="4">{#N/A,#N/A,FALSE,"속도"}</definedName>
    <definedName name="wrn.속도._1">{#N/A,#N/A,FALSE,"속도"}</definedName>
    <definedName name="wrn.속도._2" localSheetId="0">{#N/A,#N/A,FALSE,"속도"}</definedName>
    <definedName name="wrn.속도._2" localSheetId="4">{#N/A,#N/A,FALSE,"속도"}</definedName>
    <definedName name="wrn.속도._2">{#N/A,#N/A,FALSE,"속도"}</definedName>
    <definedName name="wrn.속도._3" localSheetId="0">{#N/A,#N/A,FALSE,"속도"}</definedName>
    <definedName name="wrn.속도._3" localSheetId="4">{#N/A,#N/A,FALSE,"속도"}</definedName>
    <definedName name="wrn.속도._3">{#N/A,#N/A,FALSE,"속도"}</definedName>
    <definedName name="wrn.속도._4" localSheetId="0">{#N/A,#N/A,FALSE,"속도"}</definedName>
    <definedName name="wrn.속도._4" localSheetId="4">{#N/A,#N/A,FALSE,"속도"}</definedName>
    <definedName name="wrn.속도._4">{#N/A,#N/A,FALSE,"속도"}</definedName>
    <definedName name="wrn.속도._5" localSheetId="0">{#N/A,#N/A,FALSE,"속도"}</definedName>
    <definedName name="wrn.속도._5" localSheetId="4">{#N/A,#N/A,FALSE,"속도"}</definedName>
    <definedName name="wrn.속도._5">{#N/A,#N/A,FALSE,"속도"}</definedName>
    <definedName name="wrn.손익보고." localSheetId="0">{#N/A,#N/A,FALSE,"손익표지";#N/A,#N/A,FALSE,"손익계산";#N/A,#N/A,FALSE,"일반관리비";#N/A,#N/A,FALSE,"영업외수익";#N/A,#N/A,FALSE,"영업외비용";#N/A,#N/A,FALSE,"매출액";#N/A,#N/A,FALSE,"요약손익";#N/A,#N/A,FALSE,"요약대차";#N/A,#N/A,FALSE,"매출채권현황";#N/A,#N/A,FALSE,"매출채권명세"}</definedName>
    <definedName name="wrn.손익보고." localSheetId="4">{#N/A,#N/A,FALSE,"손익표지";#N/A,#N/A,FALSE,"손익계산";#N/A,#N/A,FALSE,"일반관리비";#N/A,#N/A,FALSE,"영업외수익";#N/A,#N/A,FALSE,"영업외비용";#N/A,#N/A,FALSE,"매출액";#N/A,#N/A,FALSE,"요약손익";#N/A,#N/A,FALSE,"요약대차";#N/A,#N/A,FALSE,"매출채권현황";#N/A,#N/A,FALSE,"매출채권명세"}</definedName>
    <definedName name="wrn.손익보고.">{#N/A,#N/A,FALSE,"손익표지";#N/A,#N/A,FALSE,"손익계산";#N/A,#N/A,FALSE,"일반관리비";#N/A,#N/A,FALSE,"영업외수익";#N/A,#N/A,FALSE,"영업외비용";#N/A,#N/A,FALSE,"매출액";#N/A,#N/A,FALSE,"요약손익";#N/A,#N/A,FALSE,"요약대차";#N/A,#N/A,FALSE,"매출채권현황";#N/A,#N/A,FALSE,"매출채권명세"}</definedName>
    <definedName name="wrn.손익보고._1" localSheetId="0">{#N/A,#N/A,FALSE,"손익표지";#N/A,#N/A,FALSE,"손익계산";#N/A,#N/A,FALSE,"일반관리비";#N/A,#N/A,FALSE,"영업외수익";#N/A,#N/A,FALSE,"영업외비용";#N/A,#N/A,FALSE,"매출액";#N/A,#N/A,FALSE,"요약손익";#N/A,#N/A,FALSE,"요약대차";#N/A,#N/A,FALSE,"매출채권현황";#N/A,#N/A,FALSE,"매출채권명세"}</definedName>
    <definedName name="wrn.손익보고._1" localSheetId="4">{#N/A,#N/A,FALSE,"손익표지";#N/A,#N/A,FALSE,"손익계산";#N/A,#N/A,FALSE,"일반관리비";#N/A,#N/A,FALSE,"영업외수익";#N/A,#N/A,FALSE,"영업외비용";#N/A,#N/A,FALSE,"매출액";#N/A,#N/A,FALSE,"요약손익";#N/A,#N/A,FALSE,"요약대차";#N/A,#N/A,FALSE,"매출채권현황";#N/A,#N/A,FALSE,"매출채권명세"}</definedName>
    <definedName name="wrn.손익보고._1">{#N/A,#N/A,FALSE,"손익표지";#N/A,#N/A,FALSE,"손익계산";#N/A,#N/A,FALSE,"일반관리비";#N/A,#N/A,FALSE,"영업외수익";#N/A,#N/A,FALSE,"영업외비용";#N/A,#N/A,FALSE,"매출액";#N/A,#N/A,FALSE,"요약손익";#N/A,#N/A,FALSE,"요약대차";#N/A,#N/A,FALSE,"매출채권현황";#N/A,#N/A,FALSE,"매출채권명세"}</definedName>
    <definedName name="wrn.손익보고._2" localSheetId="0">{#N/A,#N/A,FALSE,"손익표지";#N/A,#N/A,FALSE,"손익계산";#N/A,#N/A,FALSE,"일반관리비";#N/A,#N/A,FALSE,"영업외수익";#N/A,#N/A,FALSE,"영업외비용";#N/A,#N/A,FALSE,"매출액";#N/A,#N/A,FALSE,"요약손익";#N/A,#N/A,FALSE,"요약대차";#N/A,#N/A,FALSE,"매출채권현황";#N/A,#N/A,FALSE,"매출채권명세"}</definedName>
    <definedName name="wrn.손익보고._2" localSheetId="4">{#N/A,#N/A,FALSE,"손익표지";#N/A,#N/A,FALSE,"손익계산";#N/A,#N/A,FALSE,"일반관리비";#N/A,#N/A,FALSE,"영업외수익";#N/A,#N/A,FALSE,"영업외비용";#N/A,#N/A,FALSE,"매출액";#N/A,#N/A,FALSE,"요약손익";#N/A,#N/A,FALSE,"요약대차";#N/A,#N/A,FALSE,"매출채권현황";#N/A,#N/A,FALSE,"매출채권명세"}</definedName>
    <definedName name="wrn.손익보고._2">{#N/A,#N/A,FALSE,"손익표지";#N/A,#N/A,FALSE,"손익계산";#N/A,#N/A,FALSE,"일반관리비";#N/A,#N/A,FALSE,"영업외수익";#N/A,#N/A,FALSE,"영업외비용";#N/A,#N/A,FALSE,"매출액";#N/A,#N/A,FALSE,"요약손익";#N/A,#N/A,FALSE,"요약대차";#N/A,#N/A,FALSE,"매출채권현황";#N/A,#N/A,FALSE,"매출채권명세"}</definedName>
    <definedName name="wrn.손익보고._3" localSheetId="0">{#N/A,#N/A,FALSE,"손익표지";#N/A,#N/A,FALSE,"손익계산";#N/A,#N/A,FALSE,"일반관리비";#N/A,#N/A,FALSE,"영업외수익";#N/A,#N/A,FALSE,"영업외비용";#N/A,#N/A,FALSE,"매출액";#N/A,#N/A,FALSE,"요약손익";#N/A,#N/A,FALSE,"요약대차";#N/A,#N/A,FALSE,"매출채권현황";#N/A,#N/A,FALSE,"매출채권명세"}</definedName>
    <definedName name="wrn.손익보고._3" localSheetId="4">{#N/A,#N/A,FALSE,"손익표지";#N/A,#N/A,FALSE,"손익계산";#N/A,#N/A,FALSE,"일반관리비";#N/A,#N/A,FALSE,"영업외수익";#N/A,#N/A,FALSE,"영업외비용";#N/A,#N/A,FALSE,"매출액";#N/A,#N/A,FALSE,"요약손익";#N/A,#N/A,FALSE,"요약대차";#N/A,#N/A,FALSE,"매출채권현황";#N/A,#N/A,FALSE,"매출채권명세"}</definedName>
    <definedName name="wrn.손익보고._3">{#N/A,#N/A,FALSE,"손익표지";#N/A,#N/A,FALSE,"손익계산";#N/A,#N/A,FALSE,"일반관리비";#N/A,#N/A,FALSE,"영업외수익";#N/A,#N/A,FALSE,"영업외비용";#N/A,#N/A,FALSE,"매출액";#N/A,#N/A,FALSE,"요약손익";#N/A,#N/A,FALSE,"요약대차";#N/A,#N/A,FALSE,"매출채권현황";#N/A,#N/A,FALSE,"매출채권명세"}</definedName>
    <definedName name="wrn.손익보고._4" localSheetId="0">{#N/A,#N/A,FALSE,"손익표지";#N/A,#N/A,FALSE,"손익계산";#N/A,#N/A,FALSE,"일반관리비";#N/A,#N/A,FALSE,"영업외수익";#N/A,#N/A,FALSE,"영업외비용";#N/A,#N/A,FALSE,"매출액";#N/A,#N/A,FALSE,"요약손익";#N/A,#N/A,FALSE,"요약대차";#N/A,#N/A,FALSE,"매출채권현황";#N/A,#N/A,FALSE,"매출채권명세"}</definedName>
    <definedName name="wrn.손익보고._4" localSheetId="4">{#N/A,#N/A,FALSE,"손익표지";#N/A,#N/A,FALSE,"손익계산";#N/A,#N/A,FALSE,"일반관리비";#N/A,#N/A,FALSE,"영업외수익";#N/A,#N/A,FALSE,"영업외비용";#N/A,#N/A,FALSE,"매출액";#N/A,#N/A,FALSE,"요약손익";#N/A,#N/A,FALSE,"요약대차";#N/A,#N/A,FALSE,"매출채권현황";#N/A,#N/A,FALSE,"매출채권명세"}</definedName>
    <definedName name="wrn.손익보고._4">{#N/A,#N/A,FALSE,"손익표지";#N/A,#N/A,FALSE,"손익계산";#N/A,#N/A,FALSE,"일반관리비";#N/A,#N/A,FALSE,"영업외수익";#N/A,#N/A,FALSE,"영업외비용";#N/A,#N/A,FALSE,"매출액";#N/A,#N/A,FALSE,"요약손익";#N/A,#N/A,FALSE,"요약대차";#N/A,#N/A,FALSE,"매출채권현황";#N/A,#N/A,FALSE,"매출채권명세"}</definedName>
    <definedName name="wrn.손익보고._5" localSheetId="0">{#N/A,#N/A,FALSE,"손익표지";#N/A,#N/A,FALSE,"손익계산";#N/A,#N/A,FALSE,"일반관리비";#N/A,#N/A,FALSE,"영업외수익";#N/A,#N/A,FALSE,"영업외비용";#N/A,#N/A,FALSE,"매출액";#N/A,#N/A,FALSE,"요약손익";#N/A,#N/A,FALSE,"요약대차";#N/A,#N/A,FALSE,"매출채권현황";#N/A,#N/A,FALSE,"매출채권명세"}</definedName>
    <definedName name="wrn.손익보고._5" localSheetId="4">{#N/A,#N/A,FALSE,"손익표지";#N/A,#N/A,FALSE,"손익계산";#N/A,#N/A,FALSE,"일반관리비";#N/A,#N/A,FALSE,"영업외수익";#N/A,#N/A,FALSE,"영업외비용";#N/A,#N/A,FALSE,"매출액";#N/A,#N/A,FALSE,"요약손익";#N/A,#N/A,FALSE,"요약대차";#N/A,#N/A,FALSE,"매출채권현황";#N/A,#N/A,FALSE,"매출채권명세"}</definedName>
    <definedName name="wrn.손익보고._5">{#N/A,#N/A,FALSE,"손익표지";#N/A,#N/A,FALSE,"손익계산";#N/A,#N/A,FALSE,"일반관리비";#N/A,#N/A,FALSE,"영업외수익";#N/A,#N/A,FALSE,"영업외비용";#N/A,#N/A,FALSE,"매출액";#N/A,#N/A,FALSE,"요약손익";#N/A,#N/A,FALSE,"요약대차";#N/A,#N/A,FALSE,"매출채권현황";#N/A,#N/A,FALSE,"매출채권명세"}</definedName>
    <definedName name="wrn.송변전공종단가." localSheetId="0">{#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 localSheetId="4">{#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송변전공종단가.">{#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wrn.신용찬." localSheetId="0">{#N/A,#N/A,TRUE,"토적및재료집계";#N/A,#N/A,TRUE,"토적및재료집계";#N/A,#N/A,TRUE,"단위량"}</definedName>
    <definedName name="wrn.신용찬." localSheetId="4" hidden="1">{#N/A,#N/A,TRUE,"토적및재료집계";#N/A,#N/A,TRUE,"토적및재료집계";#N/A,#N/A,TRUE,"단위량"}</definedName>
    <definedName name="wrn.신용찬." hidden="1">{#N/A,#N/A,TRUE,"토적및재료집계";#N/A,#N/A,TRUE,"토적및재료집계";#N/A,#N/A,TRUE,"단위량"}</definedName>
    <definedName name="wrn.아현동출력." localSheetId="0">{#N/A,#N/A,FALSE,"견적조건";#N/A,#N/A,FALSE,"산출근거"}</definedName>
    <definedName name="wrn.아현동출력." localSheetId="4">{#N/A,#N/A,FALSE,"견적조건";#N/A,#N/A,FALSE,"산출근거"}</definedName>
    <definedName name="wrn.아현동출력.">{#N/A,#N/A,FALSE,"견적조건";#N/A,#N/A,FALSE,"산출근거"}</definedName>
    <definedName name="wrn.연동제." localSheetId="0">{#N/A,#N/A,TRUE,"총괄"}</definedName>
    <definedName name="wrn.연동제." localSheetId="4">{#N/A,#N/A,TRUE,"총괄"}</definedName>
    <definedName name="wrn.연동제.">{#N/A,#N/A,TRUE,"총괄"}</definedName>
    <definedName name="wrn.예상손익." localSheetId="0">{#N/A,#N/A,FALSE,"예상손익";#N/A,#N/A,FALSE,"관리분석";#N/A,#N/A,FALSE,"장비분석";#N/A,#N/A,FALSE,"준설분석";#N/A,#N/A,FALSE,"철구분석"}</definedName>
    <definedName name="wrn.예상손익." localSheetId="4" hidden="1">{#N/A,#N/A,FALSE,"예상손익";#N/A,#N/A,FALSE,"관리분석";#N/A,#N/A,FALSE,"장비분석";#N/A,#N/A,FALSE,"준설분석";#N/A,#N/A,FALSE,"철구분석"}</definedName>
    <definedName name="wrn.예상손익." hidden="1">{#N/A,#N/A,FALSE,"예상손익";#N/A,#N/A,FALSE,"관리분석";#N/A,#N/A,FALSE,"장비분석";#N/A,#N/A,FALSE,"준설분석";#N/A,#N/A,FALSE,"철구분석"}</definedName>
    <definedName name="wrn.예상손익._1" localSheetId="0">{#N/A,#N/A,FALSE,"예상손익";#N/A,#N/A,FALSE,"관리분석";#N/A,#N/A,FALSE,"장비분석";#N/A,#N/A,FALSE,"준설분석";#N/A,#N/A,FALSE,"철구분석"}</definedName>
    <definedName name="wrn.예상손익._1" localSheetId="4">{#N/A,#N/A,FALSE,"예상손익";#N/A,#N/A,FALSE,"관리분석";#N/A,#N/A,FALSE,"장비분석";#N/A,#N/A,FALSE,"준설분석";#N/A,#N/A,FALSE,"철구분석"}</definedName>
    <definedName name="wrn.예상손익._1">{#N/A,#N/A,FALSE,"예상손익";#N/A,#N/A,FALSE,"관리분석";#N/A,#N/A,FALSE,"장비분석";#N/A,#N/A,FALSE,"준설분석";#N/A,#N/A,FALSE,"철구분석"}</definedName>
    <definedName name="wrn.예상손익._2" localSheetId="0">{#N/A,#N/A,FALSE,"예상손익";#N/A,#N/A,FALSE,"관리분석";#N/A,#N/A,FALSE,"장비분석";#N/A,#N/A,FALSE,"준설분석";#N/A,#N/A,FALSE,"철구분석"}</definedName>
    <definedName name="wrn.예상손익._2" localSheetId="4">{#N/A,#N/A,FALSE,"예상손익";#N/A,#N/A,FALSE,"관리분석";#N/A,#N/A,FALSE,"장비분석";#N/A,#N/A,FALSE,"준설분석";#N/A,#N/A,FALSE,"철구분석"}</definedName>
    <definedName name="wrn.예상손익._2">{#N/A,#N/A,FALSE,"예상손익";#N/A,#N/A,FALSE,"관리분석";#N/A,#N/A,FALSE,"장비분석";#N/A,#N/A,FALSE,"준설분석";#N/A,#N/A,FALSE,"철구분석"}</definedName>
    <definedName name="wrn.예상손익._3" localSheetId="0">{#N/A,#N/A,FALSE,"예상손익";#N/A,#N/A,FALSE,"관리분석";#N/A,#N/A,FALSE,"장비분석";#N/A,#N/A,FALSE,"준설분석";#N/A,#N/A,FALSE,"철구분석"}</definedName>
    <definedName name="wrn.예상손익._3" localSheetId="4">{#N/A,#N/A,FALSE,"예상손익";#N/A,#N/A,FALSE,"관리분석";#N/A,#N/A,FALSE,"장비분석";#N/A,#N/A,FALSE,"준설분석";#N/A,#N/A,FALSE,"철구분석"}</definedName>
    <definedName name="wrn.예상손익._3">{#N/A,#N/A,FALSE,"예상손익";#N/A,#N/A,FALSE,"관리분석";#N/A,#N/A,FALSE,"장비분석";#N/A,#N/A,FALSE,"준설분석";#N/A,#N/A,FALSE,"철구분석"}</definedName>
    <definedName name="wrn.예상손익._4" localSheetId="0">{#N/A,#N/A,FALSE,"예상손익";#N/A,#N/A,FALSE,"관리분석";#N/A,#N/A,FALSE,"장비분석";#N/A,#N/A,FALSE,"준설분석";#N/A,#N/A,FALSE,"철구분석"}</definedName>
    <definedName name="wrn.예상손익._4" localSheetId="4">{#N/A,#N/A,FALSE,"예상손익";#N/A,#N/A,FALSE,"관리분석";#N/A,#N/A,FALSE,"장비분석";#N/A,#N/A,FALSE,"준설분석";#N/A,#N/A,FALSE,"철구분석"}</definedName>
    <definedName name="wrn.예상손익._4">{#N/A,#N/A,FALSE,"예상손익";#N/A,#N/A,FALSE,"관리분석";#N/A,#N/A,FALSE,"장비분석";#N/A,#N/A,FALSE,"준설분석";#N/A,#N/A,FALSE,"철구분석"}</definedName>
    <definedName name="wrn.예상손익._5" localSheetId="0">{#N/A,#N/A,FALSE,"예상손익";#N/A,#N/A,FALSE,"관리분석";#N/A,#N/A,FALSE,"장비분석";#N/A,#N/A,FALSE,"준설분석";#N/A,#N/A,FALSE,"철구분석"}</definedName>
    <definedName name="wrn.예상손익._5" localSheetId="4">{#N/A,#N/A,FALSE,"예상손익";#N/A,#N/A,FALSE,"관리분석";#N/A,#N/A,FALSE,"장비분석";#N/A,#N/A,FALSE,"준설분석";#N/A,#N/A,FALSE,"철구분석"}</definedName>
    <definedName name="wrn.예상손익._5">{#N/A,#N/A,FALSE,"예상손익";#N/A,#N/A,FALSE,"관리분석";#N/A,#N/A,FALSE,"장비분석";#N/A,#N/A,FALSE,"준설분석";#N/A,#N/A,FALSE,"철구분석"}</definedName>
    <definedName name="wrn.운반시간." localSheetId="0">{#N/A,#N/A,FALSE,"운반시간"}</definedName>
    <definedName name="wrn.운반시간." localSheetId="4" hidden="1">{#N/A,#N/A,FALSE,"운반시간"}</definedName>
    <definedName name="wrn.운반시간." hidden="1">{#N/A,#N/A,FALSE,"운반시간"}</definedName>
    <definedName name="wrn.운반시간._1" localSheetId="0">{#N/A,#N/A,FALSE,"운반시간"}</definedName>
    <definedName name="wrn.운반시간._1" localSheetId="4">{#N/A,#N/A,FALSE,"운반시간"}</definedName>
    <definedName name="wrn.운반시간._1">{#N/A,#N/A,FALSE,"운반시간"}</definedName>
    <definedName name="wrn.운반시간._2" localSheetId="0">{#N/A,#N/A,FALSE,"운반시간"}</definedName>
    <definedName name="wrn.운반시간._2" localSheetId="4">{#N/A,#N/A,FALSE,"운반시간"}</definedName>
    <definedName name="wrn.운반시간._2">{#N/A,#N/A,FALSE,"운반시간"}</definedName>
    <definedName name="wrn.운반시간._3" localSheetId="0">{#N/A,#N/A,FALSE,"운반시간"}</definedName>
    <definedName name="wrn.운반시간._3" localSheetId="4">{#N/A,#N/A,FALSE,"운반시간"}</definedName>
    <definedName name="wrn.운반시간._3">{#N/A,#N/A,FALSE,"운반시간"}</definedName>
    <definedName name="wrn.운반시간._4" localSheetId="0">{#N/A,#N/A,FALSE,"운반시간"}</definedName>
    <definedName name="wrn.운반시간._4" localSheetId="4">{#N/A,#N/A,FALSE,"운반시간"}</definedName>
    <definedName name="wrn.운반시간._4">{#N/A,#N/A,FALSE,"운반시간"}</definedName>
    <definedName name="wrn.운반시간._5" localSheetId="0">{#N/A,#N/A,FALSE,"운반시간"}</definedName>
    <definedName name="wrn.운반시간._5" localSheetId="4">{#N/A,#N/A,FALSE,"운반시간"}</definedName>
    <definedName name="wrn.운반시간._5">{#N/A,#N/A,FALSE,"운반시간"}</definedName>
    <definedName name="wrn.이정표." localSheetId="0">{#N/A,#N/A,FALSE,"이정표"}</definedName>
    <definedName name="wrn.이정표." localSheetId="4" hidden="1">{#N/A,#N/A,FALSE,"이정표"}</definedName>
    <definedName name="wrn.이정표." hidden="1">{#N/A,#N/A,FALSE,"이정표"}</definedName>
    <definedName name="wrn.이정표._1" localSheetId="0">{#N/A,#N/A,FALSE,"이정표"}</definedName>
    <definedName name="wrn.이정표._1" localSheetId="4">{#N/A,#N/A,FALSE,"이정표"}</definedName>
    <definedName name="wrn.이정표._1">{#N/A,#N/A,FALSE,"이정표"}</definedName>
    <definedName name="wrn.이정표._2" localSheetId="0">{#N/A,#N/A,FALSE,"이정표"}</definedName>
    <definedName name="wrn.이정표._2" localSheetId="4">{#N/A,#N/A,FALSE,"이정표"}</definedName>
    <definedName name="wrn.이정표._2">{#N/A,#N/A,FALSE,"이정표"}</definedName>
    <definedName name="wrn.이정표._3" localSheetId="0">{#N/A,#N/A,FALSE,"이정표"}</definedName>
    <definedName name="wrn.이정표._3" localSheetId="4">{#N/A,#N/A,FALSE,"이정표"}</definedName>
    <definedName name="wrn.이정표._3">{#N/A,#N/A,FALSE,"이정표"}</definedName>
    <definedName name="wrn.이정표._4" localSheetId="0">{#N/A,#N/A,FALSE,"이정표"}</definedName>
    <definedName name="wrn.이정표._4" localSheetId="4">{#N/A,#N/A,FALSE,"이정표"}</definedName>
    <definedName name="wrn.이정표._4">{#N/A,#N/A,FALSE,"이정표"}</definedName>
    <definedName name="wrn.이정표._5" localSheetId="0">{#N/A,#N/A,FALSE,"이정표"}</definedName>
    <definedName name="wrn.이정표._5" localSheetId="4">{#N/A,#N/A,FALSE,"이정표"}</definedName>
    <definedName name="wrn.이정표._5">{#N/A,#N/A,FALSE,"이정표"}</definedName>
    <definedName name="wrn.이정표2." localSheetId="0">{#N/A,#N/A,FALSE,"이정표"}</definedName>
    <definedName name="wrn.이정표2." localSheetId="4">{#N/A,#N/A,FALSE,"이정표"}</definedName>
    <definedName name="wrn.이정표2.">{#N/A,#N/A,FALSE,"이정표"}</definedName>
    <definedName name="wrn.제안서." localSheetId="0">{#N/A,#N/A,FALSE,"조명부문제안";#N/A,#N/A,FALSE,"점등시간산출";#N/A,#N/A,FALSE,"견적서";#N/A,#N/A,FALSE,"금리"}</definedName>
    <definedName name="wrn.제안서." localSheetId="4" hidden="1">{#N/A,#N/A,FALSE,"조명부문제안";#N/A,#N/A,FALSE,"점등시간산출";#N/A,#N/A,FALSE,"견적서";#N/A,#N/A,FALSE,"금리"}</definedName>
    <definedName name="wrn.제안서." hidden="1">{#N/A,#N/A,FALSE,"조명부문제안";#N/A,#N/A,FALSE,"점등시간산출";#N/A,#N/A,FALSE,"견적서";#N/A,#N/A,FALSE,"금리"}</definedName>
    <definedName name="wrn.조골재." localSheetId="0">{#N/A,#N/A,FALSE,"조골재"}</definedName>
    <definedName name="wrn.조골재." localSheetId="4" hidden="1">{#N/A,#N/A,FALSE,"조골재"}</definedName>
    <definedName name="wrn.조골재." hidden="1">{#N/A,#N/A,FALSE,"조골재"}</definedName>
    <definedName name="wrn.조골재._1" localSheetId="0">{#N/A,#N/A,FALSE,"조골재"}</definedName>
    <definedName name="wrn.조골재._1" localSheetId="4">{#N/A,#N/A,FALSE,"조골재"}</definedName>
    <definedName name="wrn.조골재._1">{#N/A,#N/A,FALSE,"조골재"}</definedName>
    <definedName name="wrn.조골재._2" localSheetId="0">{#N/A,#N/A,FALSE,"조골재"}</definedName>
    <definedName name="wrn.조골재._2" localSheetId="4">{#N/A,#N/A,FALSE,"조골재"}</definedName>
    <definedName name="wrn.조골재._2">{#N/A,#N/A,FALSE,"조골재"}</definedName>
    <definedName name="wrn.조골재._3" localSheetId="0">{#N/A,#N/A,FALSE,"조골재"}</definedName>
    <definedName name="wrn.조골재._3" localSheetId="4">{#N/A,#N/A,FALSE,"조골재"}</definedName>
    <definedName name="wrn.조골재._3">{#N/A,#N/A,FALSE,"조골재"}</definedName>
    <definedName name="wrn.조골재._4" localSheetId="0">{#N/A,#N/A,FALSE,"조골재"}</definedName>
    <definedName name="wrn.조골재._4" localSheetId="4">{#N/A,#N/A,FALSE,"조골재"}</definedName>
    <definedName name="wrn.조골재._4">{#N/A,#N/A,FALSE,"조골재"}</definedName>
    <definedName name="wrn.조골재._5" localSheetId="0">{#N/A,#N/A,FALSE,"조골재"}</definedName>
    <definedName name="wrn.조골재._5" localSheetId="4">{#N/A,#N/A,FALSE,"조골재"}</definedName>
    <definedName name="wrn.조골재._5">{#N/A,#N/A,FALSE,"조골재"}</definedName>
    <definedName name="wrn.준공조서." localSheetId="0">{#N/A,#N/A,FALSE,"정산총괄 ";#N/A,#N/A,FALSE,"정산설명개착"}</definedName>
    <definedName name="wrn.준공조서." localSheetId="4">{#N/A,#N/A,FALSE,"정산총괄 ";#N/A,#N/A,FALSE,"정산설명개착"}</definedName>
    <definedName name="wrn.준공조서.">{#N/A,#N/A,FALSE,"정산총괄 ";#N/A,#N/A,FALSE,"정산설명개착"}</definedName>
    <definedName name="wrn.지수1." localSheetId="0">{#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localSheetId="4"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지수1." hidden="1">{#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wrn.철골집계표._.5칸." localSheetId="0">{#N/A,#N/A,FALSE,"Sheet1"}</definedName>
    <definedName name="wrn.철골집계표._.5칸." localSheetId="4">{#N/A,#N/A,FALSE,"Sheet1"}</definedName>
    <definedName name="wrn.철골집계표._.5칸.">{#N/A,#N/A,FALSE,"Sheet1"}</definedName>
    <definedName name="wrn.철골집계표._.5칸._1" localSheetId="0">{#N/A,#N/A,FALSE,"Sheet1"}</definedName>
    <definedName name="wrn.철골집계표._.5칸._1" localSheetId="4">{#N/A,#N/A,FALSE,"Sheet1"}</definedName>
    <definedName name="wrn.철골집계표._.5칸._1">{#N/A,#N/A,FALSE,"Sheet1"}</definedName>
    <definedName name="wrn.철골집계표._.5칸._2" localSheetId="0">{#N/A,#N/A,FALSE,"Sheet1"}</definedName>
    <definedName name="wrn.철골집계표._.5칸._2" localSheetId="4">{#N/A,#N/A,FALSE,"Sheet1"}</definedName>
    <definedName name="wrn.철골집계표._.5칸._2">{#N/A,#N/A,FALSE,"Sheet1"}</definedName>
    <definedName name="wrn.철골집계표._.5칸._3" localSheetId="0">{#N/A,#N/A,FALSE,"Sheet1"}</definedName>
    <definedName name="wrn.철골집계표._.5칸._3" localSheetId="4">{#N/A,#N/A,FALSE,"Sheet1"}</definedName>
    <definedName name="wrn.철골집계표._.5칸._3">{#N/A,#N/A,FALSE,"Sheet1"}</definedName>
    <definedName name="wrn.철골집계표._.5칸._4" localSheetId="0">{#N/A,#N/A,FALSE,"Sheet1"}</definedName>
    <definedName name="wrn.철골집계표._.5칸._4" localSheetId="4">{#N/A,#N/A,FALSE,"Sheet1"}</definedName>
    <definedName name="wrn.철골집계표._.5칸._4">{#N/A,#N/A,FALSE,"Sheet1"}</definedName>
    <definedName name="wrn.철골집계표._.5칸._5" localSheetId="0">{#N/A,#N/A,FALSE,"Sheet1"}</definedName>
    <definedName name="wrn.철골집계표._.5칸._5" localSheetId="4">{#N/A,#N/A,FALSE,"Sheet1"}</definedName>
    <definedName name="wrn.철골집계표._.5칸._5">{#N/A,#N/A,FALSE,"Sheet1"}</definedName>
    <definedName name="wrn.토공1." localSheetId="0">{#N/A,#N/A,FALSE,"구조1"}</definedName>
    <definedName name="wrn.토공1." localSheetId="4" hidden="1">{#N/A,#N/A,FALSE,"구조1"}</definedName>
    <definedName name="wrn.토공1." hidden="1">{#N/A,#N/A,FALSE,"구조1"}</definedName>
    <definedName name="wrn.토공1._1" localSheetId="0">{#N/A,#N/A,FALSE,"구조1"}</definedName>
    <definedName name="wrn.토공1._1" localSheetId="4">{#N/A,#N/A,FALSE,"구조1"}</definedName>
    <definedName name="wrn.토공1._1">{#N/A,#N/A,FALSE,"구조1"}</definedName>
    <definedName name="wrn.토공1._2" localSheetId="0">{#N/A,#N/A,FALSE,"구조1"}</definedName>
    <definedName name="wrn.토공1._2" localSheetId="4">{#N/A,#N/A,FALSE,"구조1"}</definedName>
    <definedName name="wrn.토공1._2">{#N/A,#N/A,FALSE,"구조1"}</definedName>
    <definedName name="wrn.토공1._3" localSheetId="0">{#N/A,#N/A,FALSE,"구조1"}</definedName>
    <definedName name="wrn.토공1._3" localSheetId="4">{#N/A,#N/A,FALSE,"구조1"}</definedName>
    <definedName name="wrn.토공1._3">{#N/A,#N/A,FALSE,"구조1"}</definedName>
    <definedName name="wrn.토공1._4" localSheetId="0">{#N/A,#N/A,FALSE,"구조1"}</definedName>
    <definedName name="wrn.토공1._4" localSheetId="4">{#N/A,#N/A,FALSE,"구조1"}</definedName>
    <definedName name="wrn.토공1._4">{#N/A,#N/A,FALSE,"구조1"}</definedName>
    <definedName name="wrn.토공1._5" localSheetId="0">{#N/A,#N/A,FALSE,"구조1"}</definedName>
    <definedName name="wrn.토공1._5" localSheetId="4">{#N/A,#N/A,FALSE,"구조1"}</definedName>
    <definedName name="wrn.토공1._5">{#N/A,#N/A,FALSE,"구조1"}</definedName>
    <definedName name="wrn.토공2." localSheetId="0">{#N/A,#N/A,FALSE,"토공2"}</definedName>
    <definedName name="wrn.토공2." localSheetId="4" hidden="1">{#N/A,#N/A,FALSE,"토공2"}</definedName>
    <definedName name="wrn.토공2." hidden="1">{#N/A,#N/A,FALSE,"토공2"}</definedName>
    <definedName name="wrn.토공2._1" localSheetId="0">{#N/A,#N/A,FALSE,"토공2"}</definedName>
    <definedName name="wrn.토공2._1" localSheetId="4">{#N/A,#N/A,FALSE,"토공2"}</definedName>
    <definedName name="wrn.토공2._1">{#N/A,#N/A,FALSE,"토공2"}</definedName>
    <definedName name="wrn.토공2._2" localSheetId="0">{#N/A,#N/A,FALSE,"토공2"}</definedName>
    <definedName name="wrn.토공2._2" localSheetId="4">{#N/A,#N/A,FALSE,"토공2"}</definedName>
    <definedName name="wrn.토공2._2">{#N/A,#N/A,FALSE,"토공2"}</definedName>
    <definedName name="wrn.토공2._3" localSheetId="0">{#N/A,#N/A,FALSE,"토공2"}</definedName>
    <definedName name="wrn.토공2._3" localSheetId="4">{#N/A,#N/A,FALSE,"토공2"}</definedName>
    <definedName name="wrn.토공2._3">{#N/A,#N/A,FALSE,"토공2"}</definedName>
    <definedName name="wrn.토공2._4" localSheetId="0">{#N/A,#N/A,FALSE,"토공2"}</definedName>
    <definedName name="wrn.토공2._4" localSheetId="4">{#N/A,#N/A,FALSE,"토공2"}</definedName>
    <definedName name="wrn.토공2._4">{#N/A,#N/A,FALSE,"토공2"}</definedName>
    <definedName name="wrn.토공2._5" localSheetId="0">{#N/A,#N/A,FALSE,"토공2"}</definedName>
    <definedName name="wrn.토공2._5" localSheetId="4">{#N/A,#N/A,FALSE,"토공2"}</definedName>
    <definedName name="wrn.토공2._5">{#N/A,#N/A,FALSE,"토공2"}</definedName>
    <definedName name="wrn.통신지." localSheetId="0">{#N/A,#N/A,FALSE,"기안지";#N/A,#N/A,FALSE,"통신지"}</definedName>
    <definedName name="wrn.통신지." localSheetId="4" hidden="1">{#N/A,#N/A,FALSE,"기안지";#N/A,#N/A,FALSE,"통신지"}</definedName>
    <definedName name="wrn.통신지." hidden="1">{#N/A,#N/A,FALSE,"기안지";#N/A,#N/A,FALSE,"통신지"}</definedName>
    <definedName name="wrn.통신지._1" localSheetId="0">{#N/A,#N/A,FALSE,"기안지";#N/A,#N/A,FALSE,"통신지"}</definedName>
    <definedName name="wrn.통신지._1" localSheetId="4">{#N/A,#N/A,FALSE,"기안지";#N/A,#N/A,FALSE,"통신지"}</definedName>
    <definedName name="wrn.통신지._1">{#N/A,#N/A,FALSE,"기안지";#N/A,#N/A,FALSE,"통신지"}</definedName>
    <definedName name="wrn.통신지._2" localSheetId="0">{#N/A,#N/A,FALSE,"기안지";#N/A,#N/A,FALSE,"통신지"}</definedName>
    <definedName name="wrn.통신지._2" localSheetId="4">{#N/A,#N/A,FALSE,"기안지";#N/A,#N/A,FALSE,"통신지"}</definedName>
    <definedName name="wrn.통신지._2">{#N/A,#N/A,FALSE,"기안지";#N/A,#N/A,FALSE,"통신지"}</definedName>
    <definedName name="wrn.통신지._3" localSheetId="0">{#N/A,#N/A,FALSE,"기안지";#N/A,#N/A,FALSE,"통신지"}</definedName>
    <definedName name="wrn.통신지._3" localSheetId="4">{#N/A,#N/A,FALSE,"기안지";#N/A,#N/A,FALSE,"통신지"}</definedName>
    <definedName name="wrn.통신지._3">{#N/A,#N/A,FALSE,"기안지";#N/A,#N/A,FALSE,"통신지"}</definedName>
    <definedName name="wrn.통신지._4" localSheetId="0">{#N/A,#N/A,FALSE,"기안지";#N/A,#N/A,FALSE,"통신지"}</definedName>
    <definedName name="wrn.통신지._4" localSheetId="4">{#N/A,#N/A,FALSE,"기안지";#N/A,#N/A,FALSE,"통신지"}</definedName>
    <definedName name="wrn.통신지._4">{#N/A,#N/A,FALSE,"기안지";#N/A,#N/A,FALSE,"통신지"}</definedName>
    <definedName name="wrn.통신지._5" localSheetId="0">{#N/A,#N/A,FALSE,"기안지";#N/A,#N/A,FALSE,"통신지"}</definedName>
    <definedName name="wrn.통신지._5" localSheetId="4">{#N/A,#N/A,FALSE,"기안지";#N/A,#N/A,FALSE,"통신지"}</definedName>
    <definedName name="wrn.통신지._5">{#N/A,#N/A,FALSE,"기안지";#N/A,#N/A,FALSE,"통신지"}</definedName>
    <definedName name="wrn.포장1." localSheetId="0">{#N/A,#N/A,FALSE,"포장1";#N/A,#N/A,FALSE,"포장1"}</definedName>
    <definedName name="wrn.포장1." localSheetId="4" hidden="1">{#N/A,#N/A,FALSE,"포장1";#N/A,#N/A,FALSE,"포장1"}</definedName>
    <definedName name="wrn.포장1." hidden="1">{#N/A,#N/A,FALSE,"포장1";#N/A,#N/A,FALSE,"포장1"}</definedName>
    <definedName name="wrn.포장1._1" localSheetId="0">{#N/A,#N/A,FALSE,"포장1";#N/A,#N/A,FALSE,"포장1"}</definedName>
    <definedName name="wrn.포장1._1" localSheetId="4">{#N/A,#N/A,FALSE,"포장1";#N/A,#N/A,FALSE,"포장1"}</definedName>
    <definedName name="wrn.포장1._1">{#N/A,#N/A,FALSE,"포장1";#N/A,#N/A,FALSE,"포장1"}</definedName>
    <definedName name="wrn.포장1._2" localSheetId="0">{#N/A,#N/A,FALSE,"포장1";#N/A,#N/A,FALSE,"포장1"}</definedName>
    <definedName name="wrn.포장1._2" localSheetId="4">{#N/A,#N/A,FALSE,"포장1";#N/A,#N/A,FALSE,"포장1"}</definedName>
    <definedName name="wrn.포장1._2">{#N/A,#N/A,FALSE,"포장1";#N/A,#N/A,FALSE,"포장1"}</definedName>
    <definedName name="wrn.포장1._3" localSheetId="0">{#N/A,#N/A,FALSE,"포장1";#N/A,#N/A,FALSE,"포장1"}</definedName>
    <definedName name="wrn.포장1._3" localSheetId="4">{#N/A,#N/A,FALSE,"포장1";#N/A,#N/A,FALSE,"포장1"}</definedName>
    <definedName name="wrn.포장1._3">{#N/A,#N/A,FALSE,"포장1";#N/A,#N/A,FALSE,"포장1"}</definedName>
    <definedName name="wrn.포장1._4" localSheetId="0">{#N/A,#N/A,FALSE,"포장1";#N/A,#N/A,FALSE,"포장1"}</definedName>
    <definedName name="wrn.포장1._4" localSheetId="4">{#N/A,#N/A,FALSE,"포장1";#N/A,#N/A,FALSE,"포장1"}</definedName>
    <definedName name="wrn.포장1._4">{#N/A,#N/A,FALSE,"포장1";#N/A,#N/A,FALSE,"포장1"}</definedName>
    <definedName name="wrn.포장1._5" localSheetId="0">{#N/A,#N/A,FALSE,"포장1";#N/A,#N/A,FALSE,"포장1"}</definedName>
    <definedName name="wrn.포장1._5" localSheetId="4">{#N/A,#N/A,FALSE,"포장1";#N/A,#N/A,FALSE,"포장1"}</definedName>
    <definedName name="wrn.포장1._5">{#N/A,#N/A,FALSE,"포장1";#N/A,#N/A,FALSE,"포장1"}</definedName>
    <definedName name="wrn.포장2." localSheetId="0">{#N/A,#N/A,FALSE,"포장2"}</definedName>
    <definedName name="wrn.포장2." localSheetId="4" hidden="1">{#N/A,#N/A,FALSE,"포장2"}</definedName>
    <definedName name="wrn.포장2." hidden="1">{#N/A,#N/A,FALSE,"포장2"}</definedName>
    <definedName name="wrn.포장2._1" localSheetId="0">{#N/A,#N/A,FALSE,"포장2"}</definedName>
    <definedName name="wrn.포장2._1" localSheetId="4">{#N/A,#N/A,FALSE,"포장2"}</definedName>
    <definedName name="wrn.포장2._1">{#N/A,#N/A,FALSE,"포장2"}</definedName>
    <definedName name="wrn.포장2._2" localSheetId="0">{#N/A,#N/A,FALSE,"포장2"}</definedName>
    <definedName name="wrn.포장2._2" localSheetId="4">{#N/A,#N/A,FALSE,"포장2"}</definedName>
    <definedName name="wrn.포장2._2">{#N/A,#N/A,FALSE,"포장2"}</definedName>
    <definedName name="wrn.포장2._3" localSheetId="0">{#N/A,#N/A,FALSE,"포장2"}</definedName>
    <definedName name="wrn.포장2._3" localSheetId="4">{#N/A,#N/A,FALSE,"포장2"}</definedName>
    <definedName name="wrn.포장2._3">{#N/A,#N/A,FALSE,"포장2"}</definedName>
    <definedName name="wrn.포장2._4" localSheetId="0">{#N/A,#N/A,FALSE,"포장2"}</definedName>
    <definedName name="wrn.포장2._4" localSheetId="4">{#N/A,#N/A,FALSE,"포장2"}</definedName>
    <definedName name="wrn.포장2._4">{#N/A,#N/A,FALSE,"포장2"}</definedName>
    <definedName name="wrn.포장2._5" localSheetId="0">{#N/A,#N/A,FALSE,"포장2"}</definedName>
    <definedName name="wrn.포장2._5" localSheetId="4">{#N/A,#N/A,FALSE,"포장2"}</definedName>
    <definedName name="wrn.포장2._5">{#N/A,#N/A,FALSE,"포장2"}</definedName>
    <definedName name="wrn.포장단가." localSheetId="0">{#N/A,#N/A,FALSE,"포장단가"}</definedName>
    <definedName name="wrn.포장단가." localSheetId="4">{#N/A,#N/A,FALSE,"포장단가"}</definedName>
    <definedName name="wrn.포장단가.">{#N/A,#N/A,FALSE,"포장단가"}</definedName>
    <definedName name="wrn.표준공종단가." localSheetId="0">{"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 localSheetId="4">{"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준공종단가.">{"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wrn.표지." localSheetId="0">{#N/A,#N/A,FALSE,"표   지";#N/A,#N/A,FALSE,"목  차";#N/A,#N/A,FALSE,"적용표지"}</definedName>
    <definedName name="wrn.표지." localSheetId="4">{#N/A,#N/A,FALSE,"표   지";#N/A,#N/A,FALSE,"목  차";#N/A,#N/A,FALSE,"적용표지"}</definedName>
    <definedName name="wrn.표지.">{#N/A,#N/A,FALSE,"표   지";#N/A,#N/A,FALSE,"목  차";#N/A,#N/A,FALSE,"적용표지"}</definedName>
    <definedName name="wrn.표지._1" localSheetId="0">{#N/A,#N/A,FALSE,"표지"}</definedName>
    <definedName name="wrn.표지._1" localSheetId="4">{#N/A,#N/A,FALSE,"표지"}</definedName>
    <definedName name="wrn.표지._1">{#N/A,#N/A,FALSE,"표지"}</definedName>
    <definedName name="wrn.표지._2" localSheetId="0">{#N/A,#N/A,FALSE,"표지"}</definedName>
    <definedName name="wrn.표지._2" localSheetId="4">{#N/A,#N/A,FALSE,"표지"}</definedName>
    <definedName name="wrn.표지._2">{#N/A,#N/A,FALSE,"표지"}</definedName>
    <definedName name="wrn.표지._3" localSheetId="0">{#N/A,#N/A,FALSE,"표지"}</definedName>
    <definedName name="wrn.표지._3" localSheetId="4">{#N/A,#N/A,FALSE,"표지"}</definedName>
    <definedName name="wrn.표지._3">{#N/A,#N/A,FALSE,"표지"}</definedName>
    <definedName name="wrn.표지._4" localSheetId="0">{#N/A,#N/A,FALSE,"표지"}</definedName>
    <definedName name="wrn.표지._4" localSheetId="4">{#N/A,#N/A,FALSE,"표지"}</definedName>
    <definedName name="wrn.표지._4">{#N/A,#N/A,FALSE,"표지"}</definedName>
    <definedName name="wrn.표지._5" localSheetId="0">{#N/A,#N/A,FALSE,"표지"}</definedName>
    <definedName name="wrn.표지._5" localSheetId="4">{#N/A,#N/A,FALSE,"표지"}</definedName>
    <definedName name="wrn.표지._5">{#N/A,#N/A,FALSE,"표지"}</definedName>
    <definedName name="wrn.표지목차." localSheetId="0">{#N/A,#N/A,FALSE,"표지목차"}</definedName>
    <definedName name="wrn.표지목차." localSheetId="4" hidden="1">{#N/A,#N/A,FALSE,"표지목차"}</definedName>
    <definedName name="wrn.표지목차." hidden="1">{#N/A,#N/A,FALSE,"표지목차"}</definedName>
    <definedName name="wrn.표지목차._1" localSheetId="0">{#N/A,#N/A,FALSE,"표지목차"}</definedName>
    <definedName name="wrn.표지목차._1" localSheetId="4">{#N/A,#N/A,FALSE,"표지목차"}</definedName>
    <definedName name="wrn.표지목차._1">{#N/A,#N/A,FALSE,"표지목차"}</definedName>
    <definedName name="wrn.표지목차._2" localSheetId="0">{#N/A,#N/A,FALSE,"표지목차"}</definedName>
    <definedName name="wrn.표지목차._2" localSheetId="4">{#N/A,#N/A,FALSE,"표지목차"}</definedName>
    <definedName name="wrn.표지목차._2">{#N/A,#N/A,FALSE,"표지목차"}</definedName>
    <definedName name="wrn.표지목차._3" localSheetId="0">{#N/A,#N/A,FALSE,"표지목차"}</definedName>
    <definedName name="wrn.표지목차._3" localSheetId="4">{#N/A,#N/A,FALSE,"표지목차"}</definedName>
    <definedName name="wrn.표지목차._3">{#N/A,#N/A,FALSE,"표지목차"}</definedName>
    <definedName name="wrn.표지목차._4" localSheetId="0">{#N/A,#N/A,FALSE,"표지목차"}</definedName>
    <definedName name="wrn.표지목차._4" localSheetId="4">{#N/A,#N/A,FALSE,"표지목차"}</definedName>
    <definedName name="wrn.표지목차._4">{#N/A,#N/A,FALSE,"표지목차"}</definedName>
    <definedName name="wrn.표지목차._5" localSheetId="0">{#N/A,#N/A,FALSE,"표지목차"}</definedName>
    <definedName name="wrn.표지목차._5" localSheetId="4">{#N/A,#N/A,FALSE,"표지목차"}</definedName>
    <definedName name="wrn.표지목차._5">{#N/A,#N/A,FALSE,"표지목차"}</definedName>
    <definedName name="wrn.현장._.NCR._.분석." localSheetId="0">{#N/A,#N/A,FALSE,"현장 NCR 분석";#N/A,#N/A,FALSE,"현장품질감사";#N/A,#N/A,FALSE,"현장품질감사"}</definedName>
    <definedName name="wrn.현장._.NCR._.분석." localSheetId="4">{#N/A,#N/A,FALSE,"현장 NCR 분석";#N/A,#N/A,FALSE,"현장품질감사";#N/A,#N/A,FALSE,"현장품질감사"}</definedName>
    <definedName name="wrn.현장._.NCR._.분석.">{#N/A,#N/A,FALSE,"현장 NCR 분석";#N/A,#N/A,FALSE,"현장품질감사";#N/A,#N/A,FALSE,"현장품질감사"}</definedName>
    <definedName name="wrn.현장._.NCR._.분석._1" localSheetId="0">{#N/A,#N/A,FALSE,"현장 NCR 분석";#N/A,#N/A,FALSE,"현장품질감사";#N/A,#N/A,FALSE,"현장품질감사"}</definedName>
    <definedName name="wrn.현장._.NCR._.분석._1" localSheetId="4">{#N/A,#N/A,FALSE,"현장 NCR 분석";#N/A,#N/A,FALSE,"현장품질감사";#N/A,#N/A,FALSE,"현장품질감사"}</definedName>
    <definedName name="wrn.현장._.NCR._.분석._1">{#N/A,#N/A,FALSE,"현장 NCR 분석";#N/A,#N/A,FALSE,"현장품질감사";#N/A,#N/A,FALSE,"현장품질감사"}</definedName>
    <definedName name="wrn.현장._.NCR._.분석._2" localSheetId="0">{#N/A,#N/A,FALSE,"현장 NCR 분석";#N/A,#N/A,FALSE,"현장품질감사";#N/A,#N/A,FALSE,"현장품질감사"}</definedName>
    <definedName name="wrn.현장._.NCR._.분석._2" localSheetId="4">{#N/A,#N/A,FALSE,"현장 NCR 분석";#N/A,#N/A,FALSE,"현장품질감사";#N/A,#N/A,FALSE,"현장품질감사"}</definedName>
    <definedName name="wrn.현장._.NCR._.분석._2">{#N/A,#N/A,FALSE,"현장 NCR 분석";#N/A,#N/A,FALSE,"현장품질감사";#N/A,#N/A,FALSE,"현장품질감사"}</definedName>
    <definedName name="wrn.현장._.NCR._.분석._3" localSheetId="0">{#N/A,#N/A,FALSE,"현장 NCR 분석";#N/A,#N/A,FALSE,"현장품질감사";#N/A,#N/A,FALSE,"현장품질감사"}</definedName>
    <definedName name="wrn.현장._.NCR._.분석._3" localSheetId="4">{#N/A,#N/A,FALSE,"현장 NCR 분석";#N/A,#N/A,FALSE,"현장품질감사";#N/A,#N/A,FALSE,"현장품질감사"}</definedName>
    <definedName name="wrn.현장._.NCR._.분석._3">{#N/A,#N/A,FALSE,"현장 NCR 분석";#N/A,#N/A,FALSE,"현장품질감사";#N/A,#N/A,FALSE,"현장품질감사"}</definedName>
    <definedName name="wrn.현장._.NCR._.분석._4" localSheetId="0">{#N/A,#N/A,FALSE,"현장 NCR 분석";#N/A,#N/A,FALSE,"현장품질감사";#N/A,#N/A,FALSE,"현장품질감사"}</definedName>
    <definedName name="wrn.현장._.NCR._.분석._4" localSheetId="4">{#N/A,#N/A,FALSE,"현장 NCR 분석";#N/A,#N/A,FALSE,"현장품질감사";#N/A,#N/A,FALSE,"현장품질감사"}</definedName>
    <definedName name="wrn.현장._.NCR._.분석._4">{#N/A,#N/A,FALSE,"현장 NCR 분석";#N/A,#N/A,FALSE,"현장품질감사";#N/A,#N/A,FALSE,"현장품질감사"}</definedName>
    <definedName name="wrn.현장._.NCR._.분석._5" localSheetId="0">{#N/A,#N/A,FALSE,"현장 NCR 분석";#N/A,#N/A,FALSE,"현장품질감사";#N/A,#N/A,FALSE,"현장품질감사"}</definedName>
    <definedName name="wrn.현장._.NCR._.분석._5" localSheetId="4">{#N/A,#N/A,FALSE,"현장 NCR 분석";#N/A,#N/A,FALSE,"현장품질감사";#N/A,#N/A,FALSE,"현장품질감사"}</definedName>
    <definedName name="wrn.현장._.NCR._.분석._5">{#N/A,#N/A,FALSE,"현장 NCR 분석";#N/A,#N/A,FALSE,"현장품질감사";#N/A,#N/A,FALSE,"현장품질감사"}</definedName>
    <definedName name="wrn.혼합골재." localSheetId="0">{#N/A,#N/A,FALSE,"혼합골재"}</definedName>
    <definedName name="wrn.혼합골재." localSheetId="4" hidden="1">{#N/A,#N/A,FALSE,"혼합골재"}</definedName>
    <definedName name="wrn.혼합골재." hidden="1">{#N/A,#N/A,FALSE,"혼합골재"}</definedName>
    <definedName name="wrn.혼합골재._1" localSheetId="0">{#N/A,#N/A,FALSE,"혼합골재"}</definedName>
    <definedName name="wrn.혼합골재._1" localSheetId="4">{#N/A,#N/A,FALSE,"혼합골재"}</definedName>
    <definedName name="wrn.혼합골재._1">{#N/A,#N/A,FALSE,"혼합골재"}</definedName>
    <definedName name="wrn.혼합골재._2" localSheetId="0">{#N/A,#N/A,FALSE,"혼합골재"}</definedName>
    <definedName name="wrn.혼합골재._2" localSheetId="4">{#N/A,#N/A,FALSE,"혼합골재"}</definedName>
    <definedName name="wrn.혼합골재._2">{#N/A,#N/A,FALSE,"혼합골재"}</definedName>
    <definedName name="wrn.혼합골재._3" localSheetId="0">{#N/A,#N/A,FALSE,"혼합골재"}</definedName>
    <definedName name="wrn.혼합골재._3" localSheetId="4">{#N/A,#N/A,FALSE,"혼합골재"}</definedName>
    <definedName name="wrn.혼합골재._3">{#N/A,#N/A,FALSE,"혼합골재"}</definedName>
    <definedName name="wrn.혼합골재._4" localSheetId="0">{#N/A,#N/A,FALSE,"혼합골재"}</definedName>
    <definedName name="wrn.혼합골재._4" localSheetId="4">{#N/A,#N/A,FALSE,"혼합골재"}</definedName>
    <definedName name="wrn.혼합골재._4">{#N/A,#N/A,FALSE,"혼합골재"}</definedName>
    <definedName name="wrn.혼합골재._5" localSheetId="0">{#N/A,#N/A,FALSE,"혼합골재"}</definedName>
    <definedName name="wrn.혼합골재._5" localSheetId="4">{#N/A,#N/A,FALSE,"혼합골재"}</definedName>
    <definedName name="wrn.혼합골재._5">{#N/A,#N/A,FALSE,"혼합골재"}</definedName>
    <definedName name="wrn.황금동." localSheetId="0">{#N/A,#N/A,FALSE,"단면 제원"}</definedName>
    <definedName name="wrn.황금동." localSheetId="4">{#N/A,#N/A,FALSE,"단면 제원"}</definedName>
    <definedName name="wrn.황금동.">{#N/A,#N/A,FALSE,"단면 제원"}</definedName>
    <definedName name="wrn.회선임차현황." localSheetId="4" hidden="1">{#N/A,#N/A,FALSE,"회선임차현황"}</definedName>
    <definedName name="wrn.회선임차현황." hidden="1">{#N/A,#N/A,FALSE,"회선임차현황"}</definedName>
    <definedName name="wrty" localSheetId="0">{"'용역비'!$A$4:$C$8"}</definedName>
    <definedName name="wrty" localSheetId="4">{"'용역비'!$A$4:$C$8"}</definedName>
    <definedName name="wrty">{"'용역비'!$A$4:$C$8"}</definedName>
    <definedName name="wrtyrtyrt" localSheetId="0">{"'용역비'!$A$4:$C$8"}</definedName>
    <definedName name="wrtyrtyrt" localSheetId="4">{"'용역비'!$A$4:$C$8"}</definedName>
    <definedName name="wrtyrtyrt">{"'용역비'!$A$4:$C$8"}</definedName>
    <definedName name="wrtywrtywr" localSheetId="0">{"'용역비'!$A$4:$C$8"}</definedName>
    <definedName name="wrtywrtywr" localSheetId="4">{"'용역비'!$A$4:$C$8"}</definedName>
    <definedName name="wrtywrtywr">{"'용역비'!$A$4:$C$8"}</definedName>
    <definedName name="WS" localSheetId="0">#N/A</definedName>
    <definedName name="Ws">#N/A</definedName>
    <definedName name="ws2w" localSheetId="0" hidden="1">#REF!</definedName>
    <definedName name="ws2w" hidden="1">#REF!</definedName>
    <definedName name="wsdf">#REF!</definedName>
    <definedName name="wsg" localSheetId="0">#REF!,#REF!</definedName>
    <definedName name="wsg">#REF!,#REF!</definedName>
    <definedName name="wss" localSheetId="0">#REF!</definedName>
    <definedName name="wss">#REF!</definedName>
    <definedName name="WSX">'[52]PG사업 탄내배선 소요자재명세서'!$A$1:$U$3</definedName>
    <definedName name="Wt">#REF!</definedName>
    <definedName name="WTS_1">#REF!</definedName>
    <definedName name="wuy" localSheetId="0">{"'용역비'!$A$4:$C$8"}</definedName>
    <definedName name="wuy" localSheetId="4">{"'용역비'!$A$4:$C$8"}</definedName>
    <definedName name="wuy">{"'용역비'!$A$4:$C$8"}</definedName>
    <definedName name="ww"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wweight">#REF!</definedName>
    <definedName name="WWQ" localSheetId="0">#REF!</definedName>
    <definedName name="WWQ">#REF!</definedName>
    <definedName name="WWR" localSheetId="0">#REF!</definedName>
    <definedName name="WWR">#REF!</definedName>
    <definedName name="WWU">#REF!</definedName>
    <definedName name="WWW" localSheetId="0" hidden="1">#REF!</definedName>
    <definedName name="WWW" localSheetId="4" hidden="1">[30]노임단가!#REF!</definedName>
    <definedName name="WWW" hidden="1">[30]노임단가!#REF!</definedName>
    <definedName name="WWWW"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WWWW" localSheetId="4">[0]!BlankMacro1</definedName>
    <definedName name="WWWW">[0]!BlankMacro1</definedName>
    <definedName name="wwwwww" localSheetId="4" hidden="1">{"'자리배치도'!$AG$1:$CI$28"}</definedName>
    <definedName name="wwwwww" hidden="1">{"'자리배치도'!$AG$1:$CI$28"}</definedName>
    <definedName name="wwwwwww" localSheetId="0">{#N/A,#N/A,FALSE,"Aging Summary";#N/A,#N/A,FALSE,"Ratio Analysis";#N/A,#N/A,FALSE,"Test 120 Day Accts";#N/A,#N/A,FALSE,"Tickmarks"}</definedName>
    <definedName name="wwwwwww" localSheetId="4" hidden="1">{#N/A,#N/A,FALSE,"Aging Summary";#N/A,#N/A,FALSE,"Ratio Analysis";#N/A,#N/A,FALSE,"Test 120 Day Accts";#N/A,#N/A,FALSE,"Tickmarks"}</definedName>
    <definedName name="wwwwwww" hidden="1">{#N/A,#N/A,FALSE,"Aging Summary";#N/A,#N/A,FALSE,"Ratio Analysis";#N/A,#N/A,FALSE,"Test 120 Day Accts";#N/A,#N/A,FALSE,"Tickmarks"}</definedName>
    <definedName name="x"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X1A">#REF!</definedName>
    <definedName name="X2A">#REF!</definedName>
    <definedName name="X9701D_일위대가_List" localSheetId="0">#REF!</definedName>
    <definedName name="X9701D_일위대가_List">#REF!</definedName>
    <definedName name="XC">#REF!</definedName>
    <definedName name="xcc">#REF!</definedName>
    <definedName name="XCCFD" localSheetId="4" hidden="1">{"'광피스표'!$A$3:$N$54"}</definedName>
    <definedName name="XCCFD" hidden="1">{"'광피스표'!$A$3:$N$54"}</definedName>
    <definedName name="XCVBGSDFGSER" hidden="1">#REF!</definedName>
    <definedName name="XCXC">#REF!</definedName>
    <definedName name="xdd">#REF!</definedName>
    <definedName name="XDDDD">#REF!</definedName>
    <definedName name="XDDZZ">#REF!</definedName>
    <definedName name="XDE">#REF!</definedName>
    <definedName name="XDF">#REF!</definedName>
    <definedName name="XDFDD">#REF!</definedName>
    <definedName name="XDFFD">#REF!</definedName>
    <definedName name="XDR">#REF!</definedName>
    <definedName name="XDS">#REF!</definedName>
    <definedName name="xhds">#REF!</definedName>
    <definedName name="xhgts">#REF!</definedName>
    <definedName name="XlDlg">1</definedName>
    <definedName name="xmrrlwhrjs" localSheetId="0">{#N/A,#N/A,FALSE,"현장 NCR 분석";#N/A,#N/A,FALSE,"현장품질감사";#N/A,#N/A,FALSE,"현장품질감사"}</definedName>
    <definedName name="xmrrlwhrjs" localSheetId="4">{#N/A,#N/A,FALSE,"현장 NCR 분석";#N/A,#N/A,FALSE,"현장품질감사";#N/A,#N/A,FALSE,"현장품질감사"}</definedName>
    <definedName name="xmrrlwhrjs">{#N/A,#N/A,FALSE,"현장 NCR 분석";#N/A,#N/A,FALSE,"현장품질감사";#N/A,#N/A,FALSE,"현장품질감사"}</definedName>
    <definedName name="XREF_COLUMN_1" hidden="1">[53]F12!#REF!</definedName>
    <definedName name="XREF_COLUMN_10" hidden="1">'[54]5241'!#REF!</definedName>
    <definedName name="XREF_COLUMN_11" hidden="1">'[54]5241'!#REF!</definedName>
    <definedName name="XREF_COLUMN_12" hidden="1">'[54]5241'!#REF!</definedName>
    <definedName name="XREF_COLUMN_13" localSheetId="0" hidden="1">#REF!</definedName>
    <definedName name="XREF_COLUMN_13" localSheetId="4" hidden="1">#REF!</definedName>
    <definedName name="XREF_COLUMN_13" hidden="1">#REF!</definedName>
    <definedName name="XREF_COLUMN_14" localSheetId="4" hidden="1">#REF!</definedName>
    <definedName name="XREF_COLUMN_14" hidden="1">#REF!</definedName>
    <definedName name="XREF_COLUMN_2" hidden="1">[53]F12!#REF!</definedName>
    <definedName name="XREF_COLUMN_3" hidden="1">[53]F12!#REF!</definedName>
    <definedName name="XREF_COLUMN_4" hidden="1">[53]F3!#REF!</definedName>
    <definedName name="XREF_COLUMN_5" hidden="1">'[54]5241'!#REF!</definedName>
    <definedName name="XREF_COLUMN_6" hidden="1">[55]현금등가물!#REF!</definedName>
    <definedName name="XREF_COLUMN_7" localSheetId="4" hidden="1">#REF!</definedName>
    <definedName name="XREF_COLUMN_7" hidden="1">#REF!</definedName>
    <definedName name="XREF_COLUMN_8" hidden="1">'[54]5241'!#REF!</definedName>
    <definedName name="XREF_COLUMN_9" hidden="1">'[54]5241'!#REF!</definedName>
    <definedName name="XRefActiveRow" localSheetId="4" hidden="1">#REF!</definedName>
    <definedName name="XRefActiveRow" hidden="1">#REF!</definedName>
    <definedName name="XRefColumnsCount" hidden="1">4</definedName>
    <definedName name="XRefCopy1" hidden="1">[56]재고!#REF!</definedName>
    <definedName name="XRefCopy10" localSheetId="0" hidden="1">#REF!</definedName>
    <definedName name="XRefCopy10" localSheetId="4" hidden="1">#REF!</definedName>
    <definedName name="XRefCopy10" hidden="1">#REF!</definedName>
    <definedName name="XRefCopy10Row" localSheetId="4" hidden="1">#REF!</definedName>
    <definedName name="XRefCopy10Row" hidden="1">#REF!</definedName>
    <definedName name="XRefCopy11Row" localSheetId="4" hidden="1">#REF!</definedName>
    <definedName name="XRefCopy11Row" hidden="1">#REF!</definedName>
    <definedName name="XRefCopy1Row" localSheetId="4" hidden="1">#REF!</definedName>
    <definedName name="XRefCopy1Row" hidden="1">#REF!</definedName>
    <definedName name="XRefCopy2" hidden="1">'[57]PRJE(CRJE)'!#REF!</definedName>
    <definedName name="XRefCopy2Row" localSheetId="4" hidden="1">#REF!</definedName>
    <definedName name="XRefCopy2Row" hidden="1">#REF!</definedName>
    <definedName name="XRefCopy3Row" localSheetId="4" hidden="1">#REF!</definedName>
    <definedName name="XRefCopy3Row" hidden="1">#REF!</definedName>
    <definedName name="XRefCopy4" localSheetId="4" hidden="1">#REF!</definedName>
    <definedName name="XRefCopy4" hidden="1">#REF!</definedName>
    <definedName name="XRefCopy4Row" localSheetId="4" hidden="1">#REF!</definedName>
    <definedName name="XRefCopy4Row" hidden="1">#REF!</definedName>
    <definedName name="XRefCopy5Row" localSheetId="4" hidden="1">#REF!</definedName>
    <definedName name="XRefCopy5Row" hidden="1">#REF!</definedName>
    <definedName name="XRefCopy6Row" localSheetId="4" hidden="1">#REF!</definedName>
    <definedName name="XRefCopy6Row" hidden="1">#REF!</definedName>
    <definedName name="XRefCopy7Row" hidden="1">[55]XREF!#REF!</definedName>
    <definedName name="XRefCopy8" hidden="1">'[54]5241'!#REF!</definedName>
    <definedName name="XRefCopy8Row" localSheetId="4" hidden="1">#REF!</definedName>
    <definedName name="XRefCopy8Row" hidden="1">#REF!</definedName>
    <definedName name="XRefCopy9" localSheetId="4" hidden="1">#REF!</definedName>
    <definedName name="XRefCopy9" hidden="1">#REF!</definedName>
    <definedName name="XRefCopyRangeCount" hidden="1">2</definedName>
    <definedName name="XRefPaste105" hidden="1">'[57]PRJE(CRJE)'!#REF!</definedName>
    <definedName name="XRefPaste106" hidden="1">'[57]PRJE(CRJE)'!#REF!</definedName>
    <definedName name="XRefPaste107" hidden="1">'[57]PAJE(CAJE)'!#REF!</definedName>
    <definedName name="XRefPaste108" hidden="1">'[57]PAJE(CAJE)'!#REF!</definedName>
    <definedName name="XRefPaste109" hidden="1">'[57]PAJE(CAJE)'!#REF!</definedName>
    <definedName name="XRefPaste10Row" localSheetId="0" hidden="1">#REF!</definedName>
    <definedName name="XRefPaste10Row" localSheetId="4" hidden="1">#REF!</definedName>
    <definedName name="XRefPaste10Row" hidden="1">#REF!</definedName>
    <definedName name="XRefPaste110" hidden="1">'[57]PAJE(CAJE)'!#REF!</definedName>
    <definedName name="XRefPaste111" hidden="1">'[57]PAJE(CAJE)'!#REF!</definedName>
    <definedName name="XRefPaste112" hidden="1">'[57]PAJE(CAJE)'!#REF!</definedName>
    <definedName name="XRefPaste113" hidden="1">'[57]PAJE(CAJE)'!#REF!</definedName>
    <definedName name="XRefPaste114" hidden="1">'[57]PAJE(CAJE)'!#REF!</definedName>
    <definedName name="XRefPaste11Row" localSheetId="4" hidden="1">#REF!</definedName>
    <definedName name="XRefPaste11Row" hidden="1">#REF!</definedName>
    <definedName name="XRefPaste12Row" localSheetId="4" hidden="1">#REF!</definedName>
    <definedName name="XRefPaste12Row" hidden="1">#REF!</definedName>
    <definedName name="XRefPaste13Row" localSheetId="4" hidden="1">#REF!</definedName>
    <definedName name="XRefPaste13Row" hidden="1">#REF!</definedName>
    <definedName name="XRefPaste14" hidden="1">'[57]PRJE(CRJE)'!#REF!</definedName>
    <definedName name="XRefPaste143" hidden="1">'[57]PAJE(CAJE)'!#REF!</definedName>
    <definedName name="XRefPaste144" hidden="1">'[57]PAJE(CAJE)'!#REF!</definedName>
    <definedName name="XRefPaste145" hidden="1">'[57]PAJE(CAJE)'!#REF!</definedName>
    <definedName name="XRefPaste146" hidden="1">[57]TB!#REF!</definedName>
    <definedName name="XRefPaste146Row" localSheetId="4" hidden="1">#REF!</definedName>
    <definedName name="XRefPaste146Row" hidden="1">#REF!</definedName>
    <definedName name="XRefPaste147Row" localSheetId="4" hidden="1">#REF!</definedName>
    <definedName name="XRefPaste147Row" hidden="1">#REF!</definedName>
    <definedName name="XRefPaste15" hidden="1">'[57]PRJE(CRJE)'!#REF!</definedName>
    <definedName name="XRefPaste16" hidden="1">'[57]PAJE(CAJE)'!#REF!</definedName>
    <definedName name="XRefPaste17" hidden="1">'[57]PAJE(CAJE)'!#REF!</definedName>
    <definedName name="XRefPaste18" hidden="1">'[57]PRJE(CRJE)'!#REF!</definedName>
    <definedName name="XRefPaste180Row" hidden="1">[57]XREF!#REF!</definedName>
    <definedName name="XRefPaste19" hidden="1">'[57]PRJE(CRJE)'!#REF!</definedName>
    <definedName name="XRefPaste192Row" hidden="1">[57]XREF!#REF!</definedName>
    <definedName name="XRefPaste1Row" localSheetId="4" hidden="1">#REF!</definedName>
    <definedName name="XRefPaste1Row" hidden="1">#REF!</definedName>
    <definedName name="XRefPaste20" hidden="1">'[57]PRJE(CRJE)'!#REF!</definedName>
    <definedName name="XRefPaste21" hidden="1">'[57]PRJE(CRJE)'!#REF!</definedName>
    <definedName name="XRefPaste22" hidden="1">'[57]PAJE(CAJE)'!#REF!</definedName>
    <definedName name="XRefPaste23" hidden="1">'[57]PAJE(CAJE)'!#REF!</definedName>
    <definedName name="XRefPaste29" hidden="1">'[57]PAJE(CAJE)'!#REF!</definedName>
    <definedName name="XRefPaste2Row" localSheetId="4" hidden="1">#REF!</definedName>
    <definedName name="XRefPaste2Row" hidden="1">#REF!</definedName>
    <definedName name="XRefPaste3" hidden="1">[53]F12!#REF!</definedName>
    <definedName name="XRefPaste30" hidden="1">'[57]PAJE(CAJE)'!#REF!</definedName>
    <definedName name="XRefPaste31" hidden="1">'[57]PAJE(CAJE)'!#REF!</definedName>
    <definedName name="XRefPaste32" hidden="1">'[57]PAJE(CAJE)'!#REF!</definedName>
    <definedName name="XRefPaste33" hidden="1">'[57]PAJE(CAJE)'!#REF!</definedName>
    <definedName name="XRefPaste34" hidden="1">'[57]PAJE(CAJE)'!#REF!</definedName>
    <definedName name="XRefPaste35" hidden="1">'[57]PAJE(CAJE)'!#REF!</definedName>
    <definedName name="XRefPaste36" hidden="1">'[57]PAJE(CAJE)'!#REF!</definedName>
    <definedName name="XRefPaste37" hidden="1">'[57]PAJE(CAJE)'!#REF!</definedName>
    <definedName name="XRefPaste38" hidden="1">'[57]PAJE(CAJE)'!#REF!</definedName>
    <definedName name="XRefPaste39" hidden="1">'[57]PRJE(CRJE)'!#REF!</definedName>
    <definedName name="XRefPaste3Row" localSheetId="4" hidden="1">#REF!</definedName>
    <definedName name="XRefPaste3Row" hidden="1">#REF!</definedName>
    <definedName name="XRefPaste40" hidden="1">'[57]PRJE(CRJE)'!#REF!</definedName>
    <definedName name="XRefPaste41" hidden="1">'[57]PAJE(CAJE)'!#REF!</definedName>
    <definedName name="XRefPaste42" hidden="1">'[57]PAJE(CAJE)'!#REF!</definedName>
    <definedName name="XRefPaste43" hidden="1">'[57]PAJE(CAJE)'!#REF!</definedName>
    <definedName name="XRefPaste44" hidden="1">'[57]PAJE(CAJE)'!#REF!</definedName>
    <definedName name="XRefPaste45" hidden="1">'[57]PAJE(CAJE)'!#REF!</definedName>
    <definedName name="XRefPaste46" hidden="1">'[57]PAJE(CAJE)'!#REF!</definedName>
    <definedName name="XRefPaste4Row" localSheetId="4" hidden="1">#REF!</definedName>
    <definedName name="XRefPaste4Row" hidden="1">#REF!</definedName>
    <definedName name="XRefPaste5Row" localSheetId="4" hidden="1">#REF!</definedName>
    <definedName name="XRefPaste5Row" hidden="1">#REF!</definedName>
    <definedName name="XRefPaste68" hidden="1">'[57]PAJE(CAJE)'!#REF!</definedName>
    <definedName name="XRefPaste69" hidden="1">'[57]PAJE(CAJE)'!#REF!</definedName>
    <definedName name="XRefPaste6Row" localSheetId="4" hidden="1">#REF!</definedName>
    <definedName name="XRefPaste6Row" hidden="1">#REF!</definedName>
    <definedName name="XRefPaste7" hidden="1">'[54]5241'!#REF!</definedName>
    <definedName name="XRefPaste70" hidden="1">'[57]PAJE(CAJE)'!#REF!</definedName>
    <definedName name="XRefPaste71" hidden="1">'[57]PAJE(CAJE)'!#REF!</definedName>
    <definedName name="XRefPaste76" hidden="1">'[57]PRJE(CRJE)'!#REF!</definedName>
    <definedName name="XRefPaste77" hidden="1">'[57]PRJE(CRJE)'!#REF!</definedName>
    <definedName name="XRefPaste78" hidden="1">'[57]PRJE(CRJE)'!#REF!</definedName>
    <definedName name="XRefPaste7Row" hidden="1">[55]XREF!#REF!</definedName>
    <definedName name="XRefPaste8" hidden="1">'[57]PAJE(CAJE)'!#REF!</definedName>
    <definedName name="XRefPaste9" hidden="1">[53]F12!#REF!</definedName>
    <definedName name="XRefPaste9Row" localSheetId="4" hidden="1">#REF!</definedName>
    <definedName name="XRefPaste9Row" hidden="1">#REF!</definedName>
    <definedName name="XRefPasteRangeCount" hidden="1">13</definedName>
    <definedName name="XSD" localSheetId="0">#REF!</definedName>
    <definedName name="XSD">#REF!</definedName>
    <definedName name="xv" localSheetId="0">{"Book1","부대-(표지판,데리,가드).xls","부대-(낙,차,중분대).xls"}</definedName>
    <definedName name="xv" localSheetId="4">{"Book1","부대-(표지판,데리,가드).xls","부대-(낙,차,중분대).xls"}</definedName>
    <definedName name="xv">{"Book1","부대-(표지판,데리,가드).xls","부대-(낙,차,중분대).xls"}</definedName>
    <definedName name="xvcx">#REF!</definedName>
    <definedName name="xx" localSheetId="0" hidden="1">#REF!</definedName>
    <definedName name="xx" localSheetId="4" hidden="1">[30]노임단가!#REF!</definedName>
    <definedName name="xx" hidden="1">[30]노임단가!#REF!</definedName>
    <definedName name="XXD" localSheetId="0">#REF!,#REF!</definedName>
    <definedName name="XXD">#REF!,#REF!</definedName>
    <definedName name="XXXXX" localSheetId="0">{#N/A,#N/A,FALSE,"조골재"}</definedName>
    <definedName name="XXXXX" localSheetId="4">{#N/A,#N/A,FALSE,"조골재"}</definedName>
    <definedName name="XXXXX">{#N/A,#N/A,FALSE,"조골재"}</definedName>
    <definedName name="XXXXXX" localSheetId="0">{"'공사부문'!$A$6:$A$32"}</definedName>
    <definedName name="XXXXXX" localSheetId="4" hidden="1">{"'공사부문'!$A$6:$A$32"}</definedName>
    <definedName name="XXXXXX" hidden="1">{"'공사부문'!$A$6:$A$32"}</definedName>
    <definedName name="y" localSheetId="0">#N/A</definedName>
    <definedName name="y">#N/A</definedName>
    <definedName name="Y2Y1" localSheetId="0">#REF!</definedName>
    <definedName name="Y2Y1">#REF!</definedName>
    <definedName name="Y2Y2" localSheetId="0">#REF!</definedName>
    <definedName name="Y2Y2">#REF!</definedName>
    <definedName name="YES24" localSheetId="0">#REF!</definedName>
    <definedName name="YES24">#REF!</definedName>
    <definedName name="YFU" localSheetId="0">{"'용역비'!$A$4:$C$8"}</definedName>
    <definedName name="YFU" localSheetId="4">{"'용역비'!$A$4:$C$8"}</definedName>
    <definedName name="YFU">{"'용역비'!$A$4:$C$8"}</definedName>
    <definedName name="YHGG">#REF!</definedName>
    <definedName name="yi" hidden="1">#REF!</definedName>
    <definedName name="YIP">#REF!</definedName>
    <definedName name="yitd">#REF!</definedName>
    <definedName name="yjy">#REF!</definedName>
    <definedName name="YL" localSheetId="0">{"'용역비'!$A$4:$C$8"}</definedName>
    <definedName name="YL" localSheetId="4">{"'용역비'!$A$4:$C$8"}</definedName>
    <definedName name="YL">{"'용역비'!$A$4:$C$8"}</definedName>
    <definedName name="YT" localSheetId="0">{#N/A,#N/A,FALSE,"구조1"}</definedName>
    <definedName name="YT" localSheetId="4">{#N/A,#N/A,FALSE,"구조1"}</definedName>
    <definedName name="YT">{#N/A,#N/A,FALSE,"구조1"}</definedName>
    <definedName name="yterwy">#REF!</definedName>
    <definedName name="ytgf" localSheetId="0">{#N/A,#N/A,FALSE,"골재소요량";#N/A,#N/A,FALSE,"골재소요량"}</definedName>
    <definedName name="ytgf" localSheetId="4">{#N/A,#N/A,FALSE,"골재소요량";#N/A,#N/A,FALSE,"골재소요량"}</definedName>
    <definedName name="ytgf">{#N/A,#N/A,FALSE,"골재소요량";#N/A,#N/A,FALSE,"골재소요량"}</definedName>
    <definedName name="ytir">#REF!</definedName>
    <definedName name="ytiueuy">#N/A</definedName>
    <definedName name="ytjt" localSheetId="0">#REF!</definedName>
    <definedName name="ytjt">#REF!</definedName>
    <definedName name="ytrytwyt" hidden="1">#REF!</definedName>
    <definedName name="YTTY" localSheetId="0">{#N/A,#N/A,FALSE,"포장1";#N/A,#N/A,FALSE,"포장1"}</definedName>
    <definedName name="YTTY" localSheetId="4">{#N/A,#N/A,FALSE,"포장1";#N/A,#N/A,FALSE,"포장1"}</definedName>
    <definedName name="YTTY">{#N/A,#N/A,FALSE,"포장1";#N/A,#N/A,FALSE,"포장1"}</definedName>
    <definedName name="YTYITY">#REF!</definedName>
    <definedName name="yu" localSheetId="0">{"'용역비'!$A$4:$C$8"}</definedName>
    <definedName name="yu" localSheetId="4">{"'용역비'!$A$4:$C$8"}</definedName>
    <definedName name="yu">{"'용역비'!$A$4:$C$8"}</definedName>
    <definedName name="YUK" localSheetId="0">{"'용역비'!$A$4:$C$8"}</definedName>
    <definedName name="YUK" localSheetId="4">{"'용역비'!$A$4:$C$8"}</definedName>
    <definedName name="YUK">{"'용역비'!$A$4:$C$8"}</definedName>
    <definedName name="YUKOI" localSheetId="0">{"'용역비'!$A$4:$C$8"}</definedName>
    <definedName name="YUKOI" localSheetId="4">{"'용역비'!$A$4:$C$8"}</definedName>
    <definedName name="YUKOI">{"'용역비'!$A$4:$C$8"}</definedName>
    <definedName name="YUYUY" localSheetId="0">{#N/A,#N/A,FALSE,"혼합골재"}</definedName>
    <definedName name="YUYUY" localSheetId="4">{#N/A,#N/A,FALSE,"혼합골재"}</definedName>
    <definedName name="YUYUY">{#N/A,#N/A,FALSE,"혼합골재"}</definedName>
    <definedName name="yy">#REF!</definedName>
    <definedName name="yyy" localSheetId="0">#REF!</definedName>
    <definedName name="yyy" hidden="1">[58]수량산출!$A$1:$A$8561</definedName>
    <definedName name="yyyy"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yyyyy_1" localSheetId="0">{#N/A,#N/A,FALSE,"이정표"}</definedName>
    <definedName name="yyyyy_1" localSheetId="4">{#N/A,#N/A,FALSE,"이정표"}</definedName>
    <definedName name="yyyyy_1">{#N/A,#N/A,FALSE,"이정표"}</definedName>
    <definedName name="yyyyy_2" localSheetId="0">{#N/A,#N/A,FALSE,"이정표"}</definedName>
    <definedName name="yyyyy_2" localSheetId="4">{#N/A,#N/A,FALSE,"이정표"}</definedName>
    <definedName name="yyyyy_2">{#N/A,#N/A,FALSE,"이정표"}</definedName>
    <definedName name="yyyyy_3" localSheetId="0">{#N/A,#N/A,FALSE,"이정표"}</definedName>
    <definedName name="yyyyy_3" localSheetId="4">{#N/A,#N/A,FALSE,"이정표"}</definedName>
    <definedName name="yyyyy_3">{#N/A,#N/A,FALSE,"이정표"}</definedName>
    <definedName name="yyyyy_4" localSheetId="0">{#N/A,#N/A,FALSE,"이정표"}</definedName>
    <definedName name="yyyyy_4" localSheetId="4">{#N/A,#N/A,FALSE,"이정표"}</definedName>
    <definedName name="yyyyy_4">{#N/A,#N/A,FALSE,"이정표"}</definedName>
    <definedName name="yyyyy_5" localSheetId="0">{#N/A,#N/A,FALSE,"이정표"}</definedName>
    <definedName name="yyyyy_5" localSheetId="4">{#N/A,#N/A,FALSE,"이정표"}</definedName>
    <definedName name="yyyyy_5">{#N/A,#N/A,FALSE,"이정표"}</definedName>
    <definedName name="yyyyyy" localSheetId="4" hidden="1">{"'자리배치도'!$AG$1:$CI$28"}</definedName>
    <definedName name="yyyyyy" hidden="1">{"'자리배치도'!$AG$1:$CI$28"}</definedName>
    <definedName name="YYYYYYYYY" localSheetId="0">#REF!</definedName>
    <definedName name="YYYYYYYYY" localSheetId="4">[0]!BlankMacro1</definedName>
    <definedName name="YYYYYYYYY">[0]!BlankMacro1</definedName>
    <definedName name="z" localSheetId="0">#REF!</definedName>
    <definedName name="z">#REF!</definedName>
    <definedName name="za" localSheetId="0">#REF!</definedName>
    <definedName name="ZA" localSheetId="4" hidden="1">{"'광피스표'!$A$3:$N$54"}</definedName>
    <definedName name="ZA" hidden="1">{"'광피스표'!$A$3:$N$54"}</definedName>
    <definedName name="ZCV">'[59]96갑지'!#REF!</definedName>
    <definedName name="ZE">#REF!</definedName>
    <definedName name="ZFVGFDHB">#REF!</definedName>
    <definedName name="ZLO">#REF!</definedName>
    <definedName name="ZR">#REF!</definedName>
    <definedName name="zsb">#REF!</definedName>
    <definedName name="zsd">#REF!</definedName>
    <definedName name="zx" hidden="1">[4]노임단가!#REF!</definedName>
    <definedName name="zxc">#REF!</definedName>
    <definedName name="zz">#REF!</definedName>
    <definedName name="zzz" localSheetId="0">{"Book1","부대-(표지판,데리,가드).xls","부대-(낙,차,중분대).xls"}</definedName>
    <definedName name="ZZZ"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ZZZZZZZZ">#REF!</definedName>
    <definedName name="Ε_샥dⅨ">#REF!</definedName>
    <definedName name="ρag">#REF!</definedName>
    <definedName name="ρc">#REF!</definedName>
    <definedName name="ρf">#REF!</definedName>
    <definedName name="ρh">#REF!</definedName>
    <definedName name="ρN">#REF!</definedName>
    <definedName name="ρs">#REF!</definedName>
    <definedName name="ρt">#REF!</definedName>
    <definedName name="ㄱ" localSheetId="0" hidden="1">#REF!</definedName>
    <definedName name="ㄱ" localSheetId="4" hidden="1">[39]수량산출!#REF!</definedName>
    <definedName name="ㄱ" hidden="1">[39]수량산출!#REF!</definedName>
    <definedName name="ㄱㄱ" localSheetId="0" hidden="1">#REF!</definedName>
    <definedName name="ㄱㄱ" hidden="1">#REF!</definedName>
    <definedName name="ㄱㄱㄱ">#REF!</definedName>
    <definedName name="ㄱㄱㄱ_1" localSheetId="0">{#N/A,#N/A,FALSE,"표지목차"}</definedName>
    <definedName name="ㄱㄱㄱ_1" localSheetId="4">{#N/A,#N/A,FALSE,"표지목차"}</definedName>
    <definedName name="ㄱㄱㄱ_1">{#N/A,#N/A,FALSE,"표지목차"}</definedName>
    <definedName name="ㄱㄱㄱ_2" localSheetId="0">{#N/A,#N/A,FALSE,"표지목차"}</definedName>
    <definedName name="ㄱㄱㄱ_2" localSheetId="4">{#N/A,#N/A,FALSE,"표지목차"}</definedName>
    <definedName name="ㄱㄱㄱ_2">{#N/A,#N/A,FALSE,"표지목차"}</definedName>
    <definedName name="ㄱㄱㄱ_3" localSheetId="0">{#N/A,#N/A,FALSE,"표지목차"}</definedName>
    <definedName name="ㄱㄱㄱ_3" localSheetId="4">{#N/A,#N/A,FALSE,"표지목차"}</definedName>
    <definedName name="ㄱㄱㄱ_3">{#N/A,#N/A,FALSE,"표지목차"}</definedName>
    <definedName name="ㄱㄱㄱ_4" localSheetId="0">{#N/A,#N/A,FALSE,"표지목차"}</definedName>
    <definedName name="ㄱㄱㄱ_4" localSheetId="4">{#N/A,#N/A,FALSE,"표지목차"}</definedName>
    <definedName name="ㄱㄱㄱ_4">{#N/A,#N/A,FALSE,"표지목차"}</definedName>
    <definedName name="ㄱㄱㄱ_5" localSheetId="0">{#N/A,#N/A,FALSE,"표지목차"}</definedName>
    <definedName name="ㄱㄱㄱ_5" localSheetId="4">{#N/A,#N/A,FALSE,"표지목차"}</definedName>
    <definedName name="ㄱㄱㄱ_5">{#N/A,#N/A,FALSE,"표지목차"}</definedName>
    <definedName name="ㄱㄱㄱㄱ" localSheetId="0">{#N/A,#N/A,FALSE,"변경내역비교(총체)";#N/A,#N/A,FALSE,"잡비(총체)";#N/A,#N/A,FALSE,"ES대상";#N/A,#N/A,FALSE,"DS대상";#N/A,#N/A,FALSE,"ES잡비";#N/A,#N/A,FALSE,"DS잡비";#N/A,#N/A,FALSE,"공사비증감내역";#N/A,#N/A,FALSE,"물량증감내역 (총체)"}</definedName>
    <definedName name="ㄱㄱㄱㄱ" localSheetId="4">{#N/A,#N/A,FALSE,"변경내역비교(총체)";#N/A,#N/A,FALSE,"잡비(총체)";#N/A,#N/A,FALSE,"ES대상";#N/A,#N/A,FALSE,"DS대상";#N/A,#N/A,FALSE,"ES잡비";#N/A,#N/A,FALSE,"DS잡비";#N/A,#N/A,FALSE,"공사비증감내역";#N/A,#N/A,FALSE,"물량증감내역 (총체)"}</definedName>
    <definedName name="ㄱㄱㄱㄱ">{#N/A,#N/A,FALSE,"변경내역비교(총체)";#N/A,#N/A,FALSE,"잡비(총체)";#N/A,#N/A,FALSE,"ES대상";#N/A,#N/A,FALSE,"DS대상";#N/A,#N/A,FALSE,"ES잡비";#N/A,#N/A,FALSE,"DS잡비";#N/A,#N/A,FALSE,"공사비증감내역";#N/A,#N/A,FALSE,"물량증감내역 (총체)"}</definedName>
    <definedName name="ㄱㄱㄱㄱㄱㄱ" localSheetId="0">{"'용역비'!$A$4:$C$8"}</definedName>
    <definedName name="ㄱㄱㄱㄱㄱㄱ" localSheetId="4">{"'용역비'!$A$4:$C$8"}</definedName>
    <definedName name="ㄱㄱㄱㄱㄱㄱ">{"'용역비'!$A$4:$C$8"}</definedName>
    <definedName name="ㄱㄷㄱ" localSheetId="0">BLCH</definedName>
    <definedName name="ㄱㄷㄱ" localSheetId="4">BLCH</definedName>
    <definedName name="ㄱㄷㄱ">BLCH</definedName>
    <definedName name="ㄱㄷㄱㄷ" localSheetId="0">{#N/A,#N/A,FALSE,"2~8번"}</definedName>
    <definedName name="ㄱㄷㄱㄷ" localSheetId="4">{#N/A,#N/A,FALSE,"2~8번"}</definedName>
    <definedName name="ㄱㄷㄱㄷ">{#N/A,#N/A,FALSE,"2~8번"}</definedName>
    <definedName name="ㄱㄷㄵㅅㅎ">#REF!</definedName>
    <definedName name="ㄱㄷㅅㅈㅅㄷ">#REF!</definedName>
    <definedName name="ㄱㄷ쇼" localSheetId="4" hidden="1">#REF!</definedName>
    <definedName name="ㄱㄷ쇼" hidden="1">#REF!</definedName>
    <definedName name="ㄱㄷㅈㄱㄷ">#REF!</definedName>
    <definedName name="ㄱㄷㅈㄱㄷㅈㄱㅈㄷ" localSheetId="0">{#N/A,#N/A,FALSE,"혼합골재"}</definedName>
    <definedName name="ㄱㄷㅈㄱㄷㅈㄱㅈㄷ" localSheetId="4">{#N/A,#N/A,FALSE,"혼합골재"}</definedName>
    <definedName name="ㄱㄷㅈㄱㄷㅈㄱㅈㄷ">{#N/A,#N/A,FALSE,"혼합골재"}</definedName>
    <definedName name="ㄱㄷㅈㄱㄷㅈㄱㅈㄷ_1" localSheetId="0">{#N/A,#N/A,FALSE,"혼합골재"}</definedName>
    <definedName name="ㄱㄷㅈㄱㄷㅈㄱㅈㄷ_1" localSheetId="4">{#N/A,#N/A,FALSE,"혼합골재"}</definedName>
    <definedName name="ㄱㄷㅈㄱㄷㅈㄱㅈㄷ_1">{#N/A,#N/A,FALSE,"혼합골재"}</definedName>
    <definedName name="ㄱㄷㅈㄱㄷㅈㄱㅈㄷ_2" localSheetId="0">{#N/A,#N/A,FALSE,"혼합골재"}</definedName>
    <definedName name="ㄱㄷㅈㄱㄷㅈㄱㅈㄷ_2" localSheetId="4">{#N/A,#N/A,FALSE,"혼합골재"}</definedName>
    <definedName name="ㄱㄷㅈㄱㄷㅈㄱㅈㄷ_2">{#N/A,#N/A,FALSE,"혼합골재"}</definedName>
    <definedName name="ㄱㄷㅈㄱㄷㅈㄱㅈㄷ_3" localSheetId="0">{#N/A,#N/A,FALSE,"혼합골재"}</definedName>
    <definedName name="ㄱㄷㅈㄱㄷㅈㄱㅈㄷ_3" localSheetId="4">{#N/A,#N/A,FALSE,"혼합골재"}</definedName>
    <definedName name="ㄱㄷㅈㄱㄷㅈㄱㅈㄷ_3">{#N/A,#N/A,FALSE,"혼합골재"}</definedName>
    <definedName name="ㄱㄷㅈㄱㄷㅈㄱㅈㄷ_4" localSheetId="0">{#N/A,#N/A,FALSE,"혼합골재"}</definedName>
    <definedName name="ㄱㄷㅈㄱㄷㅈㄱㅈㄷ_4" localSheetId="4">{#N/A,#N/A,FALSE,"혼합골재"}</definedName>
    <definedName name="ㄱㄷㅈㄱㄷㅈㄱㅈㄷ_4">{#N/A,#N/A,FALSE,"혼합골재"}</definedName>
    <definedName name="ㄱㄷㅈㄱㄷㅈㄱㅈㄷ_5" localSheetId="0">{#N/A,#N/A,FALSE,"혼합골재"}</definedName>
    <definedName name="ㄱㄷㅈㄱㄷㅈㄱㅈㄷ_5" localSheetId="4">{#N/A,#N/A,FALSE,"혼합골재"}</definedName>
    <definedName name="ㄱㄷㅈㄱㄷㅈㄱㅈㄷ_5">{#N/A,#N/A,FALSE,"혼합골재"}</definedName>
    <definedName name="ㄱㄷㅈㅄㄷ" localSheetId="4" hidden="1">#REF!</definedName>
    <definedName name="ㄱㄷㅈㅄㄷ" hidden="1">#REF!</definedName>
    <definedName name="ㄱㄷㅈㅅ" localSheetId="0" hidden="1">{#N/A,#N/A,FALSE,"배수2"}</definedName>
    <definedName name="ㄱㄷㅈㅅ" localSheetId="4" hidden="1">{#N/A,#N/A,FALSE,"배수2"}</definedName>
    <definedName name="ㄱㄷㅈㅅ" hidden="1">{#N/A,#N/A,FALSE,"배수2"}</definedName>
    <definedName name="ㄱㄷ죠" localSheetId="4" hidden="1">#REF!</definedName>
    <definedName name="ㄱㄷ죠" hidden="1">#REF!</definedName>
    <definedName name="ㄱㄷㅎㄷ">#REF!</definedName>
    <definedName name="ㄱ됴죡ㄷ">#REF!</definedName>
    <definedName name="ㄱ됵ㄷ" localSheetId="4" hidden="1">#REF!</definedName>
    <definedName name="ㄱ됵ㄷ" hidden="1">#REF!</definedName>
    <definedName name="ㄱ됻ㅅㄱ">#REF!</definedName>
    <definedName name="ㄱ둊" localSheetId="4" hidden="1">#REF!</definedName>
    <definedName name="ㄱ둊" hidden="1">#REF!</definedName>
    <definedName name="ㄱ둊ㄷㄱ">#REF!</definedName>
    <definedName name="ㄱㅀㅍㅇ">#REF!</definedName>
    <definedName name="ㄱ소48ㅅ48쇼ㅓ">'[60]96갑지'!#REF!</definedName>
    <definedName name="ㄱ쇼" localSheetId="0">#REF!</definedName>
    <definedName name="ㄱ쇼">#REF!</definedName>
    <definedName name="ㄱ쇼ㅕㅅ6ㄱ">#REF!</definedName>
    <definedName name="ㄱ숒ㄷㄱ">#REF!</definedName>
    <definedName name="ㄱ어ㅗㅅㄱ">#REF!</definedName>
    <definedName name="ㄱ어ㅛㄴㄷㅇ">#REF!</definedName>
    <definedName name="ㄱㅈ둇ㄷㄱ">#REF!</definedName>
    <definedName name="ㄱㅈㅎ" hidden="1">#REF!</definedName>
    <definedName name="ㄱ홍" localSheetId="0">{#N/A,#N/A,FALSE,"현장 NCR 분석";#N/A,#N/A,FALSE,"현장품질감사";#N/A,#N/A,FALSE,"현장품질감사"}</definedName>
    <definedName name="ㄱ홍" localSheetId="4">{#N/A,#N/A,FALSE,"현장 NCR 분석";#N/A,#N/A,FALSE,"현장품질감사";#N/A,#N/A,FALSE,"현장품질감사"}</definedName>
    <definedName name="ㄱ홍">{#N/A,#N/A,FALSE,"현장 NCR 분석";#N/A,#N/A,FALSE,"현장품질감사";#N/A,#N/A,FALSE,"현장품질감사"}</definedName>
    <definedName name="가" localSheetId="0" hidden="1">#REF!</definedName>
    <definedName name="가">[9]미익SUB!#REF!</definedName>
    <definedName name="가_1" localSheetId="0">{#N/A,#N/A,FALSE,"골재소요량";#N/A,#N/A,FALSE,"골재소요량"}</definedName>
    <definedName name="가_1" localSheetId="4">{#N/A,#N/A,FALSE,"골재소요량";#N/A,#N/A,FALSE,"골재소요량"}</definedName>
    <definedName name="가_1">{#N/A,#N/A,FALSE,"골재소요량";#N/A,#N/A,FALSE,"골재소요량"}</definedName>
    <definedName name="가_2" localSheetId="0">{#N/A,#N/A,FALSE,"골재소요량";#N/A,#N/A,FALSE,"골재소요량"}</definedName>
    <definedName name="가_2" localSheetId="4">{#N/A,#N/A,FALSE,"골재소요량";#N/A,#N/A,FALSE,"골재소요량"}</definedName>
    <definedName name="가_2">{#N/A,#N/A,FALSE,"골재소요량";#N/A,#N/A,FALSE,"골재소요량"}</definedName>
    <definedName name="가_3" localSheetId="0">{#N/A,#N/A,FALSE,"골재소요량";#N/A,#N/A,FALSE,"골재소요량"}</definedName>
    <definedName name="가_3" localSheetId="4">{#N/A,#N/A,FALSE,"골재소요량";#N/A,#N/A,FALSE,"골재소요량"}</definedName>
    <definedName name="가_3">{#N/A,#N/A,FALSE,"골재소요량";#N/A,#N/A,FALSE,"골재소요량"}</definedName>
    <definedName name="가_4" localSheetId="0">{#N/A,#N/A,FALSE,"골재소요량";#N/A,#N/A,FALSE,"골재소요량"}</definedName>
    <definedName name="가_4" localSheetId="4">{#N/A,#N/A,FALSE,"골재소요량";#N/A,#N/A,FALSE,"골재소요량"}</definedName>
    <definedName name="가_4">{#N/A,#N/A,FALSE,"골재소요량";#N/A,#N/A,FALSE,"골재소요량"}</definedName>
    <definedName name="가_5" localSheetId="0">{#N/A,#N/A,FALSE,"골재소요량";#N/A,#N/A,FALSE,"골재소요량"}</definedName>
    <definedName name="가_5" localSheetId="4">{#N/A,#N/A,FALSE,"골재소요량";#N/A,#N/A,FALSE,"골재소요량"}</definedName>
    <definedName name="가_5">{#N/A,#N/A,FALSE,"골재소요량";#N/A,#N/A,FALSE,"골재소요량"}</definedName>
    <definedName name="가1">#REF!</definedName>
    <definedName name="가2" localSheetId="0">#REF!</definedName>
    <definedName name="가2">#REF!</definedName>
    <definedName name="가3" localSheetId="0">#REF!</definedName>
    <definedName name="가3">#REF!</definedName>
    <definedName name="가4">#REF!</definedName>
    <definedName name="가5">#REF!</definedName>
    <definedName name="가6">#REF!</definedName>
    <definedName name="가S_O" localSheetId="4" hidden="1">{#N/A,#N/A,FALSE,"DAOCM 2차 검토"}</definedName>
    <definedName name="가S_O" hidden="1">{#N/A,#N/A,FALSE,"DAOCM 2차 검토"}</definedName>
    <definedName name="가가가"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가가"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가가"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가건물">#REF!</definedName>
    <definedName name="가격">#REF!</definedName>
    <definedName name="가공조립보통인부공수" localSheetId="0">#REF!</definedName>
    <definedName name="가공조립보통인부공수">#REF!</definedName>
    <definedName name="가공조립용접공공수" localSheetId="0">#REF!</definedName>
    <definedName name="가공조립용접공공수">#REF!</definedName>
    <definedName name="가공조립철공공수">#REF!</definedName>
    <definedName name="가나" localSheetId="0">{"'산출근거'!$B$4:$D$8"}</definedName>
    <definedName name="가나" localSheetId="4">{"'산출근거'!$B$4:$D$8"}</definedName>
    <definedName name="가나">{"'산출근거'!$B$4:$D$8"}</definedName>
    <definedName name="가나다" hidden="1">#REF!</definedName>
    <definedName name="가나다라마바사" localSheetId="0">{#N/A,#N/A,FALSE,"명세표"}</definedName>
    <definedName name="가나다라마바사" localSheetId="4">{#N/A,#N/A,FALSE,"명세표"}</definedName>
    <definedName name="가나다라마바사">{#N/A,#N/A,FALSE,"명세표"}</definedName>
    <definedName name="가도" hidden="1">#REF!</definedName>
    <definedName name="가로" localSheetId="0">{#N/A,#N/A,FALSE,"전력간선"}</definedName>
    <definedName name="가로" localSheetId="4" hidden="1">{#N/A,#N/A,FALSE,"전력간선"}</definedName>
    <definedName name="가로" hidden="1">{#N/A,#N/A,FALSE,"전력간선"}</definedName>
    <definedName name="가로등" localSheetId="0">#REF!</definedName>
    <definedName name="가로등">#REF!</definedName>
    <definedName name="가로등부표1" localSheetId="0">#REF!</definedName>
    <definedName name="가로등부표1">#REF!</definedName>
    <definedName name="가로등부표2" localSheetId="0">#REF!,#REF!</definedName>
    <definedName name="가로등부표2">#REF!,#REF!</definedName>
    <definedName name="가로등인공" localSheetId="0">#REF!</definedName>
    <definedName name="가로등인공">#REF!</definedName>
    <definedName name="가로등주" localSheetId="0">OFFSET(#REF!,0,0,COUNTA(#REF!),1)</definedName>
    <definedName name="가로등주">OFFSET(#REF!,0,0,COUNTA(#REF!),1)</definedName>
    <definedName name="가류고" localSheetId="0">#REF!</definedName>
    <definedName name="가류고">#REF!</definedName>
    <definedName name="가명" localSheetId="0">#REF!</definedName>
    <definedName name="가명">#REF!</definedName>
    <definedName name="가명2" localSheetId="0">#REF!</definedName>
    <definedName name="가명2">#REF!</definedName>
    <definedName name="가명3">#REF!</definedName>
    <definedName name="가설경비">#REF!</definedName>
    <definedName name="가설노무비">#REF!</definedName>
    <definedName name="가설방음벽" localSheetId="0">{#N/A,#N/A,FALSE,"골재소요량";#N/A,#N/A,FALSE,"골재소요량"}</definedName>
    <definedName name="가설방음벽" localSheetId="4">{#N/A,#N/A,FALSE,"골재소요량";#N/A,#N/A,FALSE,"골재소요량"}</definedName>
    <definedName name="가설방음벽">{#N/A,#N/A,FALSE,"골재소요량";#N/A,#N/A,FALSE,"골재소요량"}</definedName>
    <definedName name="가설재">#REF!</definedName>
    <definedName name="가설재료비">#REF!</definedName>
    <definedName name="가스">#REF!</definedName>
    <definedName name="가스구조일수1">#REF!</definedName>
    <definedName name="가스시설종수">#REF!</definedName>
    <definedName name="가스연장">#REF!</definedName>
    <definedName name="가스인">#REF!</definedName>
    <definedName name="가스자">#REF!</definedName>
    <definedName name="가스작업연장">#REF!</definedName>
    <definedName name="가스재구조일수">#REF!</definedName>
    <definedName name="가스조사연장">#REF!</definedName>
    <definedName name="가시나무R4">#REF!</definedName>
    <definedName name="가시나무R5">#REF!</definedName>
    <definedName name="가시나무R6">#REF!</definedName>
    <definedName name="가시나무R8">#REF!</definedName>
    <definedName name="가아" localSheetId="0" hidden="1">#REF!</definedName>
    <definedName name="가아" localSheetId="4" hidden="1">[61]수량산출!#REF!</definedName>
    <definedName name="가아" hidden="1">[61]수량산출!#REF!</definedName>
    <definedName name="가압장" localSheetId="0">{#N/A,#N/A,FALSE,"구조2"}</definedName>
    <definedName name="가압장" localSheetId="4">{#N/A,#N/A,FALSE,"구조2"}</definedName>
    <definedName name="가압장">{#N/A,#N/A,FALSE,"구조2"}</definedName>
    <definedName name="가압장2" localSheetId="0">{#N/A,#N/A,FALSE,"부대2"}</definedName>
    <definedName name="가압장2" localSheetId="4">{#N/A,#N/A,FALSE,"부대2"}</definedName>
    <definedName name="가압장2">{#N/A,#N/A,FALSE,"부대2"}</definedName>
    <definedName name="가압지" localSheetId="0" hidden="1">#REF!</definedName>
    <definedName name="가압지" hidden="1">#REF!</definedName>
    <definedName name="가을" localSheetId="4" hidden="1">{"'자리배치도'!$AG$1:$CI$28"}</definedName>
    <definedName name="가을" hidden="1">{"'자리배치도'!$AG$1:$CI$28"}</definedName>
    <definedName name="가이즈까">#REF!</definedName>
    <definedName name="가이즈까향1204">#REF!</definedName>
    <definedName name="가이즈까향1505">#REF!</definedName>
    <definedName name="가이즈까향2006">#REF!</definedName>
    <definedName name="가이즈까향2008">#REF!</definedName>
    <definedName name="가이즈까향2510">#REF!</definedName>
    <definedName name="가자">#REF!</definedName>
    <definedName name="가제당경비">#REF!</definedName>
    <definedName name="가제당노무비">#REF!</definedName>
    <definedName name="가제당재료비">#REF!</definedName>
    <definedName name="가족수당">'[18]5'!#REF!</definedName>
    <definedName name="가중나무B10">#REF!</definedName>
    <definedName name="가중나무B4">#REF!</definedName>
    <definedName name="가중나무B5">#REF!</definedName>
    <definedName name="가중나무B6">#REF!</definedName>
    <definedName name="가중나무B8">#REF!</definedName>
    <definedName name="가중치">#REF!</definedName>
    <definedName name="가지급">#REF!</definedName>
    <definedName name="각재">#REF!</definedName>
    <definedName name="간" localSheetId="0">{#N/A,#N/A,FALSE,"명세표"}</definedName>
    <definedName name="간" localSheetId="4">{#N/A,#N/A,FALSE,"명세표"}</definedName>
    <definedName name="간">{#N/A,#N/A,FALSE,"명세표"}</definedName>
    <definedName name="간노" localSheetId="0">#REF!</definedName>
    <definedName name="간노">#REF!</definedName>
    <definedName name="간노율">#N/A</definedName>
    <definedName name="간비울">#N/A</definedName>
    <definedName name="간선" localSheetId="0">#REF!</definedName>
    <definedName name="간선">#REF!</definedName>
    <definedName name="간재">#REF!</definedName>
    <definedName name="간접노">#REF!</definedName>
    <definedName name="간접노무">#REF!</definedName>
    <definedName name="간접노무비">#REF!</definedName>
    <definedName name="간접노무비요율">#REF!</definedName>
    <definedName name="간접노무비율">#REF!</definedName>
    <definedName name="간접노무비표">#REF!</definedName>
    <definedName name="간접비" localSheetId="0">{#N/A,#N/A,FALSE,"현장 NCR 분석";#N/A,#N/A,FALSE,"현장품질감사";#N/A,#N/A,FALSE,"현장품질감사"}</definedName>
    <definedName name="간접비">#REF!</definedName>
    <definedName name="간접비.ncr" localSheetId="0">{#N/A,#N/A,FALSE,"현장 NCR 분석";#N/A,#N/A,FALSE,"현장품질감사";#N/A,#N/A,FALSE,"현장품질감사"}</definedName>
    <definedName name="간접비.ncr" localSheetId="4">{#N/A,#N/A,FALSE,"현장 NCR 분석";#N/A,#N/A,FALSE,"현장품질감사";#N/A,#N/A,FALSE,"현장품질감사"}</definedName>
    <definedName name="간접비.ncr">{#N/A,#N/A,FALSE,"현장 NCR 분석";#N/A,#N/A,FALSE,"현장품질감사";#N/A,#N/A,FALSE,"현장품질감사"}</definedName>
    <definedName name="간접비율">'[62]96갑지'!#REF!</definedName>
    <definedName name="간접재" localSheetId="0">#REF!</definedName>
    <definedName name="간접재">#REF!</definedName>
    <definedName name="간지">#REF!</definedName>
    <definedName name="간지7" localSheetId="0">{#N/A,#N/A,FALSE,"골재소요량";#N/A,#N/A,FALSE,"골재소요량"}</definedName>
    <definedName name="간지7" localSheetId="4">{#N/A,#N/A,FALSE,"골재소요량";#N/A,#N/A,FALSE,"골재소요량"}</definedName>
    <definedName name="간지7">{#N/A,#N/A,FALSE,"골재소요량";#N/A,#N/A,FALSE,"골재소요량"}</definedName>
    <definedName name="갈대">#REF!</definedName>
    <definedName name="갈대노">#REF!</definedName>
    <definedName name="갈대재">#REF!</definedName>
    <definedName name="감">#REF!</definedName>
    <definedName name="감R10">#REF!</definedName>
    <definedName name="감R12">#REF!</definedName>
    <definedName name="감R15">#REF!</definedName>
    <definedName name="감R5">#REF!</definedName>
    <definedName name="감R6">#REF!</definedName>
    <definedName name="감R7">#REF!</definedName>
    <definedName name="감R8">#REF!</definedName>
    <definedName name="감가상각단가">[26]노임단가!#REF!</definedName>
    <definedName name="감독" localSheetId="0">#REF!</definedName>
    <definedName name="감독">[5]PROD!#REF!</definedName>
    <definedName name="감독비" localSheetId="0">#REF!</definedName>
    <definedName name="감독비">#REF!</definedName>
    <definedName name="감독주연숙박" localSheetId="0">#REF!</definedName>
    <definedName name="감독주연숙박">[14]마케팅예산!#REF!</definedName>
    <definedName name="감리비" localSheetId="0">#REF!</definedName>
    <definedName name="감리비">#REF!</definedName>
    <definedName name="감리비용" localSheetId="0">#REF!</definedName>
    <definedName name="감리비용">#REF!</definedName>
    <definedName name="감리비적용" localSheetId="0">#REF!</definedName>
    <definedName name="감리비적용">#REF!</definedName>
    <definedName name="감리상주" localSheetId="0">{#N/A,#N/A,FALSE,"지침";#N/A,#N/A,FALSE,"환경분석";#N/A,#N/A,FALSE,"Sheet16"}</definedName>
    <definedName name="감리상주" localSheetId="4">{#N/A,#N/A,FALSE,"지침";#N/A,#N/A,FALSE,"환경분석";#N/A,#N/A,FALSE,"Sheet16"}</definedName>
    <definedName name="감리상주">{#N/A,#N/A,FALSE,"지침";#N/A,#N/A,FALSE,"환경분석";#N/A,#N/A,FALSE,"Sheet16"}</definedName>
    <definedName name="감리적용">#REF!</definedName>
    <definedName name="감리적용1">#REF!</definedName>
    <definedName name="감리적용비">#REF!</definedName>
    <definedName name="감리적용요금1">#REF!</definedName>
    <definedName name="감리적용요금2">#REF!</definedName>
    <definedName name="감리적용요금3">#REF!</definedName>
    <definedName name="감리적용요금4">#REF!</definedName>
    <definedName name="감리적용요금5">#REF!</definedName>
    <definedName name="감리적용요금6">#REF!</definedName>
    <definedName name="감리적용요금7">#REF!</definedName>
    <definedName name="감리적용요율">#REF!</definedName>
    <definedName name="감리최고1">#REF!</definedName>
    <definedName name="감리최고2">#REF!</definedName>
    <definedName name="감리최고3">#REF!</definedName>
    <definedName name="감리최고4">#REF!</definedName>
    <definedName name="감리최고5">#REF!</definedName>
    <definedName name="감리최고6">#REF!</definedName>
    <definedName name="감리최고7">#REF!</definedName>
    <definedName name="감리최고요율">#REF!</definedName>
    <definedName name="감리최저1">#REF!</definedName>
    <definedName name="감리최저2">#REF!</definedName>
    <definedName name="감리최저3">#REF!</definedName>
    <definedName name="감리최저4">#REF!</definedName>
    <definedName name="감리최저5">#REF!</definedName>
    <definedName name="감리최저6">#REF!</definedName>
    <definedName name="감리최저7">#REF!</definedName>
    <definedName name="감리최저요율">#REF!</definedName>
    <definedName name="감사5">#REF!</definedName>
    <definedName name="감암기계1" hidden="1">#REF!</definedName>
    <definedName name="감암기계2" hidden="1">[63]노임단가!#REF!</definedName>
    <definedName name="갑">#REF!</definedName>
    <definedName name="갑03">#REF!</definedName>
    <definedName name="갑근세">#REF!</definedName>
    <definedName name="갑지" hidden="1">#REF!</definedName>
    <definedName name="갑지1">#REF!</definedName>
    <definedName name="갑지2">#REF!</definedName>
    <definedName name="갑지8" localSheetId="0">{#N/A,#N/A,FALSE,"전력간선"}</definedName>
    <definedName name="갑지8" localSheetId="4">{#N/A,#N/A,FALSE,"전력간선"}</definedName>
    <definedName name="갑지8">{#N/A,#N/A,FALSE,"전력간선"}</definedName>
    <definedName name="강가딘">#REF!</definedName>
    <definedName name="강관내수" localSheetId="0">#REF!</definedName>
    <definedName name="강관내수">#REF!</definedName>
    <definedName name="강관수출" localSheetId="0">#REF!</definedName>
    <definedName name="강관수출">#REF!</definedName>
    <definedName name="강교" localSheetId="0">{#N/A,#N/A,FALSE,"포장2"}</definedName>
    <definedName name="강교" localSheetId="4">{#N/A,#N/A,FALSE,"포장2"}</definedName>
    <definedName name="강교">{#N/A,#N/A,FALSE,"포장2"}</definedName>
    <definedName name="강구조물" localSheetId="0">{#N/A,#N/A,FALSE,"포장1";#N/A,#N/A,FALSE,"포장1"}</definedName>
    <definedName name="강구조물" localSheetId="4">{#N/A,#N/A,FALSE,"포장1";#N/A,#N/A,FALSE,"포장1"}</definedName>
    <definedName name="강구조물">{#N/A,#N/A,FALSE,"포장1";#N/A,#N/A,FALSE,"포장1"}</definedName>
    <definedName name="강릉정렬" localSheetId="0">#REF!</definedName>
    <definedName name="강릉정렬">#REF!</definedName>
    <definedName name="강선희" localSheetId="0">{#N/A,#N/A,TRUE,"총괄표";#N/A,#N/A,TRUE,"1호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선희" localSheetId="4"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선희"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강성식" hidden="1">#REF!</definedName>
    <definedName name="강아지" localSheetId="4" hidden="1">#REF!</definedName>
    <definedName name="강아지" hidden="1">#REF!</definedName>
    <definedName name="강재DATA">#REF!</definedName>
    <definedName name="강재규격">#REF!</definedName>
    <definedName name="강재운반">#REF!</definedName>
    <definedName name="강정근" localSheetId="4" hidden="1">{"'도면'!$G$62:$H$63","'도면'!$G$62:$H$63"}</definedName>
    <definedName name="강정근" hidden="1">{"'도면'!$G$62:$H$63","'도면'!$G$62:$H$63"}</definedName>
    <definedName name="갖비11">#REF!</definedName>
    <definedName name="개거" hidden="1">#REF!</definedName>
    <definedName name="개나리">#REF!</definedName>
    <definedName name="개나리12">#REF!</definedName>
    <definedName name="개나리3">#REF!</definedName>
    <definedName name="개나리5">#REF!</definedName>
    <definedName name="개나리7">#REF!</definedName>
    <definedName name="개나리9">#REF!</definedName>
    <definedName name="개발비">#REF!</definedName>
    <definedName name="개발언어">[64]목록!$B$23:$B$27</definedName>
    <definedName name="개발언어요율">[64]목록!$C$23:$C$27</definedName>
    <definedName name="개발형태">[64]목록!$B$31:$B$34</definedName>
    <definedName name="개소별명세서" localSheetId="0">{#N/A,#N/A,TRUE,"총괄"}</definedName>
    <definedName name="개소별명세서" localSheetId="4">{#N/A,#N/A,TRUE,"총괄"}</definedName>
    <definedName name="개소별명세서">{#N/A,#N/A,TRUE,"총괄"}</definedName>
    <definedName name="개소별명세표" localSheetId="0">{#N/A,#N/A,FALSE,"명세표"}</definedName>
    <definedName name="개소별명세표" localSheetId="4">{#N/A,#N/A,FALSE,"명세표"}</definedName>
    <definedName name="개소별명세표">{#N/A,#N/A,FALSE,"명세표"}</definedName>
    <definedName name="개수">#REF!</definedName>
    <definedName name="개쉬땅1204" localSheetId="0">#REF!</definedName>
    <definedName name="개쉬땅1204">#REF!</definedName>
    <definedName name="개쉬땅1506" localSheetId="0">#REF!</definedName>
    <definedName name="개쉬땅1506">#REF!</definedName>
    <definedName name="개신단가">#REF!</definedName>
    <definedName name="개요">#REF!</definedName>
    <definedName name="개인실적와_일치하지_않는_Ax021">#REF!</definedName>
    <definedName name="갯버들노">#REF!</definedName>
    <definedName name="갯버들재">#REF!</definedName>
    <definedName name="거">#REF!</definedName>
    <definedName name="거1">#REF!</definedName>
    <definedName name="거2">#REF!</definedName>
    <definedName name="거3">#REF!</definedName>
    <definedName name="거4">#REF!</definedName>
    <definedName name="거래선">#REF!</definedName>
    <definedName name="거래선2">#REF!</definedName>
    <definedName name="거제시청">"Chart 63"</definedName>
    <definedName name="거ㅏ" localSheetId="0">#REF!</definedName>
    <definedName name="거ㅏ" hidden="1">[65]수량산출!$A$3:$H$8539</definedName>
    <definedName name="건강보험" localSheetId="0">#REF!</definedName>
    <definedName name="건강보험">#REF!</definedName>
    <definedName name="건물조사" localSheetId="0">{#N/A,#N/A,FALSE,"2~8번"}</definedName>
    <definedName name="건물조사" localSheetId="4">{#N/A,#N/A,FALSE,"2~8번"}</definedName>
    <definedName name="건물조사">{#N/A,#N/A,FALSE,"2~8번"}</definedName>
    <definedName name="건설기계" localSheetId="0">{#N/A,#N/A,FALSE,"골재소요량";#N/A,#N/A,FALSE,"골재소요량"}</definedName>
    <definedName name="건설기계" localSheetId="4">{#N/A,#N/A,FALSE,"골재소요량";#N/A,#N/A,FALSE,"골재소요량"}</definedName>
    <definedName name="건설기계">{#N/A,#N/A,FALSE,"골재소요량";#N/A,#N/A,FALSE,"골재소요량"}</definedName>
    <definedName name="건설기계운전기사" localSheetId="0">#REF!</definedName>
    <definedName name="건설기계운전기사">#REF!</definedName>
    <definedName name="건설기계조장" localSheetId="0">#REF!</definedName>
    <definedName name="건설기계조장">#REF!</definedName>
    <definedName name="건장">#REF!</definedName>
    <definedName name="건축" localSheetId="0">{#N/A,#N/A,TRUE,"토적및재료집계";#N/A,#N/A,TRUE,"토적및재료집계";#N/A,#N/A,TRUE,"단위량"}</definedName>
    <definedName name="건축" localSheetId="4">{#N/A,#N/A,TRUE,"토적및재료집계";#N/A,#N/A,TRUE,"토적및재료집계";#N/A,#N/A,TRUE,"단위량"}</definedName>
    <definedName name="건축">{#N/A,#N/A,TRUE,"토적및재료집계";#N/A,#N/A,TRUE,"토적및재료집계";#N/A,#N/A,TRUE,"단위량"}</definedName>
    <definedName name="건축_1" localSheetId="0">{#N/A,#N/A,FALSE,"구조2"}</definedName>
    <definedName name="건축_1" localSheetId="4">{#N/A,#N/A,FALSE,"구조2"}</definedName>
    <definedName name="건축_1">{#N/A,#N/A,FALSE,"구조2"}</definedName>
    <definedName name="건축_2" localSheetId="0">{#N/A,#N/A,FALSE,"구조2"}</definedName>
    <definedName name="건축_2" localSheetId="4">{#N/A,#N/A,FALSE,"구조2"}</definedName>
    <definedName name="건축_2">{#N/A,#N/A,FALSE,"구조2"}</definedName>
    <definedName name="건축_3" localSheetId="0">{#N/A,#N/A,FALSE,"구조2"}</definedName>
    <definedName name="건축_3" localSheetId="4">{#N/A,#N/A,FALSE,"구조2"}</definedName>
    <definedName name="건축_3">{#N/A,#N/A,FALSE,"구조2"}</definedName>
    <definedName name="건축_4" localSheetId="0">{#N/A,#N/A,FALSE,"구조2"}</definedName>
    <definedName name="건축_4" localSheetId="4">{#N/A,#N/A,FALSE,"구조2"}</definedName>
    <definedName name="건축_4">{#N/A,#N/A,FALSE,"구조2"}</definedName>
    <definedName name="건축_5" localSheetId="0">{#N/A,#N/A,FALSE,"구조2"}</definedName>
    <definedName name="건축_5" localSheetId="4">{#N/A,#N/A,FALSE,"구조2"}</definedName>
    <definedName name="건축_5">{#N/A,#N/A,FALSE,"구조2"}</definedName>
    <definedName name="건축가실" localSheetId="0" hidden="1">#REF!</definedName>
    <definedName name="건축가실" hidden="1">#REF!</definedName>
    <definedName name="건축목공" localSheetId="0">#REF!</definedName>
    <definedName name="건축목공">#REF!</definedName>
    <definedName name="건축목공노임" localSheetId="0">#REF!</definedName>
    <definedName name="건축목공노임">#REF!</definedName>
    <definedName name="건축원가">#REF!</definedName>
    <definedName name="건축일위">#REF!</definedName>
    <definedName name="건축토공" localSheetId="0">{#N/A,#N/A,FALSE,"기안지";#N/A,#N/A,FALSE,"통신지"}</definedName>
    <definedName name="건축토공" localSheetId="4">{#N/A,#N/A,FALSE,"기안지";#N/A,#N/A,FALSE,"통신지"}</definedName>
    <definedName name="건축토공">{#N/A,#N/A,FALSE,"기안지";#N/A,#N/A,FALSE,"통신지"}</definedName>
    <definedName name="건축토공_1" localSheetId="0">{#N/A,#N/A,FALSE,"기안지";#N/A,#N/A,FALSE,"통신지"}</definedName>
    <definedName name="건축토공_1" localSheetId="4">{#N/A,#N/A,FALSE,"기안지";#N/A,#N/A,FALSE,"통신지"}</definedName>
    <definedName name="건축토공_1">{#N/A,#N/A,FALSE,"기안지";#N/A,#N/A,FALSE,"통신지"}</definedName>
    <definedName name="건축토공_2" localSheetId="0">{#N/A,#N/A,FALSE,"기안지";#N/A,#N/A,FALSE,"통신지"}</definedName>
    <definedName name="건축토공_2" localSheetId="4">{#N/A,#N/A,FALSE,"기안지";#N/A,#N/A,FALSE,"통신지"}</definedName>
    <definedName name="건축토공_2">{#N/A,#N/A,FALSE,"기안지";#N/A,#N/A,FALSE,"통신지"}</definedName>
    <definedName name="건축토공_3" localSheetId="0">{#N/A,#N/A,FALSE,"기안지";#N/A,#N/A,FALSE,"통신지"}</definedName>
    <definedName name="건축토공_3" localSheetId="4">{#N/A,#N/A,FALSE,"기안지";#N/A,#N/A,FALSE,"통신지"}</definedName>
    <definedName name="건축토공_3">{#N/A,#N/A,FALSE,"기안지";#N/A,#N/A,FALSE,"통신지"}</definedName>
    <definedName name="건축토공_4" localSheetId="0">{#N/A,#N/A,FALSE,"기안지";#N/A,#N/A,FALSE,"통신지"}</definedName>
    <definedName name="건축토공_4" localSheetId="4">{#N/A,#N/A,FALSE,"기안지";#N/A,#N/A,FALSE,"통신지"}</definedName>
    <definedName name="건축토공_4">{#N/A,#N/A,FALSE,"기안지";#N/A,#N/A,FALSE,"통신지"}</definedName>
    <definedName name="건축토공_5" localSheetId="0">{#N/A,#N/A,FALSE,"기안지";#N/A,#N/A,FALSE,"통신지"}</definedName>
    <definedName name="건축토공_5" localSheetId="4">{#N/A,#N/A,FALSE,"기안지";#N/A,#N/A,FALSE,"통신지"}</definedName>
    <definedName name="건축토공_5">{#N/A,#N/A,FALSE,"기안지";#N/A,#N/A,FALSE,"통신지"}</definedName>
    <definedName name="검ㄴ" localSheetId="0">{#N/A,#N/A,FALSE,"이정표"}</definedName>
    <definedName name="검ㄴ" localSheetId="4">{#N/A,#N/A,FALSE,"이정표"}</definedName>
    <definedName name="검ㄴ">{#N/A,#N/A,FALSE,"이정표"}</definedName>
    <definedName name="검토자" localSheetId="0">#REF!</definedName>
    <definedName name="검토자">#REF!</definedName>
    <definedName name="것" localSheetId="0">{#N/A,#N/A,FALSE,"골재소요량";#N/A,#N/A,FALSE,"골재소요량"}</definedName>
    <definedName name="것" localSheetId="4">{#N/A,#N/A,FALSE,"골재소요량";#N/A,#N/A,FALSE,"골재소요량"}</definedName>
    <definedName name="것">{#N/A,#N/A,FALSE,"골재소요량";#N/A,#N/A,FALSE,"골재소요량"}</definedName>
    <definedName name="게" localSheetId="4" hidden="1">{#N/A,#N/A,TRUE,"토적및재료집계";#N/A,#N/A,TRUE,"토적및재료집계";#N/A,#N/A,TRUE,"단위량"}</definedName>
    <definedName name="게" hidden="1">{#N/A,#N/A,TRUE,"토적및재료집계";#N/A,#N/A,TRUE,"토적및재료집계";#N/A,#N/A,TRUE,"단위량"}</definedName>
    <definedName name="게이트">#REF!</definedName>
    <definedName name="겨" localSheetId="0">{"'용역비'!$A$4:$C$8"}</definedName>
    <definedName name="겨" localSheetId="4">{"'용역비'!$A$4:$C$8"}</definedName>
    <definedName name="겨">{"'용역비'!$A$4:$C$8"}</definedName>
    <definedName name="견" localSheetId="0">#REF!,#REF!</definedName>
    <definedName name="견">#REF!,#REF!</definedName>
    <definedName name="견적" localSheetId="0">#REF!</definedName>
    <definedName name="견적" hidden="1">'[66]내역서1999.8최종'!$A$1:$A$2438</definedName>
    <definedName name="견적SHEET" localSheetId="0">{#N/A,#N/A,FALSE,"CCTV"}</definedName>
    <definedName name="견적SHEET" localSheetId="4">{#N/A,#N/A,FALSE,"CCTV"}</definedName>
    <definedName name="견적SHEET">{#N/A,#N/A,FALSE,"CCTV"}</definedName>
    <definedName name="견적금액">#REF!</definedName>
    <definedName name="견적금액분석" localSheetId="0">#REF!</definedName>
    <definedName name="견적금액분석">#REF!</definedName>
    <definedName name="견적내역" localSheetId="0">{#N/A,#N/A,FALSE,"부대1"}</definedName>
    <definedName name="견적내역" localSheetId="4">{#N/A,#N/A,FALSE,"부대1"}</definedName>
    <definedName name="견적내역">{#N/A,#N/A,FALSE,"부대1"}</definedName>
    <definedName name="견적대비" localSheetId="0">{#N/A,#N/A,FALSE,"포장2"}</definedName>
    <definedName name="견적대비" localSheetId="4">{#N/A,#N/A,FALSE,"포장2"}</definedName>
    <definedName name="견적대비">{#N/A,#N/A,FALSE,"포장2"}</definedName>
    <definedName name="견적및기타">#REF!</definedName>
    <definedName name="견적서" localSheetId="4" hidden="1">{#N/A,#N/A,FALSE,"구조2"}</definedName>
    <definedName name="견적서" hidden="1">{#N/A,#N/A,FALSE,"구조2"}</definedName>
    <definedName name="견적서_1" localSheetId="0">{#N/A,#N/A,FALSE,"구조2"}</definedName>
    <definedName name="견적서_1" localSheetId="4">{#N/A,#N/A,FALSE,"구조2"}</definedName>
    <definedName name="견적서_1">{#N/A,#N/A,FALSE,"구조2"}</definedName>
    <definedName name="견적서_2" localSheetId="0">{#N/A,#N/A,FALSE,"구조2"}</definedName>
    <definedName name="견적서_2" localSheetId="4">{#N/A,#N/A,FALSE,"구조2"}</definedName>
    <definedName name="견적서_2">{#N/A,#N/A,FALSE,"구조2"}</definedName>
    <definedName name="견적서_3" localSheetId="0">{#N/A,#N/A,FALSE,"구조2"}</definedName>
    <definedName name="견적서_3" localSheetId="4">{#N/A,#N/A,FALSE,"구조2"}</definedName>
    <definedName name="견적서_3">{#N/A,#N/A,FALSE,"구조2"}</definedName>
    <definedName name="견적서_4" localSheetId="0">{#N/A,#N/A,FALSE,"구조2"}</definedName>
    <definedName name="견적서_4" localSheetId="4">{#N/A,#N/A,FALSE,"구조2"}</definedName>
    <definedName name="견적서_4">{#N/A,#N/A,FALSE,"구조2"}</definedName>
    <definedName name="견적서_5" localSheetId="0">{#N/A,#N/A,FALSE,"구조2"}</definedName>
    <definedName name="견적서_5" localSheetId="4">{#N/A,#N/A,FALSE,"구조2"}</definedName>
    <definedName name="견적서_5">{#N/A,#N/A,FALSE,"구조2"}</definedName>
    <definedName name="견적서2" localSheetId="0">{#N/A,#N/A,FALSE,"운반시간"}</definedName>
    <definedName name="견적서2" localSheetId="4">{#N/A,#N/A,FALSE,"운반시간"}</definedName>
    <definedName name="견적서2">{#N/A,#N/A,FALSE,"운반시간"}</definedName>
    <definedName name="견족" localSheetId="0">{#N/A,#N/A,FALSE,"CCTV"}</definedName>
    <definedName name="견족" localSheetId="4">{#N/A,#N/A,FALSE,"CCTV"}</definedName>
    <definedName name="견족">{#N/A,#N/A,FALSE,"CCTV"}</definedName>
    <definedName name="결" localSheetId="0">{#N/A,#N/A,FALSE,"포장2"}</definedName>
    <definedName name="결" localSheetId="4">{#N/A,#N/A,FALSE,"포장2"}</definedName>
    <definedName name="결">{#N/A,#N/A,FALSE,"포장2"}</definedName>
    <definedName name="결2">#REF!</definedName>
    <definedName name="결과">#REF!</definedName>
    <definedName name="결산품의" localSheetId="0">#REF!</definedName>
    <definedName name="결산품의" localSheetId="4">[0]!BlankMacro1</definedName>
    <definedName name="결산품의">[0]!BlankMacro1</definedName>
    <definedName name="결산품의2" localSheetId="0">#REF!</definedName>
    <definedName name="결산품의2" localSheetId="4">[0]!BlankMacro1</definedName>
    <definedName name="결산품의2">[0]!BlankMacro1</definedName>
    <definedName name="결속선" localSheetId="0">#REF!</definedName>
    <definedName name="결속선">#REF!</definedName>
    <definedName name="결재본" localSheetId="0">{#N/A,#N/A,TRUE,"총괄"}</definedName>
    <definedName name="결재본" localSheetId="4">{#N/A,#N/A,TRUE,"총괄"}</definedName>
    <definedName name="결재본">{#N/A,#N/A,TRUE,"총괄"}</definedName>
    <definedName name="결정수" localSheetId="0">#REF!</definedName>
    <definedName name="결정수">[67]학습율!$B$6</definedName>
    <definedName name="겹동백1002" localSheetId="0">#REF!</definedName>
    <definedName name="겹동백1002">#REF!</definedName>
    <definedName name="겹동백1204" localSheetId="0">#REF!</definedName>
    <definedName name="겹동백1204">#REF!</definedName>
    <definedName name="겹동백1506">#REF!</definedName>
    <definedName name="겹벗R6">#REF!</definedName>
    <definedName name="겹벗R8">#REF!</definedName>
    <definedName name="겹철쭉">#REF!</definedName>
    <definedName name="겹철쭉0304">#REF!</definedName>
    <definedName name="겹철쭉0506">#REF!</definedName>
    <definedName name="겹철쭉0608">#REF!</definedName>
    <definedName name="겹철쭉0810">#REF!</definedName>
    <definedName name="겹철쭉0812">#REF!</definedName>
    <definedName name="경">#REF!</definedName>
    <definedName name="경계블럭연장" hidden="1">#REF!</definedName>
    <definedName name="경량"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량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경보">#REF!</definedName>
    <definedName name="경보인">#REF!</definedName>
    <definedName name="경보자">#REF!</definedName>
    <definedName name="경비">#REF!</definedName>
    <definedName name="經費">#REF!</definedName>
    <definedName name="경비계">#REF!</definedName>
    <definedName name="경비금액">#REF!</definedName>
    <definedName name="경비단가">#REF!</definedName>
    <definedName name="경비배부">#REF!</definedName>
    <definedName name="경비배부율">#REF!</definedName>
    <definedName name="경비율">#REF!</definedName>
    <definedName name="경비집계" localSheetId="0">{"'용역비'!$A$4:$C$8"}</definedName>
    <definedName name="경비집계" localSheetId="4">{"'용역비'!$A$4:$C$8"}</definedName>
    <definedName name="경비집계">{"'용역비'!$A$4:$C$8"}</definedName>
    <definedName name="경비합">#REF!</definedName>
    <definedName name="경사"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계단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기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로계단구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사부">{#N/A,#N/A,FALSE,"하중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경상비" localSheetId="0">#REF!</definedName>
    <definedName name="경상비">#REF!</definedName>
    <definedName name="경성" localSheetId="0">#REF!</definedName>
    <definedName name="경성">[22]견적구분!$A$1</definedName>
    <definedName name="경신" localSheetId="0">#REF!</definedName>
    <definedName name="경신">[22]견적구분!$B$26</definedName>
    <definedName name="경암">#REF!</definedName>
    <definedName name="경영지원상여금">#REF!</definedName>
    <definedName name="경영지원직급">#REF!</definedName>
    <definedName name="경용">#REF!</definedName>
    <definedName name="경유">#REF!</definedName>
    <definedName name="계">#REF!</definedName>
    <definedName name="계령공노임">#REF!</definedName>
    <definedName name="계산" localSheetId="0">dhtextevaluate(#REF!)</definedName>
    <definedName name="계산" localSheetId="4">dhtextevaluate(#REF!)</definedName>
    <definedName name="계산">dhtextevaluate(#REF!)</definedName>
    <definedName name="계산조건" localSheetId="0">#REF!,#REF!</definedName>
    <definedName name="계산조건">#REF!,#REF!</definedName>
    <definedName name="계산조건1" localSheetId="0">#REF!</definedName>
    <definedName name="계산조건1">#REF!</definedName>
    <definedName name="계설치공노임" localSheetId="0">#REF!</definedName>
    <definedName name="계설치공노임">#REF!</definedName>
    <definedName name="계속"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계수" localSheetId="0">#REF!</definedName>
    <definedName name="계수">#REF!</definedName>
    <definedName name="계수B5">#REF!</definedName>
    <definedName name="계수B6">#REF!</definedName>
    <definedName name="계수B8">#REF!</definedName>
    <definedName name="계약_03" hidden="1">#REF!</definedName>
    <definedName name="계약2">#REF!</definedName>
    <definedName name="계약갑지">#REF!</definedName>
    <definedName name="계약대비정산" hidden="1">#REF!</definedName>
    <definedName name="계약수정분" localSheetId="0">{#N/A,#N/A,FALSE,"조골재"}</definedName>
    <definedName name="계약수정분" localSheetId="4">{#N/A,#N/A,FALSE,"조골재"}</definedName>
    <definedName name="계약수정분">{#N/A,#N/A,FALSE,"조골재"}</definedName>
    <definedName name="계약일" localSheetId="0">#REF!</definedName>
    <definedName name="계약일">#REF!</definedName>
    <definedName name="계장공" localSheetId="0">#REF!</definedName>
    <definedName name="계장공">#REF!</definedName>
    <definedName name="계장공노임" localSheetId="0">#REF!</definedName>
    <definedName name="계장공노임">#REF!</definedName>
    <definedName name="계측기기"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측기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localSheetId="0"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계획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고" localSheetId="0">{#N/A,#N/A,FALSE,"현장 NCR 분석";#N/A,#N/A,FALSE,"현장품질감사";#N/A,#N/A,FALSE,"현장품질감사"}</definedName>
    <definedName name="고" localSheetId="4">{#N/A,#N/A,FALSE,"현장 NCR 분석";#N/A,#N/A,FALSE,"현장품질감사";#N/A,#N/A,FALSE,"현장품질감사"}</definedName>
    <definedName name="고">{#N/A,#N/A,FALSE,"현장 NCR 분석";#N/A,#N/A,FALSE,"현장품질감사";#N/A,#N/A,FALSE,"현장품질감사"}</definedName>
    <definedName name="고_1" localSheetId="0">{#N/A,#N/A,FALSE,"조골재"}</definedName>
    <definedName name="고_1" localSheetId="4">{#N/A,#N/A,FALSE,"조골재"}</definedName>
    <definedName name="고_1">{#N/A,#N/A,FALSE,"조골재"}</definedName>
    <definedName name="고_2" localSheetId="0">{#N/A,#N/A,FALSE,"조골재"}</definedName>
    <definedName name="고_2" localSheetId="4">{#N/A,#N/A,FALSE,"조골재"}</definedName>
    <definedName name="고_2">{#N/A,#N/A,FALSE,"조골재"}</definedName>
    <definedName name="고_3" localSheetId="0">{#N/A,#N/A,FALSE,"조골재"}</definedName>
    <definedName name="고_3" localSheetId="4">{#N/A,#N/A,FALSE,"조골재"}</definedName>
    <definedName name="고_3">{#N/A,#N/A,FALSE,"조골재"}</definedName>
    <definedName name="고_4" localSheetId="0">{#N/A,#N/A,FALSE,"조골재"}</definedName>
    <definedName name="고_4" localSheetId="4">{#N/A,#N/A,FALSE,"조골재"}</definedName>
    <definedName name="고_4">{#N/A,#N/A,FALSE,"조골재"}</definedName>
    <definedName name="고_5" localSheetId="0">{#N/A,#N/A,FALSE,"조골재"}</definedName>
    <definedName name="고_5" localSheetId="4">{#N/A,#N/A,FALSE,"조골재"}</definedName>
    <definedName name="고_5">{#N/A,#N/A,FALSE,"조골재"}</definedName>
    <definedName name="고광3" localSheetId="0">#REF!</definedName>
    <definedName name="고광3">#REF!</definedName>
    <definedName name="고광5" localSheetId="0">#REF!</definedName>
    <definedName name="고광5">#REF!</definedName>
    <definedName name="고급감리인건비" localSheetId="0">#REF!</definedName>
    <definedName name="고급감리인건비">#REF!</definedName>
    <definedName name="고급기능">#REF!</definedName>
    <definedName name="고급기술">#REF!</definedName>
    <definedName name="고급기술자">#REF!</definedName>
    <definedName name="고급도화">#REF!</definedName>
    <definedName name="고급엔지니어링">#REF!</definedName>
    <definedName name="고급여비">#REF!</definedName>
    <definedName name="고급지도제작">#REF!</definedName>
    <definedName name="고급측량">#REF!</definedName>
    <definedName name="고급항공사진">#REF!</definedName>
    <definedName name="고기">#REF!</definedName>
    <definedName name="고능">#REF!</definedName>
    <definedName name="고도고도" localSheetId="0">{#N/A,#N/A,FALSE,"2~8번"}</definedName>
    <definedName name="고도고도" localSheetId="4">{#N/A,#N/A,FALSE,"2~8번"}</definedName>
    <definedName name="고도고도">{#N/A,#N/A,FALSE,"2~8번"}</definedName>
    <definedName name="고문" localSheetId="0">{#N/A,#N/A,FALSE,"현장 NCR 분석";#N/A,#N/A,FALSE,"현장품질감사";#N/A,#N/A,FALSE,"현장품질감사"}</definedName>
    <definedName name="고문" localSheetId="4">{#N/A,#N/A,FALSE,"현장 NCR 분석";#N/A,#N/A,FALSE,"현장품질감사";#N/A,#N/A,FALSE,"현장품질감사"}</definedName>
    <definedName name="고문">{#N/A,#N/A,FALSE,"현장 NCR 분석";#N/A,#N/A,FALSE,"현장품질감사";#N/A,#N/A,FALSE,"현장품질감사"}</definedName>
    <definedName name="고블린" localSheetId="0">#REF!</definedName>
    <definedName name="고블린">[41]예산!#REF!</definedName>
    <definedName name="고성2터널" localSheetId="4" hidden="1">{#N/A,#N/A,TRUE,"토적및재료집계";#N/A,#N/A,TRUE,"토적및재료집계";#N/A,#N/A,TRUE,"단위량"}</definedName>
    <definedName name="고성2터널" hidden="1">{#N/A,#N/A,TRUE,"토적및재료집계";#N/A,#N/A,TRUE,"토적및재료집계";#N/A,#N/A,TRUE,"단위량"}</definedName>
    <definedName name="고압케이블공노임" localSheetId="0">#REF!</definedName>
    <definedName name="고압케이블공노임">#REF!</definedName>
    <definedName name="고용" localSheetId="0">#REF!</definedName>
    <definedName name="고용">#REF!</definedName>
    <definedName name="고조도_수량">#REF!</definedName>
    <definedName name="고효율">#REF!</definedName>
    <definedName name="곡동" localSheetId="0">{"'Firr(선)'!$AS$1:$AY$62","'Firr(사)'!$AS$1:$AY$62","'Firr(회)'!$AS$1:$AY$62","'Firr(선)'!$L$1:$V$62","'Firr(사)'!$L$1:$V$62","'Firr(회)'!$L$1:$V$62"}</definedName>
    <definedName name="곡동" localSheetId="4">{"'Firr(선)'!$AS$1:$AY$62","'Firr(사)'!$AS$1:$AY$62","'Firr(회)'!$AS$1:$AY$62","'Firr(선)'!$L$1:$V$62","'Firr(사)'!$L$1:$V$62","'Firr(회)'!$L$1:$V$62"}</definedName>
    <definedName name="곡동">{"'Firr(선)'!$AS$1:$AY$62","'Firr(사)'!$AS$1:$AY$62","'Firr(회)'!$AS$1:$AY$62","'Firr(선)'!$L$1:$V$62","'Firr(사)'!$L$1:$V$62","'Firr(회)'!$L$1:$V$62"}</definedName>
    <definedName name="곡동1" localSheetId="0">{"'Firr(선)'!$AS$1:$AY$62","'Firr(사)'!$AS$1:$AY$62","'Firr(회)'!$AS$1:$AY$62","'Firr(선)'!$L$1:$V$62","'Firr(사)'!$L$1:$V$62","'Firr(회)'!$L$1:$V$62"}</definedName>
    <definedName name="곡동1" localSheetId="4">{"'Firr(선)'!$AS$1:$AY$62","'Firr(사)'!$AS$1:$AY$62","'Firr(회)'!$AS$1:$AY$62","'Firr(선)'!$L$1:$V$62","'Firr(사)'!$L$1:$V$62","'Firr(회)'!$L$1:$V$62"}</definedName>
    <definedName name="곡동1">{"'Firr(선)'!$AS$1:$AY$62","'Firr(사)'!$AS$1:$AY$62","'Firr(회)'!$AS$1:$AY$62","'Firr(선)'!$L$1:$V$62","'Firr(사)'!$L$1:$V$62","'Firr(회)'!$L$1:$V$62"}</definedName>
    <definedName name="곤ㅇ" localSheetId="0">{#N/A,#N/A,FALSE,"전력간선"}</definedName>
    <definedName name="곤ㅇ" localSheetId="4">{#N/A,#N/A,FALSE,"전력간선"}</definedName>
    <definedName name="곤ㅇ">{#N/A,#N/A,FALSE,"전력간선"}</definedName>
    <definedName name="골재유용" hidden="1">[68]증감내역서!#REF!</definedName>
    <definedName name="곰" localSheetId="0">{#N/A,#N/A,FALSE,"구조1"}</definedName>
    <definedName name="곰" localSheetId="4">{#N/A,#N/A,FALSE,"구조1"}</definedName>
    <definedName name="곰">{#N/A,#N/A,FALSE,"구조1"}</definedName>
    <definedName name="곰솔2508" localSheetId="0">#REF!</definedName>
    <definedName name="곰솔2508">#REF!</definedName>
    <definedName name="곰솔3010" localSheetId="0">#REF!</definedName>
    <definedName name="곰솔3010">#REF!</definedName>
    <definedName name="곰솔R10" localSheetId="0">#REF!</definedName>
    <definedName name="곰솔R10">#REF!</definedName>
    <definedName name="곰솔R12">#REF!</definedName>
    <definedName name="곰솔R15">#REF!</definedName>
    <definedName name="곱">#REF!</definedName>
    <definedName name="공가원가VMS\" localSheetId="4" hidden="1">{#N/A,#N/A,TRUE,"토적및재료집계";#N/A,#N/A,TRUE,"토적및재료집계";#N/A,#N/A,TRUE,"단위량"}</definedName>
    <definedName name="공가원가VMS\" hidden="1">{#N/A,#N/A,TRUE,"토적및재료집계";#N/A,#N/A,TRUE,"토적및재료집계";#N/A,#N/A,TRUE,"단위량"}</definedName>
    <definedName name="공간노">#N/A</definedName>
    <definedName name="공공도서"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공도서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과잡비">{#N/A,#N/A,FALSE,"총괄표지";#N/A,#N/A,FALSE,"표지";#N/A,#N/A,FALSE,"총표지";#N/A,#N/A,FALSE,"집계(총괄)";#N/A,#N/A,FALSE,"집계(토목)";#N/A,#N/A,FALSE,"집계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구구" localSheetId="0">#REF!</definedName>
    <definedName name="공구구">#REF!</definedName>
    <definedName name="공구별관로번호" localSheetId="0">#REF!</definedName>
    <definedName name="공구별관로번호">#REF!</definedName>
    <definedName name="공구별도로명" localSheetId="0">#REF!</definedName>
    <definedName name="공구별도로명">#REF!</definedName>
    <definedName name="공구현황2">#REF!</definedName>
    <definedName name="공급" localSheetId="0">#REF!,#REF!</definedName>
    <definedName name="공급">#REF!,#REF!</definedName>
    <definedName name="공급가액" localSheetId="0">#REF!</definedName>
    <definedName name="공급가액">#REF!</definedName>
    <definedName name="공급가액1" localSheetId="0">#REF!</definedName>
    <definedName name="공급가액1">#REF!</definedName>
    <definedName name="공급가액10" localSheetId="0">#REF!</definedName>
    <definedName name="공급가액10">#REF!</definedName>
    <definedName name="공급가액11">#REF!</definedName>
    <definedName name="공급가액12">#REF!</definedName>
    <definedName name="공급가액13">#REF!</definedName>
    <definedName name="공급가액2">#REF!</definedName>
    <definedName name="공급가액3">#REF!</definedName>
    <definedName name="공급가액4">#REF!</definedName>
    <definedName name="공급가액5">#REF!</definedName>
    <definedName name="공급가액6">#REF!</definedName>
    <definedName name="공급가액7">#REF!</definedName>
    <definedName name="공급가액8">#REF!</definedName>
    <definedName name="공급가액9">#REF!</definedName>
    <definedName name="공기1" hidden="1">#REF!</definedName>
    <definedName name="공단">#REF!</definedName>
    <definedName name="공동구토공" localSheetId="0">{#N/A,#N/A,FALSE,"기안지";#N/A,#N/A,FALSE,"통신지"}</definedName>
    <definedName name="공동구토공" localSheetId="4">{#N/A,#N/A,FALSE,"기안지";#N/A,#N/A,FALSE,"통신지"}</definedName>
    <definedName name="공동구토공">{#N/A,#N/A,FALSE,"기안지";#N/A,#N/A,FALSE,"통신지"}</definedName>
    <definedName name="공동구토공_1" localSheetId="0">{#N/A,#N/A,FALSE,"기안지";#N/A,#N/A,FALSE,"통신지"}</definedName>
    <definedName name="공동구토공_1" localSheetId="4">{#N/A,#N/A,FALSE,"기안지";#N/A,#N/A,FALSE,"통신지"}</definedName>
    <definedName name="공동구토공_1">{#N/A,#N/A,FALSE,"기안지";#N/A,#N/A,FALSE,"통신지"}</definedName>
    <definedName name="공동구토공_2" localSheetId="0">{#N/A,#N/A,FALSE,"기안지";#N/A,#N/A,FALSE,"통신지"}</definedName>
    <definedName name="공동구토공_2" localSheetId="4">{#N/A,#N/A,FALSE,"기안지";#N/A,#N/A,FALSE,"통신지"}</definedName>
    <definedName name="공동구토공_2">{#N/A,#N/A,FALSE,"기안지";#N/A,#N/A,FALSE,"통신지"}</definedName>
    <definedName name="공동구토공_3" localSheetId="0">{#N/A,#N/A,FALSE,"기안지";#N/A,#N/A,FALSE,"통신지"}</definedName>
    <definedName name="공동구토공_3" localSheetId="4">{#N/A,#N/A,FALSE,"기안지";#N/A,#N/A,FALSE,"통신지"}</definedName>
    <definedName name="공동구토공_3">{#N/A,#N/A,FALSE,"기안지";#N/A,#N/A,FALSE,"통신지"}</definedName>
    <definedName name="공동구토공_4" localSheetId="0">{#N/A,#N/A,FALSE,"기안지";#N/A,#N/A,FALSE,"통신지"}</definedName>
    <definedName name="공동구토공_4" localSheetId="4">{#N/A,#N/A,FALSE,"기안지";#N/A,#N/A,FALSE,"통신지"}</definedName>
    <definedName name="공동구토공_4">{#N/A,#N/A,FALSE,"기안지";#N/A,#N/A,FALSE,"통신지"}</definedName>
    <definedName name="공동구토공_5" localSheetId="0">{#N/A,#N/A,FALSE,"기안지";#N/A,#N/A,FALSE,"통신지"}</definedName>
    <definedName name="공동구토공_5" localSheetId="4">{#N/A,#N/A,FALSE,"기안지";#N/A,#N/A,FALSE,"통신지"}</definedName>
    <definedName name="공동구토공_5">{#N/A,#N/A,FALSE,"기안지";#N/A,#N/A,FALSE,"통신지"}</definedName>
    <definedName name="공명" localSheetId="0">#REF!</definedName>
    <definedName name="공명">#REF!</definedName>
    <definedName name="공무" localSheetId="0">#REF!</definedName>
    <definedName name="공무">#REF!</definedName>
    <definedName name="공보">#REF!</definedName>
    <definedName name="공비산출서">#REF!</definedName>
    <definedName name="공사" localSheetId="0" hidden="1">#REF!</definedName>
    <definedName name="공사" localSheetId="4" hidden="1">'[50]8.PILE  (돌출)'!#REF!</definedName>
    <definedName name="공사" hidden="1">'[50]8.PILE  (돌출)'!#REF!</definedName>
    <definedName name="공사감독" localSheetId="0">#REF!</definedName>
    <definedName name="공사감독">#REF!</definedName>
    <definedName name="공사개요5" localSheetId="0">#REF!</definedName>
    <definedName name="공사개요5">#REF!</definedName>
    <definedName name="공사개요6" localSheetId="0">#REF!</definedName>
    <definedName name="공사개요6">#REF!</definedName>
    <definedName name="공사개요7">#REF!</definedName>
    <definedName name="공사개요8">#REF!</definedName>
    <definedName name="공사공정"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공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사금액" localSheetId="0">#REF!</definedName>
    <definedName name="공사금액">#REF!</definedName>
    <definedName name="공사내용1" localSheetId="0">#REF!</definedName>
    <definedName name="공사내용1">#REF!</definedName>
    <definedName name="공사내용10">#REF!</definedName>
    <definedName name="공사내용11">#REF!</definedName>
    <definedName name="공사내용12">#REF!</definedName>
    <definedName name="공사내용13">#REF!</definedName>
    <definedName name="공사내용2">#REF!</definedName>
    <definedName name="공사내용3">#REF!</definedName>
    <definedName name="공사내용4">#REF!</definedName>
    <definedName name="공사내용5">#REF!</definedName>
    <definedName name="공사내용6">#REF!</definedName>
    <definedName name="공사내용7">#REF!</definedName>
    <definedName name="공사내용8">#REF!</definedName>
    <definedName name="공사내용9">#REF!</definedName>
    <definedName name="공사명">#REF!</definedName>
    <definedName name="공사명명">#REF!</definedName>
    <definedName name="공사비">#REF!</definedName>
    <definedName name="공사비예산서">#REF!</definedName>
    <definedName name="공사시방서" localSheetId="0">{#N/A,#N/A,FALSE,"명세표"}</definedName>
    <definedName name="공사시방서" localSheetId="4">{#N/A,#N/A,FALSE,"명세표"}</definedName>
    <definedName name="공사시방서">{#N/A,#N/A,FALSE,"명세표"}</definedName>
    <definedName name="공사시방서1" localSheetId="0">{#N/A,#N/A,FALSE,"명세표"}</definedName>
    <definedName name="공사시방서1" localSheetId="4">{#N/A,#N/A,FALSE,"명세표"}</definedName>
    <definedName name="공사시방서1">{#N/A,#N/A,FALSE,"명세표"}</definedName>
    <definedName name="공사원가계산서" localSheetId="0">{#N/A,#N/A,TRUE,"토적및재료집계";#N/A,#N/A,TRUE,"토적및재료집계";#N/A,#N/A,TRUE,"단위량"}</definedName>
    <definedName name="공사원가계산서" localSheetId="4">{#N/A,#N/A,TRUE,"토적및재료집계";#N/A,#N/A,TRUE,"토적및재료집계";#N/A,#N/A,TRUE,"단위량"}</definedName>
    <definedName name="공사원가계산서">{#N/A,#N/A,TRUE,"토적및재료집계";#N/A,#N/A,TRUE,"토적및재료집계";#N/A,#N/A,TRUE,"단위량"}</definedName>
    <definedName name="공사원가계산서경비소계" localSheetId="0">#REF!</definedName>
    <definedName name="공사원가계산서경비소계">#REF!</definedName>
    <definedName name="공사원가계산서노무비" localSheetId="0">#REF!</definedName>
    <definedName name="공사원가계산서노무비">#REF!</definedName>
    <definedName name="공사원가계산서재료비" localSheetId="0">#REF!</definedName>
    <definedName name="공사원가계산서재료비">#REF!</definedName>
    <definedName name="공사원가명세서">#REF!</definedName>
    <definedName name="공사원가명세서분석표1">#REF!</definedName>
    <definedName name="공사위치">#REF!</definedName>
    <definedName name="공사장소">#REF!</definedName>
    <definedName name="공사준공표시석" localSheetId="0">{#N/A,#N/A,FALSE,"골재소요량";#N/A,#N/A,FALSE,"골재소요량"}</definedName>
    <definedName name="공사준공표시석" localSheetId="4">{#N/A,#N/A,FALSE,"골재소요량";#N/A,#N/A,FALSE,"골재소요량"}</definedName>
    <definedName name="공사준공표시석">{#N/A,#N/A,FALSE,"골재소요량";#N/A,#N/A,FALSE,"골재소요량"}</definedName>
    <definedName name="공사책임자">#REF!</definedName>
    <definedName name="공수1" localSheetId="0">BLCH</definedName>
    <definedName name="공수1" localSheetId="4">BLCH</definedName>
    <definedName name="공수1">BLCH</definedName>
    <definedName name="공수집계표">#REF!</definedName>
    <definedName name="공압축3.5간재" localSheetId="0">#REF!</definedName>
    <definedName name="공압축3.5간재">#REF!</definedName>
    <definedName name="공압축3.5노무" localSheetId="0">#REF!</definedName>
    <definedName name="공압축3.5노무">#REF!</definedName>
    <definedName name="공압축3.5노무야간" localSheetId="0">#REF!</definedName>
    <definedName name="공압축3.5노무야간">#REF!</definedName>
    <definedName name="공압축3.5손료">#REF!</definedName>
    <definedName name="공압축7.1간재">#REF!</definedName>
    <definedName name="공압축7.1노무">#REF!</definedName>
    <definedName name="공압축7.1노무야간">#REF!</definedName>
    <definedName name="공압축7.1손료">#REF!</definedName>
    <definedName name="공용" localSheetId="0">#REF!</definedName>
    <definedName name="공용" localSheetId="4">[0]!BlankMacro1</definedName>
    <definedName name="공용">[0]!BlankMacro1</definedName>
    <definedName name="공원등기초" localSheetId="0">{#N/A,#N/A,FALSE,"골재소요량";#N/A,#N/A,FALSE,"골재소요량"}</definedName>
    <definedName name="공원등기초" localSheetId="4">{#N/A,#N/A,FALSE,"골재소요량";#N/A,#N/A,FALSE,"골재소요량"}</definedName>
    <definedName name="공원등기초">{#N/A,#N/A,FALSE,"골재소요량";#N/A,#N/A,FALSE,"골재소요량"}</definedName>
    <definedName name="공일" localSheetId="0">#REF!</definedName>
    <definedName name="공일">#REF!</definedName>
    <definedName name="공작실">#REF!</definedName>
    <definedName name="공장" localSheetId="0">#REF!</definedName>
    <definedName name="공장">#REF!</definedName>
    <definedName name="공장2">#REF!</definedName>
    <definedName name="공장동" hidden="1">#REF!</definedName>
    <definedName name="공전">#REF!</definedName>
    <definedName name="공정기술개발달성도">#N/A</definedName>
    <definedName name="공정명">#REF!</definedName>
    <definedName name="공정산출근거" localSheetId="4" hidden="1">{#N/A,#N/A,TRUE,"토적및재료집계";#N/A,#N/A,TRUE,"토적및재료집계";#N/A,#N/A,TRUE,"단위량"}</definedName>
    <definedName name="공정산출근거" hidden="1">{#N/A,#N/A,TRUE,"토적및재료집계";#N/A,#N/A,TRUE,"토적및재료집계";#N/A,#N/A,TRUE,"단위량"}</definedName>
    <definedName name="공정전략" localSheetId="0">#REF!</definedName>
    <definedName name="공정전략">#REF!</definedName>
    <definedName name="공정표"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정표">{#N/A,#N/A,FALSE,"총괄표지";#N/A,#N/A,FALSE,"표지";#N/A,#N/A,FALSE,"총표지";#N/A,#N/A,FALSE,"집계(총괄)";#N/A,#N/A,FALSE,"집계(토목)";#N/A,#N/A,FALSE,"집계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공제" localSheetId="0" hidden="1">#REF!</definedName>
    <definedName name="공제" hidden="1">#REF!</definedName>
    <definedName name="공종01" localSheetId="0">#REF!</definedName>
    <definedName name="공종01">#REF!</definedName>
    <definedName name="공종02" localSheetId="0">#REF!</definedName>
    <definedName name="공종02">#REF!</definedName>
    <definedName name="공종03">#REF!</definedName>
    <definedName name="공종04">#REF!</definedName>
    <definedName name="공종05">#REF!</definedName>
    <definedName name="공종06">#REF!</definedName>
    <definedName name="공종07">#REF!</definedName>
    <definedName name="공종08">#REF!</definedName>
    <definedName name="공종09">#REF!</definedName>
    <definedName name="공종10">#REF!</definedName>
    <definedName name="공종간지" hidden="1">#REF!</definedName>
    <definedName name="공종갯수">#REF!</definedName>
    <definedName name="공종구분">#N/A</definedName>
    <definedName name="공종분류" localSheetId="0">OFFSET(#REF!,0,0,COUNTA(#REF!),1)</definedName>
    <definedName name="공종분류">OFFSET(#REF!,0,0,COUNTA(#REF!),1)</definedName>
    <definedName name="공지">#REF!</definedName>
    <definedName name="공토공단위당" localSheetId="0">#REF!</definedName>
    <definedName name="공토공단위당">#REF!</definedName>
    <definedName name="공통가설현장" hidden="1">#REF!</definedName>
    <definedName name="공통급">'[18]5'!#REF!</definedName>
    <definedName name="과학1">#REF!</definedName>
    <definedName name="곽동준" localSheetId="0">{"'Firr(선)'!$AS$1:$AY$62","'Firr(사)'!$AS$1:$AY$62","'Firr(회)'!$AS$1:$AY$62","'Firr(선)'!$L$1:$V$62","'Firr(사)'!$L$1:$V$62","'Firr(회)'!$L$1:$V$62"}</definedName>
    <definedName name="곽동준" localSheetId="4">{"'Firr(선)'!$AS$1:$AY$62","'Firr(사)'!$AS$1:$AY$62","'Firr(회)'!$AS$1:$AY$62","'Firr(선)'!$L$1:$V$62","'Firr(사)'!$L$1:$V$62","'Firr(회)'!$L$1:$V$62"}</definedName>
    <definedName name="곽동준">{"'Firr(선)'!$AS$1:$AY$62","'Firr(사)'!$AS$1:$AY$62","'Firr(회)'!$AS$1:$AY$62","'Firr(선)'!$L$1:$V$62","'Firr(사)'!$L$1:$V$62","'Firr(회)'!$L$1:$V$62"}</definedName>
    <definedName name="곽동중" localSheetId="0">{"'Firr(선)'!$AS$1:$AY$62","'Firr(사)'!$AS$1:$AY$62","'Firr(회)'!$AS$1:$AY$62","'Firr(선)'!$L$1:$V$62","'Firr(사)'!$L$1:$V$62","'Firr(회)'!$L$1:$V$62"}</definedName>
    <definedName name="곽동중" localSheetId="4">{"'Firr(선)'!$AS$1:$AY$62","'Firr(사)'!$AS$1:$AY$62","'Firr(회)'!$AS$1:$AY$62","'Firr(선)'!$L$1:$V$62","'Firr(사)'!$L$1:$V$62","'Firr(회)'!$L$1:$V$62"}</definedName>
    <definedName name="곽동중">{"'Firr(선)'!$AS$1:$AY$62","'Firr(사)'!$AS$1:$AY$62","'Firr(회)'!$AS$1:$AY$62","'Firr(선)'!$L$1:$V$62","'Firr(사)'!$L$1:$V$62","'Firr(회)'!$L$1:$V$62"}</definedName>
    <definedName name="관갉" localSheetId="0">#REF!,#REF!,#REF!</definedName>
    <definedName name="관갉">#REF!,#REF!,#REF!</definedName>
    <definedName name="관경">#REF!</definedName>
    <definedName name="관경03" localSheetId="0">#REF!</definedName>
    <definedName name="관경03">#REF!</definedName>
    <definedName name="관경06" localSheetId="0">#REF!</definedName>
    <definedName name="관경06">#REF!</definedName>
    <definedName name="관경08" localSheetId="0">#REF!</definedName>
    <definedName name="관경08">#REF!</definedName>
    <definedName name="관경1">#REF!</definedName>
    <definedName name="관경10">#REF!</definedName>
    <definedName name="관경15">#REF!</definedName>
    <definedName name="관경5">#REF!</definedName>
    <definedName name="관경6">#REF!</definedName>
    <definedName name="관경7">#REF!</definedName>
    <definedName name="관경8">#REF!</definedName>
    <definedName name="관계단노">#REF!</definedName>
    <definedName name="관계단재">#REF!</definedName>
    <definedName name="관급" localSheetId="0">#REF!,#REF!,#REF!</definedName>
    <definedName name="관급">#REF!,#REF!,#REF!</definedName>
    <definedName name="관급1">#REF!,#REF!,#REF!</definedName>
    <definedName name="관급액">#REF!</definedName>
    <definedName name="관급자재" localSheetId="0">#REF!</definedName>
    <definedName name="관급자재">#REF!</definedName>
    <definedName name="관급자재내역서" localSheetId="0">#REF!,#REF!,#REF!</definedName>
    <definedName name="관급자재내역서">#REF!,#REF!,#REF!</definedName>
    <definedName name="관급자재대" localSheetId="0">#REF!</definedName>
    <definedName name="관급자재대">#REF!</definedName>
    <definedName name="관급조달" localSheetId="0">{#N/A,#N/A,FALSE,"Sheet1"}</definedName>
    <definedName name="관급조달" localSheetId="4">{#N/A,#N/A,FALSE,"Sheet1"}</definedName>
    <definedName name="관급조달">{#N/A,#N/A,FALSE,"Sheet1"}</definedName>
    <definedName name="관노03">#REF!</definedName>
    <definedName name="관노06">#REF!</definedName>
    <definedName name="관노08">#REF!</definedName>
    <definedName name="관노10">#REF!</definedName>
    <definedName name="관노15">#REF!</definedName>
    <definedName name="관노5">#REF!</definedName>
    <definedName name="관노6">#REF!</definedName>
    <definedName name="관노7">#REF!</definedName>
    <definedName name="관노8">#REF!</definedName>
    <definedName name="관두께">#REF!</definedName>
    <definedName name="관로공내부">#REF!</definedName>
    <definedName name="관로공정집계표" localSheetId="4" hidden="1">{#N/A,#N/A,TRUE,"토적및재료집계";#N/A,#N/A,TRUE,"토적및재료집계";#N/A,#N/A,TRUE,"단위량"}</definedName>
    <definedName name="관로공정집계표" hidden="1">{#N/A,#N/A,TRUE,"토적및재료집계";#N/A,#N/A,TRUE,"토적및재료집계";#N/A,#N/A,TRUE,"단위량"}</definedName>
    <definedName name="관로터파기">#REF!</definedName>
    <definedName name="관리">#REF!</definedName>
    <definedName name="관리상여금">#REF!</definedName>
    <definedName name="관리자수당_담당">'[18]5'!#REF!</definedName>
    <definedName name="관리자수당_팀장">'[18]5'!#REF!</definedName>
    <definedName name="관리자수당_파트장">'[18]5'!#REF!</definedName>
    <definedName name="관리직급">#REF!</definedName>
    <definedName name="관리팀" localSheetId="0">#REF!</definedName>
    <definedName name="관리팀" localSheetId="4">#N/A</definedName>
    <definedName name="관리팀">[0]!관리팀</definedName>
    <definedName name="관리팀실적" localSheetId="0">#REF!</definedName>
    <definedName name="관리팀실적" localSheetId="4">#N/A</definedName>
    <definedName name="관리팀실적">[0]!관리팀실적</definedName>
    <definedName name="관산" localSheetId="4" hidden="1">{"'광피스표'!$A$3:$N$54"}</definedName>
    <definedName name="관산" hidden="1">{"'광피스표'!$A$3:$N$54"}</definedName>
    <definedName name="관재03" localSheetId="0">#REF!</definedName>
    <definedName name="관재03">#REF!</definedName>
    <definedName name="관재06" localSheetId="0">#REF!</definedName>
    <definedName name="관재06">#REF!</definedName>
    <definedName name="관재08" localSheetId="0">#REF!</definedName>
    <definedName name="관재08">#REF!</definedName>
    <definedName name="관재10">#REF!</definedName>
    <definedName name="관재15">#REF!</definedName>
    <definedName name="관재5">#REF!</definedName>
    <definedName name="관재6">#REF!</definedName>
    <definedName name="관재7">#REF!</definedName>
    <definedName name="관재8">#REF!</definedName>
    <definedName name="관찰4경">#REF!</definedName>
    <definedName name="관찰4노">#REF!</definedName>
    <definedName name="관찰4재">#REF!</definedName>
    <definedName name="관찰다리노">#REF!</definedName>
    <definedName name="관찰다리재">#REF!</definedName>
    <definedName name="관찰로경">#REF!</definedName>
    <definedName name="관찰로노">#REF!</definedName>
    <definedName name="관찰로재">#REF!</definedName>
    <definedName name="관치수">#REF!</definedName>
    <definedName name="관토피">#REF!</definedName>
    <definedName name="광" localSheetId="0">OFFSET(#REF!,1,0,COUNT(#REF!))</definedName>
    <definedName name="광" localSheetId="4" hidden="1">{#N/A,#N/A,TRUE,"토적및재료집계";#N/A,#N/A,TRUE,"토적및재료집계";#N/A,#N/A,TRUE,"단위량"}</definedName>
    <definedName name="광" hidden="1">{#N/A,#N/A,TRUE,"토적및재료집계";#N/A,#N/A,TRUE,"토적및재료집계";#N/A,#N/A,TRUE,"단위량"}</definedName>
    <definedName name="광고비" localSheetId="0">#REF!</definedName>
    <definedName name="광고비">#REF!</definedName>
    <definedName name="광고제작비" localSheetId="0">#REF!</definedName>
    <definedName name="광고제작비">#REF!</definedName>
    <definedName name="광나무1003" localSheetId="0">#REF!</definedName>
    <definedName name="광나무1003">#REF!</definedName>
    <definedName name="광나무1203">#REF!</definedName>
    <definedName name="광나무1506">#REF!</definedName>
    <definedName name="광영">#REF!</definedName>
    <definedName name="광편백0405">#REF!</definedName>
    <definedName name="광편백0507">#REF!</definedName>
    <definedName name="광편백0509">#REF!</definedName>
    <definedName name="교대공" localSheetId="0">{#N/A,#N/A,FALSE,"단면 제원"}</definedName>
    <definedName name="교대공" localSheetId="4">{#N/A,#N/A,FALSE,"단면 제원"}</definedName>
    <definedName name="교대공">{#N/A,#N/A,FALSE,"단면 제원"}</definedName>
    <definedName name="교대성과급1">'[18]5'!#REF!</definedName>
    <definedName name="교대성과급2">'[18]5'!#REF!</definedName>
    <definedName name="교대집계" localSheetId="0">{#N/A,#N/A,FALSE,"배수1"}</definedName>
    <definedName name="교대집계" localSheetId="4">{#N/A,#N/A,FALSE,"배수1"}</definedName>
    <definedName name="교대집계">{#N/A,#N/A,FALSE,"배수1"}</definedName>
    <definedName name="교대펄근집계" localSheetId="0">{#N/A,#N/A,FALSE,"배수1"}</definedName>
    <definedName name="교대펄근집계" localSheetId="4">{#N/A,#N/A,FALSE,"배수1"}</definedName>
    <definedName name="교대펄근집계">{#N/A,#N/A,FALSE,"배수1"}</definedName>
    <definedName name="교전32_1">#REF!</definedName>
    <definedName name="교정" localSheetId="0">{#N/A,#N/A,FALSE,"전력간선"}</definedName>
    <definedName name="교정" localSheetId="4">{#N/A,#N/A,FALSE,"전력간선"}</definedName>
    <definedName name="교정">{#N/A,#N/A,FALSE,"전력간선"}</definedName>
    <definedName name="교좌" localSheetId="0">{#N/A,#N/A,FALSE,"포장2"}</definedName>
    <definedName name="교좌" localSheetId="4">{#N/A,#N/A,FALSE,"포장2"}</definedName>
    <definedName name="교좌">{#N/A,#N/A,FALSE,"포장2"}</definedName>
    <definedName name="교통" hidden="1">#REF!</definedName>
    <definedName name="교통여비" localSheetId="0">#REF!</definedName>
    <definedName name="교통여비">#REF!</definedName>
    <definedName name="교ㅕㄱ셔" localSheetId="0">#REF!</definedName>
    <definedName name="교ㅕㄱ셔">#REF!</definedName>
    <definedName name="굗ㅅ">#N/A</definedName>
    <definedName name="굗ㅈ" localSheetId="0">#REF!</definedName>
    <definedName name="굗ㅈ">#REF!</definedName>
    <definedName name="굦ㅂ" localSheetId="0">#REF!</definedName>
    <definedName name="굦ㅂ">#REF!</definedName>
    <definedName name="구" localSheetId="0">{#N/A,#N/A,FALSE,"구조2"}</definedName>
    <definedName name="구" localSheetId="4" hidden="1">{#N/A,#N/A,FALSE,"구조2"}</definedName>
    <definedName name="구" hidden="1">{#N/A,#N/A,FALSE,"구조2"}</definedName>
    <definedName name="구____________________________________분" localSheetId="0">#REF!</definedName>
    <definedName name="구____________________________________분">#REF!</definedName>
    <definedName name="구당초" localSheetId="0">#REF!,#REF!</definedName>
    <definedName name="구당초">#REF!,#REF!</definedName>
    <definedName name="구리스" localSheetId="0">#REF!</definedName>
    <definedName name="구리스">#REF!</definedName>
    <definedName name="구변경" localSheetId="0">#REF!,#REF!</definedName>
    <definedName name="구변경">#REF!,#REF!</definedName>
    <definedName name="구분" localSheetId="0">OFFSET(#REF!,0,0,COUNTA(#REF!),1)</definedName>
    <definedName name="구분">#REF!</definedName>
    <definedName name="구분1" localSheetId="0">#REF!</definedName>
    <definedName name="구분1">#REF!</definedName>
    <definedName name="구분10" localSheetId="0">#REF!</definedName>
    <definedName name="구분10">#REF!</definedName>
    <definedName name="구분11" localSheetId="0">#REF!</definedName>
    <definedName name="구분11">#REF!</definedName>
    <definedName name="구분12">#REF!</definedName>
    <definedName name="구분13">#REF!</definedName>
    <definedName name="구분2">#REF!</definedName>
    <definedName name="구분3">#REF!</definedName>
    <definedName name="구분4">#REF!</definedName>
    <definedName name="구분5">#REF!</definedName>
    <definedName name="구분6">#REF!</definedName>
    <definedName name="구분7">#REF!</definedName>
    <definedName name="구분8">#REF!</definedName>
    <definedName name="구분9">#REF!</definedName>
    <definedName name="구산갑지" hidden="1">#REF!</definedName>
    <definedName name="구상나무1505">#REF!</definedName>
    <definedName name="구상나무2008">#REF!</definedName>
    <definedName name="구상나무2510">#REF!</definedName>
    <definedName name="구상나무3012">#REF!</definedName>
    <definedName name="구조견적" localSheetId="0">{#N/A,#N/A,FALSE,"단가표지"}</definedName>
    <definedName name="구조견적" localSheetId="4">{#N/A,#N/A,FALSE,"단가표지"}</definedName>
    <definedName name="구조견적">{#N/A,#N/A,FALSE,"단가표지"}</definedName>
    <definedName name="구조견적_1" localSheetId="0">{#N/A,#N/A,FALSE,"단가표지"}</definedName>
    <definedName name="구조견적_1" localSheetId="4">{#N/A,#N/A,FALSE,"단가표지"}</definedName>
    <definedName name="구조견적_1">{#N/A,#N/A,FALSE,"단가표지"}</definedName>
    <definedName name="구조견적_2" localSheetId="0">{#N/A,#N/A,FALSE,"단가표지"}</definedName>
    <definedName name="구조견적_2" localSheetId="4">{#N/A,#N/A,FALSE,"단가표지"}</definedName>
    <definedName name="구조견적_2">{#N/A,#N/A,FALSE,"단가표지"}</definedName>
    <definedName name="구조견적_3" localSheetId="0">{#N/A,#N/A,FALSE,"단가표지"}</definedName>
    <definedName name="구조견적_3" localSheetId="4">{#N/A,#N/A,FALSE,"단가표지"}</definedName>
    <definedName name="구조견적_3">{#N/A,#N/A,FALSE,"단가표지"}</definedName>
    <definedName name="구조견적_4" localSheetId="0">{#N/A,#N/A,FALSE,"단가표지"}</definedName>
    <definedName name="구조견적_4" localSheetId="4">{#N/A,#N/A,FALSE,"단가표지"}</definedName>
    <definedName name="구조견적_4">{#N/A,#N/A,FALSE,"단가표지"}</definedName>
    <definedName name="구조견적_5" localSheetId="0">{#N/A,#N/A,FALSE,"단가표지"}</definedName>
    <definedName name="구조견적_5" localSheetId="4">{#N/A,#N/A,FALSE,"단가표지"}</definedName>
    <definedName name="구조견적_5">{#N/A,#N/A,FALSE,"단가표지"}</definedName>
    <definedName name="구조물견적" localSheetId="0">{#N/A,#N/A,FALSE,"2~8번"}</definedName>
    <definedName name="구조물견적" localSheetId="4">{#N/A,#N/A,FALSE,"2~8번"}</definedName>
    <definedName name="구조물견적">{#N/A,#N/A,FALSE,"2~8번"}</definedName>
    <definedName name="구조물견적서" localSheetId="0">{#N/A,#N/A,FALSE,"2~8번"}</definedName>
    <definedName name="구조물견적서" localSheetId="4">{#N/A,#N/A,FALSE,"2~8번"}</definedName>
    <definedName name="구조물견적서">{#N/A,#N/A,FALSE,"2~8번"}</definedName>
    <definedName name="구조물공" localSheetId="0">{#N/A,#N/A,FALSE,"이정표"}</definedName>
    <definedName name="구조물공" localSheetId="4">{#N/A,#N/A,FALSE,"이정표"}</definedName>
    <definedName name="구조물공">{#N/A,#N/A,FALSE,"이정표"}</definedName>
    <definedName name="구조물철거1" localSheetId="0">{#N/A,#N/A,FALSE,"2~8번"}</definedName>
    <definedName name="구조물철거1" localSheetId="4">{#N/A,#N/A,FALSE,"2~8번"}</definedName>
    <definedName name="구조물철거1">{#N/A,#N/A,FALSE,"2~8번"}</definedName>
    <definedName name="구조작업량" localSheetId="0">#REF!</definedName>
    <definedName name="구조작업량">#REF!</definedName>
    <definedName name="구조지형계수" localSheetId="0">#REF!</definedName>
    <definedName name="구조지형계수">#REF!</definedName>
    <definedName name="구조토적1">#REF!</definedName>
    <definedName name="구조화일수">#REF!</definedName>
    <definedName name="구축비율">#REF!</definedName>
    <definedName name="구축비율2">#REF!</definedName>
    <definedName name="국내">#REF!</definedName>
    <definedName name="국내품">[69]국내입고!$A$1:$L$805</definedName>
    <definedName name="국민연금">#REF!</definedName>
    <definedName name="굴착장비" localSheetId="0">IF(#REF!="","",IF(#REF!&lt;2,"인력",IF(AND(#REF!&gt;=2,#REF!&lt;4),"B/H0.2",IF(AND(#REF!&gt;=4,#REF!&lt;6),"B/H0.7",IF(#REF!&gt;=6,"B/H0.7","NG")))))</definedName>
    <definedName name="굴착장비">IF(#REF!="","",IF(#REF!&lt;2,"인력",IF(AND(#REF!&gt;=2,#REF!&lt;4),"B/H0.2",IF(AND(#REF!&gt;=4,#REF!&lt;6),"B/H0.7",IF(#REF!&gt;=6,"B/H0.7","NG")))))</definedName>
    <definedName name="권봉석">#REF!</definedName>
    <definedName name="궤도공노임">#REF!</definedName>
    <definedName name="귀가비지급스텝" localSheetId="0">#REF!</definedName>
    <definedName name="귀가비지급스텝">[5]PROD!#REF!</definedName>
    <definedName name="귀가비지급횟수" localSheetId="0">#REF!</definedName>
    <definedName name="귀가비지급횟수">[5]PROD!#REF!</definedName>
    <definedName name="규격" localSheetId="0">#REF!</definedName>
    <definedName name="규격">#REF!</definedName>
    <definedName name="규격2">#REF!</definedName>
    <definedName name="규격3">#REF!</definedName>
    <definedName name="규모">[64]목록!$B$7:$B$14</definedName>
    <definedName name="규모계수">#REF!</definedName>
    <definedName name="규모별보정">#REF!</definedName>
    <definedName name="규모요율">[64]목록!$C$7:$C$14</definedName>
    <definedName name="균" localSheetId="0">{#N/A,#N/A,FALSE,"현장 NCR 분석";#N/A,#N/A,FALSE,"현장품질감사";#N/A,#N/A,FALSE,"현장품질감사"}</definedName>
    <definedName name="균" localSheetId="4">{#N/A,#N/A,FALSE,"현장 NCR 분석";#N/A,#N/A,FALSE,"현장품질감사";#N/A,#N/A,FALSE,"현장품질감사"}</definedName>
    <definedName name="균">{#N/A,#N/A,FALSE,"현장 NCR 분석";#N/A,#N/A,FALSE,"현장품질감사";#N/A,#N/A,FALSE,"현장품질감사"}</definedName>
    <definedName name="귱" localSheetId="0">{#N/A,#N/A,FALSE,"현장 NCR 분석";#N/A,#N/A,FALSE,"현장품질감사";#N/A,#N/A,FALSE,"현장품질감사"}</definedName>
    <definedName name="귱" localSheetId="4">{#N/A,#N/A,FALSE,"현장 NCR 분석";#N/A,#N/A,FALSE,"현장품질감사";#N/A,#N/A,FALSE,"현장품질감사"}</definedName>
    <definedName name="귱">{#N/A,#N/A,FALSE,"현장 NCR 분석";#N/A,#N/A,FALSE,"현장품질감사";#N/A,#N/A,FALSE,"현장품질감사"}</definedName>
    <definedName name="그라우팅" localSheetId="0">#REF!</definedName>
    <definedName name="그라우팅">#REF!</definedName>
    <definedName name="그리움" localSheetId="0" hidden="1">{#N/A,#N/A,FALSE,"속도"}</definedName>
    <definedName name="그리움" localSheetId="4" hidden="1">{#N/A,#N/A,FALSE,"속도"}</definedName>
    <definedName name="그리움" hidden="1">{#N/A,#N/A,FALSE,"속도"}</definedName>
    <definedName name="그린" localSheetId="0">#REF!</definedName>
    <definedName name="그린">#REF!</definedName>
    <definedName name="그린텍" localSheetId="0" hidden="1">#REF!</definedName>
    <definedName name="그린텍" hidden="1">#REF!</definedName>
    <definedName name="그시기">#REF!</definedName>
    <definedName name="극장부금">#REF!</definedName>
    <definedName name="극장삼성">#REF!</definedName>
    <definedName name="근">#REF!</definedName>
    <definedName name="근거"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근로자계수" localSheetId="0">#REF!</definedName>
    <definedName name="근로자계수">#REF!</definedName>
    <definedName name="근태감급">'[18]5'!#REF!</definedName>
    <definedName name="금광추정" localSheetId="0">{#N/A,#N/A,FALSE,"포장2"}</definedName>
    <definedName name="금광추정" localSheetId="4">{#N/A,#N/A,FALSE,"포장2"}</definedName>
    <definedName name="금광추정">{#N/A,#N/A,FALSE,"포장2"}</definedName>
    <definedName name="금변금간접노무비" localSheetId="0">#REF!</definedName>
    <definedName name="금변금간접노무비">#REF!</definedName>
    <definedName name="금변금고용보험료" localSheetId="0">#REF!</definedName>
    <definedName name="금변금고용보험료">#REF!</definedName>
    <definedName name="금변금공급가액" localSheetId="0">#REF!</definedName>
    <definedName name="금변금공급가액">#REF!</definedName>
    <definedName name="금변금공사원가">#REF!</definedName>
    <definedName name="금변금기타경비">#REF!</definedName>
    <definedName name="금변금도급액">#REF!</definedName>
    <definedName name="금변금부가가치세">#REF!</definedName>
    <definedName name="금변금산재보험료">#REF!</definedName>
    <definedName name="금변금순공사원가">#REF!</definedName>
    <definedName name="금변금안전관리비">#REF!</definedName>
    <definedName name="금변금이윤">#REF!</definedName>
    <definedName name="금변금일반관리비">#REF!</definedName>
    <definedName name="금변금폐기물처리비">#REF!</definedName>
    <definedName name="금변전간접노무비">#REF!</definedName>
    <definedName name="금변전고용보험료">#REF!</definedName>
    <definedName name="금변전공급가액">#REF!</definedName>
    <definedName name="금변전공사원가">#REF!</definedName>
    <definedName name="금변전기타경비">#REF!</definedName>
    <definedName name="금변전도급액">#REF!</definedName>
    <definedName name="금변전부가가치세">#REF!</definedName>
    <definedName name="금변전산재보험료">#REF!</definedName>
    <definedName name="금변전순공사원가">#REF!</definedName>
    <definedName name="금변전안전관리비">#REF!</definedName>
    <definedName name="금변전이윤">#REF!</definedName>
    <definedName name="금변전일반관리비">#REF!</definedName>
    <definedName name="금변전폐기물처리비">#REF!</definedName>
    <definedName name="금속서강" localSheetId="0">{"'별표'!$N$220"}</definedName>
    <definedName name="금속서강" localSheetId="4">{"'별표'!$N$220"}</definedName>
    <definedName name="금속서강">{"'별표'!$N$220"}</definedName>
    <definedName name="금솓" localSheetId="0">{#N/A,#N/A,FALSE,"배수1"}</definedName>
    <definedName name="금솓" localSheetId="4">{#N/A,#N/A,FALSE,"배수1"}</definedName>
    <definedName name="금솓">{#N/A,#N/A,FALSE,"배수1"}</definedName>
    <definedName name="금솓_1" localSheetId="0">{#N/A,#N/A,FALSE,"배수1"}</definedName>
    <definedName name="금솓_1" localSheetId="4">{#N/A,#N/A,FALSE,"배수1"}</definedName>
    <definedName name="금솓_1">{#N/A,#N/A,FALSE,"배수1"}</definedName>
    <definedName name="금솓_2" localSheetId="0">{#N/A,#N/A,FALSE,"배수1"}</definedName>
    <definedName name="금솓_2" localSheetId="4">{#N/A,#N/A,FALSE,"배수1"}</definedName>
    <definedName name="금솓_2">{#N/A,#N/A,FALSE,"배수1"}</definedName>
    <definedName name="금솓_3" localSheetId="0">{#N/A,#N/A,FALSE,"배수1"}</definedName>
    <definedName name="금솓_3" localSheetId="4">{#N/A,#N/A,FALSE,"배수1"}</definedName>
    <definedName name="금솓_3">{#N/A,#N/A,FALSE,"배수1"}</definedName>
    <definedName name="금솓_4" localSheetId="0">{#N/A,#N/A,FALSE,"배수1"}</definedName>
    <definedName name="금솓_4" localSheetId="4">{#N/A,#N/A,FALSE,"배수1"}</definedName>
    <definedName name="금솓_4">{#N/A,#N/A,FALSE,"배수1"}</definedName>
    <definedName name="금솓_5" localSheetId="0">{#N/A,#N/A,FALSE,"배수1"}</definedName>
    <definedName name="금솓_5" localSheetId="4">{#N/A,#N/A,FALSE,"배수1"}</definedName>
    <definedName name="금솓_5">{#N/A,#N/A,FALSE,"배수1"}</definedName>
    <definedName name="금송1006" localSheetId="0">#REF!</definedName>
    <definedName name="금송1006">#REF!</definedName>
    <definedName name="금송1208" localSheetId="0">#REF!</definedName>
    <definedName name="금송1208">#REF!</definedName>
    <definedName name="금송1510" localSheetId="0">#REF!</definedName>
    <definedName name="금송1510">#REF!</definedName>
    <definedName name="금액">#REF!</definedName>
    <definedName name="금액1">#REF!</definedName>
    <definedName name="금액2">#REF!</definedName>
    <definedName name="금액3">#REF!</definedName>
    <definedName name="금액4">#REF!</definedName>
    <definedName name="금액5">#REF!</definedName>
    <definedName name="금액6">#REF!</definedName>
    <definedName name="금액수정후인쇄">#REF!</definedName>
    <definedName name="금오관"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오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금융비용">#REF!</definedName>
    <definedName name="금출" localSheetId="0">#REF!</definedName>
    <definedName name="금출">#REF!</definedName>
    <definedName name="금출1" localSheetId="0">#REF!</definedName>
    <definedName name="금출1">#REF!</definedName>
    <definedName name="금회공사원가금회">#REF!</definedName>
    <definedName name="금회공사원가기시행">#REF!</definedName>
    <definedName name="금회공사원가전체">#REF!</definedName>
    <definedName name="금회금간접노무비">#REF!</definedName>
    <definedName name="금회금고용보험료">#REF!</definedName>
    <definedName name="금회금공사원가">#REF!</definedName>
    <definedName name="금회금기타경비">#REF!</definedName>
    <definedName name="금회금산재보험료">#REF!</definedName>
    <definedName name="금회금안전관리비">#REF!</definedName>
    <definedName name="금회금이윤">#REF!</definedName>
    <definedName name="금회금일반관리비">#REF!</definedName>
    <definedName name="금회금제이윤">#REF!</definedName>
    <definedName name="금회금폐기물처리비">#REF!</definedName>
    <definedName name="금회기공사원가">#REF!</definedName>
    <definedName name="금회장공사원가">#REF!</definedName>
    <definedName name="금회전공사원가">#REF!</definedName>
    <definedName name="급수펌프선정" localSheetId="0">{"'급수사용량산정 (2)'!$A$1:$M$49","'급수사용량산정 (2)'!$A$1:$M$80"}</definedName>
    <definedName name="급수펌프선정" localSheetId="4">{"'급수사용량산정 (2)'!$A$1:$M$49","'급수사용량산정 (2)'!$A$1:$M$80"}</definedName>
    <definedName name="급수펌프선정">{"'급수사용량산정 (2)'!$A$1:$M$49","'급수사용량산정 (2)'!$A$1:$M$80"}</definedName>
    <definedName name="급탕매수">#N/A</definedName>
    <definedName name="기">[17]견적구분!$C$1</definedName>
    <definedName name="기간" localSheetId="0">#REF!</definedName>
    <definedName name="기간">#REF!</definedName>
    <definedName name="기계" localSheetId="0">#REF!</definedName>
    <definedName name="기계">#REF!</definedName>
    <definedName name="기계경비1" localSheetId="0">#REF!</definedName>
    <definedName name="기계경비1">#REF!</definedName>
    <definedName name="기계공노임">#REF!</definedName>
    <definedName name="기계공사">#REF!</definedName>
    <definedName name="기계공사원가">#REF!</definedName>
    <definedName name="기계높이">#REF!</definedName>
    <definedName name="기계설치공">57749</definedName>
    <definedName name="기계설치공노임">#REF!</definedName>
    <definedName name="기계시방">#REF!</definedName>
    <definedName name="기계실번호">#N/A</definedName>
    <definedName name="기계운전사" localSheetId="0">#REF!</definedName>
    <definedName name="기계운전사">#REF!</definedName>
    <definedName name="기계인" localSheetId="0">#REF!</definedName>
    <definedName name="기계인">#REF!</definedName>
    <definedName name="기계자" localSheetId="0">#REF!</definedName>
    <definedName name="기계자">#REF!</definedName>
    <definedName name="기계재">#REF!</definedName>
    <definedName name="기공" hidden="1">#REF!</definedName>
    <definedName name="기구정보">#REF!</definedName>
    <definedName name="기기" hidden="1">#REF!</definedName>
    <definedName name="기능장수당">'[18]5'!#REF!</definedName>
    <definedName name="기본급">#REF!</definedName>
    <definedName name="기본스텝수" localSheetId="0">#REF!</definedName>
    <definedName name="기본스텝수">[5]PROD!#REF!</definedName>
    <definedName name="기성내역" localSheetId="0">BlankMacro1</definedName>
    <definedName name="기성내역" localSheetId="4">BlankMacro1</definedName>
    <definedName name="기성내역">BlankMacro1</definedName>
    <definedName name="기성내역서3" localSheetId="0">BlankMacro1</definedName>
    <definedName name="기성내역서3" localSheetId="4">BlankMacro1</definedName>
    <definedName name="기성내역서3">BlankMacro1</definedName>
    <definedName name="기술" localSheetId="0">{#N/A,#N/A,FALSE,"부대1"}</definedName>
    <definedName name="기술" localSheetId="4">{#N/A,#N/A,FALSE,"부대1"}</definedName>
    <definedName name="기술">{#N/A,#N/A,FALSE,"부대1"}</definedName>
    <definedName name="기술료율" localSheetId="0">#REF!</definedName>
    <definedName name="기술료율">#REF!</definedName>
    <definedName name="기술사" localSheetId="0">#REF!</definedName>
    <definedName name="기술사">#REF!</definedName>
    <definedName name="기안">#REF!</definedName>
    <definedName name="기안지">[70]갑지2!#REF!</definedName>
    <definedName name="기안품의서" localSheetId="0">#REF!</definedName>
    <definedName name="기안품의서" localSheetId="4">[0]!BlankMacro1</definedName>
    <definedName name="기안품의서">[0]!BlankMacro1</definedName>
    <definedName name="기안품의서1" localSheetId="0">#REF!</definedName>
    <definedName name="기안품의서1" localSheetId="4">[0]!BlankMacro1</definedName>
    <definedName name="기안품의서1">[0]!BlankMacro1</definedName>
    <definedName name="기종계수" localSheetId="0">#REF!</definedName>
    <definedName name="기종계수">#REF!</definedName>
    <definedName name="기주조딕"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주조딕">{#N/A,#N/A,FALSE,"총괄표지";#N/A,#N/A,FALSE,"표지";#N/A,#N/A,FALSE,"총표지";#N/A,#N/A,FALSE,"집계(총괄)";#N/A,#N/A,FALSE,"집계(토목)";#N/A,#N/A,FALSE,"집계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기준일">#REF!</definedName>
    <definedName name="기집행">#REF!</definedName>
    <definedName name="기초" localSheetId="0" hidden="1">{#N/A,#N/A,FALSE,"현장 NCR 분석";#N/A,#N/A,FALSE,"현장품질감사";#N/A,#N/A,FALSE,"현장품질감사"}</definedName>
    <definedName name="기초" localSheetId="4" hidden="1">{#N/A,#N/A,FALSE,"현장 NCR 분석";#N/A,#N/A,FALSE,"현장품질감사";#N/A,#N/A,FALSE,"현장품질감사"}</definedName>
    <definedName name="기초" hidden="1">{#N/A,#N/A,FALSE,"현장 NCR 분석";#N/A,#N/A,FALSE,"현장품질감사";#N/A,#N/A,FALSE,"현장품질감사"}</definedName>
    <definedName name="기초.ㄷㄷ" localSheetId="0">{#N/A,#N/A,FALSE,"현장 NCR 분석";#N/A,#N/A,FALSE,"현장품질감사";#N/A,#N/A,FALSE,"현장품질감사"}</definedName>
    <definedName name="기초.ㄷㄷ" localSheetId="4">{#N/A,#N/A,FALSE,"현장 NCR 분석";#N/A,#N/A,FALSE,"현장품질감사";#N/A,#N/A,FALSE,"현장품질감사"}</definedName>
    <definedName name="기초.ㄷㄷ">{#N/A,#N/A,FALSE,"현장 NCR 분석";#N/A,#N/A,FALSE,"현장품질감사";#N/A,#N/A,FALSE,"현장품질감사"}</definedName>
    <definedName name="기초1" localSheetId="0">{#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1" localSheetId="4">{#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기초교직">9</definedName>
    <definedName name="기초교축">9</definedName>
    <definedName name="기초내역" localSheetId="0">#REF!</definedName>
    <definedName name="기초내역">#REF!</definedName>
    <definedName name="기초단가" localSheetId="0">#REF!</definedName>
    <definedName name="기초단가">#REF!</definedName>
    <definedName name="기초단가목록" localSheetId="0">#REF!</definedName>
    <definedName name="기초단가목록">#REF!</definedName>
    <definedName name="기초액">#REF!</definedName>
    <definedName name="기초인건비">#REF!</definedName>
    <definedName name="기초처리.xls" localSheetId="0">{#N/A,#N/A,FALSE,"현장 NCR 분석";#N/A,#N/A,FALSE,"현장품질감사";#N/A,#N/A,FALSE,"현장품질감사"}</definedName>
    <definedName name="기초처리.xls" localSheetId="4">{#N/A,#N/A,FALSE,"현장 NCR 분석";#N/A,#N/A,FALSE,"현장품질감사";#N/A,#N/A,FALSE,"현장품질감사"}</definedName>
    <definedName name="기초처리.xls">{#N/A,#N/A,FALSE,"현장 NCR 분석";#N/A,#N/A,FALSE,"현장품질감사";#N/A,#N/A,FALSE,"현장품질감사"}</definedName>
    <definedName name="기초처리2" localSheetId="0">{#N/A,#N/A,FALSE,"현장 NCR 분석";#N/A,#N/A,FALSE,"현장품질감사";#N/A,#N/A,FALSE,"현장품질감사"}</definedName>
    <definedName name="기초처리2" localSheetId="4">{#N/A,#N/A,FALSE,"현장 NCR 분석";#N/A,#N/A,FALSE,"현장품질감사";#N/A,#N/A,FALSE,"현장품질감사"}</definedName>
    <definedName name="기초처리2">{#N/A,#N/A,FALSE,"현장 NCR 분석";#N/A,#N/A,FALSE,"현장품질감사";#N/A,#N/A,FALSE,"현장품질감사"}</definedName>
    <definedName name="기초처리경비">#REF!</definedName>
    <definedName name="기초처리노무비">#REF!</definedName>
    <definedName name="기초처리재료비">#REF!</definedName>
    <definedName name="기초폭교직">9</definedName>
    <definedName name="기초폭교축">9</definedName>
    <definedName name="기초피복">0.1</definedName>
    <definedName name="기타" localSheetId="0">#REF!</definedName>
    <definedName name="기타">#REF!</definedName>
    <definedName name="기타경비" localSheetId="0">#REF!</definedName>
    <definedName name="기타경비">#REF!</definedName>
    <definedName name="기타경비1" localSheetId="0">{#N/A,#N/A,TRUE,"토적및재료집계";#N/A,#N/A,TRUE,"토적및재료집계";#N/A,#N/A,TRUE,"단위량"}</definedName>
    <definedName name="기타경비1" localSheetId="4">{#N/A,#N/A,TRUE,"토적및재료집계";#N/A,#N/A,TRUE,"토적및재료집계";#N/A,#N/A,TRUE,"단위량"}</definedName>
    <definedName name="기타경비1">{#N/A,#N/A,TRUE,"토적및재료집계";#N/A,#N/A,TRUE,"토적및재료집계";#N/A,#N/A,TRUE,"단위량"}</definedName>
    <definedName name="기타경비요율">#REF!</definedName>
    <definedName name="기타경비표">#REF!</definedName>
    <definedName name="기타구조일수" localSheetId="0">#REF!</definedName>
    <definedName name="기타구조일수">#REF!</definedName>
    <definedName name="기타단가조사서">#REF!</definedName>
    <definedName name="기타수당">'[71]1연'!#REF!</definedName>
    <definedName name="기타정위치작업일수">#REF!</definedName>
    <definedName name="기타조사연장">#REF!</definedName>
    <definedName name="기타탐사연장">#REF!</definedName>
    <definedName name="기획기술상여금">#REF!</definedName>
    <definedName name="기획기술직급">#REF!</definedName>
    <definedName name="기획비">#REF!</definedName>
    <definedName name="긴급공사"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긴급전화" localSheetId="4" hidden="1">{#N/A,#N/A,TRUE,"토적및재료집계";#N/A,#N/A,TRUE,"토적및재료집계";#N/A,#N/A,TRUE,"단위량"}</definedName>
    <definedName name="긴급전화" hidden="1">{#N/A,#N/A,TRUE,"토적및재료집계";#N/A,#N/A,TRUE,"토적및재료집계";#N/A,#N/A,TRUE,"단위량"}</definedName>
    <definedName name="김" localSheetId="0">{#N/A,#N/A,FALSE,"명세표"}</definedName>
    <definedName name="김" localSheetId="4" hidden="1">{#N/A,#N/A,FALSE,"명세표"}</definedName>
    <definedName name="김" hidden="1">{#N/A,#N/A,FALSE,"명세표"}</definedName>
    <definedName name="김1" localSheetId="0">{"'Firr(선)'!$AS$1:$AY$62","'Firr(사)'!$AS$1:$AY$62","'Firr(회)'!$AS$1:$AY$62","'Firr(선)'!$L$1:$V$62","'Firr(사)'!$L$1:$V$62","'Firr(회)'!$L$1:$V$62"}</definedName>
    <definedName name="김1" localSheetId="4">{"'Firr(선)'!$AS$1:$AY$62","'Firr(사)'!$AS$1:$AY$62","'Firr(회)'!$AS$1:$AY$62","'Firr(선)'!$L$1:$V$62","'Firr(사)'!$L$1:$V$62","'Firr(회)'!$L$1:$V$62"}</definedName>
    <definedName name="김1">{"'Firr(선)'!$AS$1:$AY$62","'Firr(사)'!$AS$1:$AY$62","'Firr(회)'!$AS$1:$AY$62","'Firr(선)'!$L$1:$V$62","'Firr(사)'!$L$1:$V$62","'Firr(회)'!$L$1:$V$62"}</definedName>
    <definedName name="김개똥">#REF!</definedName>
    <definedName name="김동" localSheetId="0">{"'Firr(선)'!$AS$1:$AY$62","'Firr(사)'!$AS$1:$AY$62","'Firr(회)'!$AS$1:$AY$62","'Firr(선)'!$L$1:$V$62","'Firr(사)'!$L$1:$V$62","'Firr(회)'!$L$1:$V$62"}</definedName>
    <definedName name="김동" localSheetId="4">{"'Firr(선)'!$AS$1:$AY$62","'Firr(사)'!$AS$1:$AY$62","'Firr(회)'!$AS$1:$AY$62","'Firr(선)'!$L$1:$V$62","'Firr(사)'!$L$1:$V$62","'Firr(회)'!$L$1:$V$62"}</definedName>
    <definedName name="김동">{"'Firr(선)'!$AS$1:$AY$62","'Firr(사)'!$AS$1:$AY$62","'Firr(회)'!$AS$1:$AY$62","'Firr(선)'!$L$1:$V$62","'Firr(사)'!$L$1:$V$62","'Firr(회)'!$L$1:$V$62"}</definedName>
    <definedName name="김동균" localSheetId="0">#REF!</definedName>
    <definedName name="김동균">[14]마케팅예산!#REF!</definedName>
    <definedName name="김동준" localSheetId="0">{"'Firr(선)'!$AS$1:$AY$62","'Firr(사)'!$AS$1:$AY$62","'Firr(회)'!$AS$1:$AY$62","'Firr(선)'!$L$1:$V$62","'Firr(사)'!$L$1:$V$62","'Firr(회)'!$L$1:$V$62"}</definedName>
    <definedName name="김동준" localSheetId="4">{"'Firr(선)'!$AS$1:$AY$62","'Firr(사)'!$AS$1:$AY$62","'Firr(회)'!$AS$1:$AY$62","'Firr(선)'!$L$1:$V$62","'Firr(사)'!$L$1:$V$62","'Firr(회)'!$L$1:$V$62"}</definedName>
    <definedName name="김동준">{"'Firr(선)'!$AS$1:$AY$62","'Firr(사)'!$AS$1:$AY$62","'Firr(회)'!$AS$1:$AY$62","'Firr(선)'!$L$1:$V$62","'Firr(사)'!$L$1:$V$62","'Firr(회)'!$L$1:$V$62"}</definedName>
    <definedName name="김선미" localSheetId="0">{"'Firr(선)'!$AS$1:$AY$62","'Firr(사)'!$AS$1:$AY$62","'Firr(회)'!$AS$1:$AY$62","'Firr(선)'!$L$1:$V$62","'Firr(사)'!$L$1:$V$62","'Firr(회)'!$L$1:$V$62"}</definedName>
    <definedName name="김선미" localSheetId="4">{"'Firr(선)'!$AS$1:$AY$62","'Firr(사)'!$AS$1:$AY$62","'Firr(회)'!$AS$1:$AY$62","'Firr(선)'!$L$1:$V$62","'Firr(사)'!$L$1:$V$62","'Firr(회)'!$L$1:$V$62"}</definedName>
    <definedName name="김선미">{"'Firr(선)'!$AS$1:$AY$62","'Firr(사)'!$AS$1:$AY$62","'Firr(회)'!$AS$1:$AY$62","'Firr(선)'!$L$1:$V$62","'Firr(사)'!$L$1:$V$62","'Firr(회)'!$L$1:$V$62"}</definedName>
    <definedName name="김용표">#REF!</definedName>
    <definedName name="김종현">#REF!</definedName>
    <definedName name="깍기경" localSheetId="0">#REF!</definedName>
    <definedName name="깍기경">#REF!</definedName>
    <definedName name="깍기노">#REF!</definedName>
    <definedName name="깍기재">#REF!</definedName>
    <definedName name="깨기조서" localSheetId="0">{#N/A,#N/A,FALSE,"2~8번"}</definedName>
    <definedName name="깨기조서" localSheetId="4">{#N/A,#N/A,FALSE,"2~8번"}</definedName>
    <definedName name="깨기조서">{#N/A,#N/A,FALSE,"2~8번"}</definedName>
    <definedName name="깬잡석">800</definedName>
    <definedName name="껍대기">#REF!</definedName>
    <definedName name="꽁당">#N/A</definedName>
    <definedName name="꽃복숭아R3" localSheetId="0">#REF!</definedName>
    <definedName name="꽃복숭아R3">#REF!</definedName>
    <definedName name="꽃복숭아R4" localSheetId="0">#REF!</definedName>
    <definedName name="꽃복숭아R4">#REF!</definedName>
    <definedName name="꽃복숭아R5" localSheetId="0">#REF!</definedName>
    <definedName name="꽃복숭아R5">#REF!</definedName>
    <definedName name="꽃사과">#REF!</definedName>
    <definedName name="꽃사과R10">#REF!</definedName>
    <definedName name="꽃사과R4">#REF!</definedName>
    <definedName name="꽃사과R6">#REF!</definedName>
    <definedName name="꽃사과R8">#REF!</definedName>
    <definedName name="꽃아그배R10">#REF!</definedName>
    <definedName name="꽃아그배R4">#REF!</definedName>
    <definedName name="꽃아그배R6">#REF!</definedName>
    <definedName name="꽃아그배R8">#REF!</definedName>
    <definedName name="꽝꽝0304">#REF!</definedName>
    <definedName name="꽝꽝0406">#REF!</definedName>
    <definedName name="꽝꽝0508">#REF!</definedName>
    <definedName name="꽝꽝0610">#REF!</definedName>
    <definedName name="끼니수" localSheetId="0">#REF!</definedName>
    <definedName name="끼니수">[14]마케팅예산!#REF!</definedName>
    <definedName name="ㄳㄱㄷㅈ쇼" localSheetId="0">#REF!</definedName>
    <definedName name="ㄳㄱㄷㅈ쇼">#REF!</definedName>
    <definedName name="ㄳㄳㄳㄳ" localSheetId="0">{"'용역비'!$A$4:$C$8"}</definedName>
    <definedName name="ㄳㄳㄳㄳ" localSheetId="4">{"'용역비'!$A$4:$C$8"}</definedName>
    <definedName name="ㄳㄳㄳㄳ">{"'용역비'!$A$4:$C$8"}</definedName>
    <definedName name="ㄳㄷ" localSheetId="0">{#N/A,#N/A,FALSE,"조골재"}</definedName>
    <definedName name="ㄳㄷ" localSheetId="4">{#N/A,#N/A,FALSE,"조골재"}</definedName>
    <definedName name="ㄳㄷ">{#N/A,#N/A,FALSE,"조골재"}</definedName>
    <definedName name="ㄳㄷ_1" localSheetId="0">{#N/A,#N/A,FALSE,"조골재"}</definedName>
    <definedName name="ㄳㄷ_1" localSheetId="4">{#N/A,#N/A,FALSE,"조골재"}</definedName>
    <definedName name="ㄳㄷ_1">{#N/A,#N/A,FALSE,"조골재"}</definedName>
    <definedName name="ㄳㄷ_2" localSheetId="0">{#N/A,#N/A,FALSE,"조골재"}</definedName>
    <definedName name="ㄳㄷ_2" localSheetId="4">{#N/A,#N/A,FALSE,"조골재"}</definedName>
    <definedName name="ㄳㄷ_2">{#N/A,#N/A,FALSE,"조골재"}</definedName>
    <definedName name="ㄳㄷ_3" localSheetId="0">{#N/A,#N/A,FALSE,"조골재"}</definedName>
    <definedName name="ㄳㄷ_3" localSheetId="4">{#N/A,#N/A,FALSE,"조골재"}</definedName>
    <definedName name="ㄳㄷ_3">{#N/A,#N/A,FALSE,"조골재"}</definedName>
    <definedName name="ㄳㄷ_4" localSheetId="0">{#N/A,#N/A,FALSE,"조골재"}</definedName>
    <definedName name="ㄳㄷ_4" localSheetId="4">{#N/A,#N/A,FALSE,"조골재"}</definedName>
    <definedName name="ㄳㄷ_4">{#N/A,#N/A,FALSE,"조골재"}</definedName>
    <definedName name="ㄳㄷ_5" localSheetId="0">{#N/A,#N/A,FALSE,"조골재"}</definedName>
    <definedName name="ㄳㄷ_5" localSheetId="4">{#N/A,#N/A,FALSE,"조골재"}</definedName>
    <definedName name="ㄳㄷ_5">{#N/A,#N/A,FALSE,"조골재"}</definedName>
    <definedName name="ㄳ쇼" localSheetId="0">{#N/A,#N/A,FALSE,"Sheet1"}</definedName>
    <definedName name="ㄳ쇼" localSheetId="4">{#N/A,#N/A,FALSE,"Sheet1"}</definedName>
    <definedName name="ㄳ쇼">{#N/A,#N/A,FALSE,"Sheet1"}</definedName>
    <definedName name="ㄳ쇼_1" localSheetId="0">{#N/A,#N/A,FALSE,"Sheet1"}</definedName>
    <definedName name="ㄳ쇼_1" localSheetId="4">{#N/A,#N/A,FALSE,"Sheet1"}</definedName>
    <definedName name="ㄳ쇼_1">{#N/A,#N/A,FALSE,"Sheet1"}</definedName>
    <definedName name="ㄳ쇼_2" localSheetId="0">{#N/A,#N/A,FALSE,"Sheet1"}</definedName>
    <definedName name="ㄳ쇼_2" localSheetId="4">{#N/A,#N/A,FALSE,"Sheet1"}</definedName>
    <definedName name="ㄳ쇼_2">{#N/A,#N/A,FALSE,"Sheet1"}</definedName>
    <definedName name="ㄳ쇼_3" localSheetId="0">{#N/A,#N/A,FALSE,"Sheet1"}</definedName>
    <definedName name="ㄳ쇼_3" localSheetId="4">{#N/A,#N/A,FALSE,"Sheet1"}</definedName>
    <definedName name="ㄳ쇼_3">{#N/A,#N/A,FALSE,"Sheet1"}</definedName>
    <definedName name="ㄳ쇼_4" localSheetId="0">{#N/A,#N/A,FALSE,"Sheet1"}</definedName>
    <definedName name="ㄳ쇼_4" localSheetId="4">{#N/A,#N/A,FALSE,"Sheet1"}</definedName>
    <definedName name="ㄳ쇼_4">{#N/A,#N/A,FALSE,"Sheet1"}</definedName>
    <definedName name="ㄳ쇼_5" localSheetId="0">{#N/A,#N/A,FALSE,"Sheet1"}</definedName>
    <definedName name="ㄳ쇼_5" localSheetId="4">{#N/A,#N/A,FALSE,"Sheet1"}</definedName>
    <definedName name="ㄳ쇼_5">{#N/A,#N/A,FALSE,"Sheet1"}</definedName>
    <definedName name="ㄴ" localSheetId="0">#REF!</definedName>
    <definedName name="ㄴ">#REF!</definedName>
    <definedName name="ㄴ88" localSheetId="0">#REF!</definedName>
    <definedName name="ㄴ88">#REF!</definedName>
    <definedName name="ㄴㄱㄹ" hidden="1">#REF!</definedName>
    <definedName name="ㄴㄴ" localSheetId="0">#REF!</definedName>
    <definedName name="ㄴㄴ" localSheetId="4">#N/A</definedName>
    <definedName name="ㄴㄴ">[0]!ㄴㄴ</definedName>
    <definedName name="ㄴㄴㄴ" localSheetId="0" hidden="1">#REF!</definedName>
    <definedName name="ㄴㄴㄴ" hidden="1">#REF!</definedName>
    <definedName name="ㄴㄴㄴ_1" localSheetId="0">{#N/A,#N/A,FALSE,"골재소요량";#N/A,#N/A,FALSE,"골재소요량"}</definedName>
    <definedName name="ㄴㄴㄴ_1" localSheetId="4">{#N/A,#N/A,FALSE,"골재소요량";#N/A,#N/A,FALSE,"골재소요량"}</definedName>
    <definedName name="ㄴㄴㄴ_1">{#N/A,#N/A,FALSE,"골재소요량";#N/A,#N/A,FALSE,"골재소요량"}</definedName>
    <definedName name="ㄴㄴㄴㄴ" localSheetId="0" hidden="1">#REF!</definedName>
    <definedName name="ㄴㄴㄴㄴ" hidden="1">#REF!</definedName>
    <definedName name="ㄴㄴㄴㄴㄴ" localSheetId="0" hidden="1">#REF!</definedName>
    <definedName name="ㄴㄴㄴㄴㄴ" hidden="1">#REF!</definedName>
    <definedName name="ㄴㄴㄴㄴㄴㄴ">#REF!</definedName>
    <definedName name="ㄴㄴㄴㄴㄴㄴㄴㄴ" localSheetId="0">{#N/A,#N/A,FALSE,"배수2"}</definedName>
    <definedName name="ㄴㄴㄴㄴㄴㄴㄴㄴ" localSheetId="4">{#N/A,#N/A,FALSE,"배수2"}</definedName>
    <definedName name="ㄴㄴㄴㄴㄴㄴㄴㄴ">{#N/A,#N/A,FALSE,"배수2"}</definedName>
    <definedName name="ㄴㄴㅁ" localSheetId="0">BLCH</definedName>
    <definedName name="ㄴㄴㅁ" localSheetId="4">BLCH</definedName>
    <definedName name="ㄴㄴㅁ">BLCH</definedName>
    <definedName name="ㄴㄴㅇ" localSheetId="0">#REF!</definedName>
    <definedName name="ㄴㄴㅇ">#REF!</definedName>
    <definedName name="ㄴ돗ㄱ" localSheetId="0">#REF!</definedName>
    <definedName name="ㄴ돗ㄱ">#REF!</definedName>
    <definedName name="ㄴㄹ" localSheetId="0" hidden="1">#REF!</definedName>
    <definedName name="ㄴㄹ" hidden="1">#REF!</definedName>
    <definedName name="ㄴㄹㄴㄹ"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ㄴㄹㄴㄹㄴ" localSheetId="0">{#N/A,#N/A,FALSE,"배수1"}</definedName>
    <definedName name="ㄴㄹㄴㄹㄴ" localSheetId="4">{#N/A,#N/A,FALSE,"배수1"}</definedName>
    <definedName name="ㄴㄹㄴㄹㄴ">{#N/A,#N/A,FALSE,"배수1"}</definedName>
    <definedName name="ㄴㄹㅇㄹㅇ" localSheetId="0">{#N/A,#N/A,FALSE,"2~8번"}</definedName>
    <definedName name="ㄴㄹㅇㄹㅇ" localSheetId="4">{#N/A,#N/A,FALSE,"2~8번"}</definedName>
    <definedName name="ㄴㄹㅇㄹㅇ">{#N/A,#N/A,FALSE,"2~8번"}</definedName>
    <definedName name="ㄴㄹㅇㄹㅇㄴ" localSheetId="0">{#N/A,#N/A,FALSE,"Aging Summary";#N/A,#N/A,FALSE,"Ratio Analysis";#N/A,#N/A,FALSE,"Test 120 Day Accts";#N/A,#N/A,FALSE,"Tickmarks"}</definedName>
    <definedName name="ㄴㄹㅇㄹㅇㄴ" localSheetId="4" hidden="1">{#N/A,#N/A,FALSE,"Aging Summary";#N/A,#N/A,FALSE,"Ratio Analysis";#N/A,#N/A,FALSE,"Test 120 Day Accts";#N/A,#N/A,FALSE,"Tickmarks"}</definedName>
    <definedName name="ㄴㄹㅇㄹㅇㄴ" hidden="1">{#N/A,#N/A,FALSE,"Aging Summary";#N/A,#N/A,FALSE,"Ratio Analysis";#N/A,#N/A,FALSE,"Test 120 Day Accts";#N/A,#N/A,FALSE,"Tickmarks"}</definedName>
    <definedName name="ㄴㄹㅇㅎㅁㄴ" localSheetId="0">#REF!</definedName>
    <definedName name="ㄴㄹㅇㅎㅁㄴ">#REF!</definedName>
    <definedName name="ㄴㄹ옹ㄹㄴ">#REF!</definedName>
    <definedName name="ㄴㄺㄷ" localSheetId="0">{#N/A,#N/A,FALSE,"현장 NCR 분석";#N/A,#N/A,FALSE,"현장품질감사";#N/A,#N/A,FALSE,"현장품질감사"}</definedName>
    <definedName name="ㄴㄺㄷ" localSheetId="4">{#N/A,#N/A,FALSE,"현장 NCR 분석";#N/A,#N/A,FALSE,"현장품질감사";#N/A,#N/A,FALSE,"현장품질감사"}</definedName>
    <definedName name="ㄴㄺㄷ">{#N/A,#N/A,FALSE,"현장 NCR 분석";#N/A,#N/A,FALSE,"현장품질감사";#N/A,#N/A,FALSE,"현장품질감사"}</definedName>
    <definedName name="ㄴㄻㄹ">#REF!</definedName>
    <definedName name="ㄴㄻㄹㄴ" localSheetId="0">{#N/A,#N/A,FALSE,"명세표"}</definedName>
    <definedName name="ㄴㄻㄹㄴ" localSheetId="4">{#N/A,#N/A,FALSE,"명세표"}</definedName>
    <definedName name="ㄴㄻㄹㄴ">{#N/A,#N/A,FALSE,"명세표"}</definedName>
    <definedName name="ㄴㅀ" localSheetId="0" hidden="1">#REF!</definedName>
    <definedName name="ㄴㅀ" hidden="1">#REF!</definedName>
    <definedName name="ㄴㅁ" localSheetId="0" hidden="1">#REF!</definedName>
    <definedName name="ㄴㅁ" hidden="1">#REF!</definedName>
    <definedName name="ㄴㅁㄱㄷ">#REF!</definedName>
    <definedName name="ㄴㅁㄴㅇㄹ" localSheetId="0" hidden="1">#REF!</definedName>
    <definedName name="ㄴㅁㄴㅇㄹ" hidden="1">#REF!</definedName>
    <definedName name="ㄴㅁㄹㅇㅂㅁ">#REF!</definedName>
    <definedName name="ㄴㅁㄹㅈㄹ" hidden="1">#REF!</definedName>
    <definedName name="ㄴㅁㄻㄴㄹ" localSheetId="0">#N/A</definedName>
    <definedName name="ㄴㅁㄻㄴㄹ">#N/A</definedName>
    <definedName name="ㄴㅁㅇㄴㅇ">#REF!</definedName>
    <definedName name="ㄴㅁㅇㄹㅊㅇ" localSheetId="0">#REF!,#REF!</definedName>
    <definedName name="ㄴㅁㅇㄹㅊㅇ">#REF!,#REF!</definedName>
    <definedName name="ㄴㅁㅇㅁ">#REF!</definedName>
    <definedName name="ㄴㅁㅇㅁㄴ" localSheetId="4" hidden="1">#REF!</definedName>
    <definedName name="ㄴㅁㅇㅁㄴ" hidden="1">#REF!</definedName>
    <definedName name="ㄴㅁㅇㅁㄷㅇㅈ">#N/A</definedName>
    <definedName name="ㄴㅁㅈ">#REF!</definedName>
    <definedName name="ㄴㅁㅎㄱㄷㄴ" localSheetId="0">#REF!</definedName>
    <definedName name="ㄴㅁㅎㄱㄷㄴ">#REF!</definedName>
    <definedName name="ㄴㅁㅎㅁㄴ">#REF!</definedName>
    <definedName name="ㄴㅇ" localSheetId="0">{#N/A,#N/A,FALSE,"견적조건";#N/A,#N/A,FALSE,"산출근거"}</definedName>
    <definedName name="ㄴㅇ" localSheetId="4">{#N/A,#N/A,FALSE,"견적조건";#N/A,#N/A,FALSE,"산출근거"}</definedName>
    <definedName name="ㄴㅇ">{#N/A,#N/A,FALSE,"견적조건";#N/A,#N/A,FALSE,"산출근거"}</definedName>
    <definedName name="ㄴㅇㄴㄹ" localSheetId="0">{#N/A,#N/A,FALSE,"배수2"}</definedName>
    <definedName name="ㄴㅇㄴㄹ" localSheetId="4">{#N/A,#N/A,FALSE,"배수2"}</definedName>
    <definedName name="ㄴㅇㄴㄹ">{#N/A,#N/A,FALSE,"배수2"}</definedName>
    <definedName name="ㄴㅇㄴㅁ" localSheetId="0">#REF!</definedName>
    <definedName name="ㄴㅇㄴㅁ">#REF!</definedName>
    <definedName name="ㄴㅇㄹ" localSheetId="0">{#N/A,#N/A,FALSE,"전력간선"}</definedName>
    <definedName name="ㄴㅇㄹ" localSheetId="4">{#N/A,#N/A,FALSE,"전력간선"}</definedName>
    <definedName name="ㄴㅇㄹ">{#N/A,#N/A,FALSE,"전력간선"}</definedName>
    <definedName name="ㄴㅇㄹㄷ" localSheetId="0" hidden="1">#REF!</definedName>
    <definedName name="ㄴㅇㄹㄷ" hidden="1">#REF!</definedName>
    <definedName name="ㄴㅇ로ㅠㅎ" localSheetId="0">{#N/A,#N/A,FALSE,"구조2"}</definedName>
    <definedName name="ㄴㅇ로ㅠㅎ" localSheetId="4">{#N/A,#N/A,FALSE,"구조2"}</definedName>
    <definedName name="ㄴㅇ로ㅠㅎ">{#N/A,#N/A,FALSE,"구조2"}</definedName>
    <definedName name="ㄴㅇ롤ㅇ노" localSheetId="0">#REF!</definedName>
    <definedName name="ㄴㅇ롤ㅇ노">#REF!</definedName>
    <definedName name="ㄴㅇㄻ" hidden="1">#REF!</definedName>
    <definedName name="ㄴㅇㄻㄴㅇㄹ" localSheetId="0">{"'용역비'!$A$4:$C$8"}</definedName>
    <definedName name="ㄴㅇㄻㄴㅇㄹ" localSheetId="4">{"'용역비'!$A$4:$C$8"}</definedName>
    <definedName name="ㄴㅇㄻㄴㅇㄹ">{"'용역비'!$A$4:$C$8"}</definedName>
    <definedName name="ㄴㅇㄼㅈㄷㄹ" hidden="1">#REF!</definedName>
    <definedName name="ㄴㅇㅀ" localSheetId="0">{#N/A,#N/A,FALSE,"토공2"}</definedName>
    <definedName name="ㄴㅇㅀ" localSheetId="4">{#N/A,#N/A,FALSE,"토공2"}</definedName>
    <definedName name="ㄴㅇㅀ">{#N/A,#N/A,FALSE,"토공2"}</definedName>
    <definedName name="ㄴㅇㅀㄴㅇ" localSheetId="0">#REF!</definedName>
    <definedName name="ㄴㅇㅀㄴㅇ">#REF!</definedName>
    <definedName name="ㄴㅇㅀㅇㄴ" localSheetId="0">#REF!</definedName>
    <definedName name="ㄴㅇㅀㅇㄴ">#REF!</definedName>
    <definedName name="ㄴㅇㅁ">#REF!</definedName>
    <definedName name="ㄴㅇㅁㄴㅇ" localSheetId="0">{#N/A,#N/A,TRUE,"토적및재료집계";#N/A,#N/A,TRUE,"토적및재료집계";#N/A,#N/A,TRUE,"단위량"}</definedName>
    <definedName name="ㄴㅇㅁㄴㅇ" localSheetId="4">{#N/A,#N/A,TRUE,"토적및재료집계";#N/A,#N/A,TRUE,"토적및재료집계";#N/A,#N/A,TRUE,"단위량"}</definedName>
    <definedName name="ㄴㅇㅁㄴㅇ">{#N/A,#N/A,TRUE,"토적및재료집계";#N/A,#N/A,TRUE,"토적및재료집계";#N/A,#N/A,TRUE,"단위량"}</definedName>
    <definedName name="ㄴㅇㅁㄹ" localSheetId="0">#REF!</definedName>
    <definedName name="ㄴㅇㅁㄹ" localSheetId="4">[0]!BlankMacro1</definedName>
    <definedName name="ㄴㅇㅁㄹ">[0]!BlankMacro1</definedName>
    <definedName name="ㄴㅇㅁㅎㅁㄴ">#REF!</definedName>
    <definedName name="ㄴㅇㅇ" localSheetId="0" hidden="1">#REF!</definedName>
    <definedName name="ㄴㅇㅇ" hidden="1">#REF!</definedName>
    <definedName name="ㄴㅇㅇㄴㅇㄴㅇㄴㅇㄴ">#REF!</definedName>
    <definedName name="ㄴㅇㅇㄹㄹㄹㄹ" localSheetId="0">{#N/A,#N/A,FALSE,"운반시간"}</definedName>
    <definedName name="ㄴㅇㅇㄹㄹㄹㄹ" localSheetId="4">{#N/A,#N/A,FALSE,"운반시간"}</definedName>
    <definedName name="ㄴㅇㅇㄹㄹㄹㄹ">{#N/A,#N/A,FALSE,"운반시간"}</definedName>
    <definedName name="ㄴㅇㅍ">#N/A</definedName>
    <definedName name="ㄴㅇㅍㅁㄴㅇㄹ" hidden="1">#REF!</definedName>
    <definedName name="ㄴㅇㅎ" localSheetId="0">{#N/A,#N/A,FALSE,"현장 NCR 분석";#N/A,#N/A,FALSE,"현장품질감사";#N/A,#N/A,FALSE,"현장품질감사"}</definedName>
    <definedName name="ㄴㅇㅎ" localSheetId="4">{#N/A,#N/A,FALSE,"현장 NCR 분석";#N/A,#N/A,FALSE,"현장품질감사";#N/A,#N/A,FALSE,"현장품질감사"}</definedName>
    <definedName name="ㄴㅇㅎ">{#N/A,#N/A,FALSE,"현장 NCR 분석";#N/A,#N/A,FALSE,"현장품질감사";#N/A,#N/A,FALSE,"현장품질감사"}</definedName>
    <definedName name="ㄴㅇㅎㄴㅇ" localSheetId="4" hidden="1">#REF!</definedName>
    <definedName name="ㄴㅇㅎㄴㅇ" hidden="1">#REF!</definedName>
    <definedName name="ㄴㅇㅎㄻ">#REF!</definedName>
    <definedName name="ㄴㅇ혼">#REF!</definedName>
    <definedName name="ㄴ온ㄹㅇ">#REF!</definedName>
    <definedName name="ㄴ옰ㄴㄹㅇ">#REF!</definedName>
    <definedName name="ㄴㅌ">#REF!</definedName>
    <definedName name="ㄴ홍ㄹㄴ">#REF!</definedName>
    <definedName name="ㄴ흂" localSheetId="0">{#N/A,#N/A,FALSE,"단가표지"}</definedName>
    <definedName name="ㄴ흂" localSheetId="4">{#N/A,#N/A,FALSE,"단가표지"}</definedName>
    <definedName name="ㄴ흂">{#N/A,#N/A,FALSE,"단가표지"}</definedName>
    <definedName name="나" localSheetId="0">BLCH</definedName>
    <definedName name="나" localSheetId="4" hidden="1">{#N/A,#N/A,FALSE,"전력간선"}</definedName>
    <definedName name="나" hidden="1">{#N/A,#N/A,FALSE,"전력간선"}</definedName>
    <definedName name="나." localSheetId="0">#REF!</definedName>
    <definedName name="나.">#REF!</definedName>
    <definedName name="나_1" localSheetId="0">{#N/A,#N/A,FALSE,"표지목차"}</definedName>
    <definedName name="나_1" localSheetId="4">{#N/A,#N/A,FALSE,"표지목차"}</definedName>
    <definedName name="나_1">{#N/A,#N/A,FALSE,"표지목차"}</definedName>
    <definedName name="나_2" localSheetId="0">{#N/A,#N/A,FALSE,"표지목차"}</definedName>
    <definedName name="나_2" localSheetId="4">{#N/A,#N/A,FALSE,"표지목차"}</definedName>
    <definedName name="나_2">{#N/A,#N/A,FALSE,"표지목차"}</definedName>
    <definedName name="나_3" localSheetId="0">{#N/A,#N/A,FALSE,"표지목차"}</definedName>
    <definedName name="나_3" localSheetId="4">{#N/A,#N/A,FALSE,"표지목차"}</definedName>
    <definedName name="나_3">{#N/A,#N/A,FALSE,"표지목차"}</definedName>
    <definedName name="나_4" localSheetId="0">{#N/A,#N/A,FALSE,"표지목차"}</definedName>
    <definedName name="나_4" localSheetId="4">{#N/A,#N/A,FALSE,"표지목차"}</definedName>
    <definedName name="나_4">{#N/A,#N/A,FALSE,"표지목차"}</definedName>
    <definedName name="나_5" localSheetId="0">{#N/A,#N/A,FALSE,"표지목차"}</definedName>
    <definedName name="나_5" localSheetId="4">{#N/A,#N/A,FALSE,"표지목차"}</definedName>
    <definedName name="나_5">{#N/A,#N/A,FALSE,"표지목차"}</definedName>
    <definedName name="나1">#REF!</definedName>
    <definedName name="나2" localSheetId="0">#REF!</definedName>
    <definedName name="나2">#REF!</definedName>
    <definedName name="나3" localSheetId="0">#REF!</definedName>
    <definedName name="나3">#REF!</definedName>
    <definedName name="나4">#REF!</definedName>
    <definedName name="나5">#REF!</definedName>
    <definedName name="나6">#REF!</definedName>
    <definedName name="나나나" localSheetId="0" hidden="1">{#N/A,#N/A,FALSE,"속도"}</definedName>
    <definedName name="나나나" localSheetId="4" hidden="1">{#N/A,#N/A,FALSE,"속도"}</definedName>
    <definedName name="나나나" hidden="1">{#N/A,#N/A,FALSE,"속도"}</definedName>
    <definedName name="나나나나나" localSheetId="0" hidden="1">{#N/A,#N/A,FALSE,"2~8번"}</definedName>
    <definedName name="나나나나나" localSheetId="4" hidden="1">{#N/A,#N/A,FALSE,"2~8번"}</definedName>
    <definedName name="나나나나나" hidden="1">{#N/A,#N/A,FALSE,"2~8번"}</definedName>
    <definedName name="나나나나나나나나" localSheetId="0">{#N/A,#N/A,FALSE,"혼합골재"}</definedName>
    <definedName name="나나나나나나나나" localSheetId="4">{#N/A,#N/A,FALSE,"혼합골재"}</definedName>
    <definedName name="나나나나나나나나">{#N/A,#N/A,FALSE,"혼합골재"}</definedName>
    <definedName name="나나나나나나나나난" localSheetId="0">{#N/A,#N/A,FALSE,"표지목차"}</definedName>
    <definedName name="나나나나나나나나난" localSheetId="4">{#N/A,#N/A,FALSE,"표지목차"}</definedName>
    <definedName name="나나나나나나나나난">{#N/A,#N/A,FALSE,"표지목차"}</definedName>
    <definedName name="나나아" localSheetId="0">{#N/A,#N/A,FALSE,"2~8번"}</definedName>
    <definedName name="나나아" localSheetId="4">{#N/A,#N/A,FALSE,"2~8번"}</definedName>
    <definedName name="나나아">{#N/A,#N/A,FALSE,"2~8번"}</definedName>
    <definedName name="나라" localSheetId="0">#REF!</definedName>
    <definedName name="나라">#REF!</definedName>
    <definedName name="나무" localSheetId="0">#REF!</definedName>
    <definedName name="나무">#REF!</definedName>
    <definedName name="나이로" localSheetId="0">{#N/A,#N/A,FALSE,"속도"}</definedName>
    <definedName name="나이로" localSheetId="4">{#N/A,#N/A,FALSE,"속도"}</definedName>
    <definedName name="나이로">{#N/A,#N/A,FALSE,"속도"}</definedName>
    <definedName name="나ㅏㅓ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나ㅏㅓ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낙방" localSheetId="0">{"'산출근거'!$B$4:$D$8"}</definedName>
    <definedName name="낙방" localSheetId="4">{"'산출근거'!$B$4:$D$8"}</definedName>
    <definedName name="낙방">{"'산출근거'!$B$4:$D$8"}</definedName>
    <definedName name="낙상홍1004">#REF!</definedName>
    <definedName name="낙상홍1506">#REF!</definedName>
    <definedName name="낙상홍1808">#REF!</definedName>
    <definedName name="낙상홍2010">#REF!</definedName>
    <definedName name="낙상홍2515">#REF!</definedName>
    <definedName name="낙석방지망" localSheetId="0">#REF!,#REF!,#REF!,#REF!,#REF!</definedName>
    <definedName name="낙석방지망">#REF!,#REF!,#REF!,#REF!,#REF!</definedName>
    <definedName name="낙석방지책단위수량1" localSheetId="0">{"'산출근거'!$B$4:$D$8"}</definedName>
    <definedName name="낙석방지책단위수량1" localSheetId="4">{"'산출근거'!$B$4:$D$8"}</definedName>
    <definedName name="낙석방지책단위수량1">{"'산출근거'!$B$4:$D$8"}</definedName>
    <definedName name="낙우송R10">#REF!</definedName>
    <definedName name="낙우송R12">#REF!</definedName>
    <definedName name="낙우송R5">#REF!</definedName>
    <definedName name="낙우송R6">#REF!</definedName>
    <definedName name="낙우송R8">#REF!</definedName>
    <definedName name="낙차공" localSheetId="0">{#N/A,#N/A,FALSE,"2~8번"}</definedName>
    <definedName name="낙차공" localSheetId="4">{#N/A,#N/A,FALSE,"2~8번"}</definedName>
    <definedName name="낙차공">{#N/A,#N/A,FALSE,"2~8번"}</definedName>
    <definedName name="낙찰가" localSheetId="0">#REF!</definedName>
    <definedName name="낙찰가">#REF!</definedName>
    <definedName name="낙찰내역" localSheetId="0">{"'단계별시설공사비'!$A$3:$K$51"}</definedName>
    <definedName name="낙찰내역" localSheetId="4">{"'단계별시설공사비'!$A$3:$K$51"}</definedName>
    <definedName name="낙찰내역">{"'단계별시설공사비'!$A$3:$K$51"}</definedName>
    <definedName name="낙찰율">#REF!</definedName>
    <definedName name="낙책" localSheetId="0">{"Book1","부대-(표지판,데리,가드).xls","부대-(낙,차,중분대).xls"}</definedName>
    <definedName name="낙책" localSheetId="4">{"Book1","부대-(표지판,데리,가드).xls","부대-(낙,차,중분대).xls"}</definedName>
    <definedName name="낙책">{"Book1","부대-(표지판,데리,가드).xls","부대-(낙,차,중분대).xls"}</definedName>
    <definedName name="난" localSheetId="0">#REF!</definedName>
    <definedName name="난">#REF!</definedName>
    <definedName name="난간2" localSheetId="0">{"'산출근거'!$B$4:$D$8"}</definedName>
    <definedName name="난간2" localSheetId="4">{"'산출근거'!$B$4:$D$8"}</definedName>
    <definedName name="난간2">{"'산출근거'!$B$4:$D$8"}</definedName>
    <definedName name="난방구조일수">#REF!</definedName>
    <definedName name="난방매수">#N/A</definedName>
    <definedName name="난방용량">#N/A</definedName>
    <definedName name="난방정위치작업일수" localSheetId="0">#REF!</definedName>
    <definedName name="난방정위치작업일수">#REF!</definedName>
    <definedName name="난방조사연장" localSheetId="0">#REF!</definedName>
    <definedName name="난방조사연장">#REF!</definedName>
    <definedName name="난방탐사연장" localSheetId="0">#REF!</definedName>
    <definedName name="난방탐사연장">#REF!</definedName>
    <definedName name="날짜">#REF!</definedName>
    <definedName name="남남" localSheetId="4" hidden="1">#REF!</definedName>
    <definedName name="남남" hidden="1">#REF!</definedName>
    <definedName name="남욱">[72]MSQ!#REF!</definedName>
    <definedName name="남윤철" localSheetId="0">{#N/A,#N/A,FALSE,"구조2"}</definedName>
    <definedName name="남윤철" localSheetId="4">{#N/A,#N/A,FALSE,"구조2"}</definedName>
    <definedName name="남윤철">{#N/A,#N/A,FALSE,"구조2"}</definedName>
    <definedName name="남해" localSheetId="0">#REF!</definedName>
    <definedName name="남해">#REF!</definedName>
    <definedName name="납기" localSheetId="0">#REF!</definedName>
    <definedName name="납기">#REF!</definedName>
    <definedName name="납품조건" localSheetId="0">#REF!</definedName>
    <definedName name="납품조건">#REF!</definedName>
    <definedName name="내.전">#REF!</definedName>
    <definedName name="내부">#REF!</definedName>
    <definedName name="내선공">#REF!</definedName>
    <definedName name="내선전공">#REF!</definedName>
    <definedName name="내선전공노임">#REF!</definedName>
    <definedName name="내역" localSheetId="0" hidden="1">{#N/A,#N/A,FALSE,"부대1"}</definedName>
    <definedName name="내역" localSheetId="4" hidden="1">{#N/A,#N/A,FALSE,"부대1"}</definedName>
    <definedName name="내역" hidden="1">{#N/A,#N/A,FALSE,"부대1"}</definedName>
    <definedName name="내역00년">#REF!</definedName>
    <definedName name="내역2" localSheetId="0">#REF!</definedName>
    <definedName name="내역2">#REF!</definedName>
    <definedName name="내역서" localSheetId="0">#REF!</definedName>
    <definedName name="내역서">#REF!</definedName>
    <definedName name="내역서1">#REF!</definedName>
    <definedName name="내역서2" localSheetId="0">{"'단계별시설공사비'!$A$3:$K$51"}</definedName>
    <definedName name="내역서2" localSheetId="4" hidden="1">{"'단계별시설공사비'!$A$3:$K$51"}</definedName>
    <definedName name="내역서2" hidden="1">{"'단계별시설공사비'!$A$3:$K$51"}</definedName>
    <definedName name="내역서갑지1" localSheetId="0">{#N/A,#N/A,FALSE,"전력간선"}</definedName>
    <definedName name="내역서갑지1" localSheetId="4">{#N/A,#N/A,FALSE,"전력간선"}</definedName>
    <definedName name="내역서갑지1">{#N/A,#N/A,FALSE,"전력간선"}</definedName>
    <definedName name="내역서갑지2" localSheetId="0">{#N/A,#N/A,FALSE,"전력간선"}</definedName>
    <definedName name="내역서갑지2" localSheetId="4">{#N/A,#N/A,FALSE,"전력간선"}</definedName>
    <definedName name="내역서갑지2">{#N/A,#N/A,FALSE,"전력간선"}</definedName>
    <definedName name="내역서갑지3" localSheetId="0">{#N/A,#N/A,FALSE,"전력간선"}</definedName>
    <definedName name="내역서갑지3" localSheetId="4">{#N/A,#N/A,FALSE,"전력간선"}</definedName>
    <definedName name="내역서갑지3">{#N/A,#N/A,FALSE,"전력간선"}</definedName>
    <definedName name="내역서갑지4" localSheetId="0">{#N/A,#N/A,FALSE,"전력간선"}</definedName>
    <definedName name="내역서갑지4" localSheetId="4">{#N/A,#N/A,FALSE,"전력간선"}</definedName>
    <definedName name="내역서갑지4">{#N/A,#N/A,FALSE,"전력간선"}</definedName>
    <definedName name="내역서갑지5" localSheetId="0">{#N/A,#N/A,FALSE,"전력간선"}</definedName>
    <definedName name="내역서갑지5" localSheetId="4">{#N/A,#N/A,FALSE,"전력간선"}</definedName>
    <definedName name="내역서갑지5">{#N/A,#N/A,FALSE,"전력간선"}</definedName>
    <definedName name="내역서갑지6" localSheetId="0">{#N/A,#N/A,FALSE,"전력간선"}</definedName>
    <definedName name="내역서갑지6" localSheetId="4">{#N/A,#N/A,FALSE,"전력간선"}</definedName>
    <definedName name="내역서갑지6">{#N/A,#N/A,FALSE,"전력간선"}</definedName>
    <definedName name="내역서갑지7" localSheetId="0">{#N/A,#N/A,FALSE,"전력간선"}</definedName>
    <definedName name="내역서갑지7" localSheetId="4">{#N/A,#N/A,FALSE,"전력간선"}</definedName>
    <definedName name="내역서갑지7">{#N/A,#N/A,FALSE,"전력간선"}</definedName>
    <definedName name="내역서갑지8" localSheetId="0">{#N/A,#N/A,FALSE,"전력간선"}</definedName>
    <definedName name="내역서갑지8" localSheetId="4">{#N/A,#N/A,FALSE,"전력간선"}</definedName>
    <definedName name="내역서갑지8">{#N/A,#N/A,FALSE,"전력간선"}</definedName>
    <definedName name="내역서갑지9" localSheetId="0">{#N/A,#N/A,FALSE,"전력간선"}</definedName>
    <definedName name="내역서갑지9" localSheetId="4">{#N/A,#N/A,FALSE,"전력간선"}</definedName>
    <definedName name="내역서갑지9">{#N/A,#N/A,FALSE,"전력간선"}</definedName>
    <definedName name="내역서을지">#REF!</definedName>
    <definedName name="내자1">#REF!</definedName>
    <definedName name="내자2">#REF!</definedName>
    <definedName name="내작품"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작품">{#N/A,#N/A,FALSE,"하중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내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내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냉전" localSheetId="0">{#N/A,#N/A,FALSE,"Sheet1"}</definedName>
    <definedName name="냉전" localSheetId="4">{#N/A,#N/A,FALSE,"Sheet1"}</definedName>
    <definedName name="냉전">{#N/A,#N/A,FALSE,"Sheet1"}</definedName>
    <definedName name="너" localSheetId="4" hidden="1">{"'자리배치도'!$AG$1:$CI$28"}</definedName>
    <definedName name="너" hidden="1">{"'자리배치도'!$AG$1:$CI$28"}</definedName>
    <definedName name="너1">#REF!</definedName>
    <definedName name="너2">#REF!</definedName>
    <definedName name="너3">#REF!</definedName>
    <definedName name="너4">#REF!</definedName>
    <definedName name="넌아ㅣ런이러ㅣㄴ알">#REF!</definedName>
    <definedName name="네지실">#REF!</definedName>
    <definedName name="노" hidden="1">#REF!</definedName>
    <definedName name="노1">#REF!</definedName>
    <definedName name="노2">#REF!</definedName>
    <definedName name="노84">#REF!</definedName>
    <definedName name="노계1" localSheetId="0">BLCH</definedName>
    <definedName name="노계1" localSheetId="4">BLCH</definedName>
    <definedName name="노계1">BLCH</definedName>
    <definedName name="노르웨이R12" localSheetId="0">#REF!</definedName>
    <definedName name="노르웨이R12">#REF!</definedName>
    <definedName name="노르웨이R15" localSheetId="0">#REF!</definedName>
    <definedName name="노르웨이R15">#REF!</definedName>
    <definedName name="노르웨이R4" localSheetId="0">#REF!</definedName>
    <definedName name="노르웨이R4">#REF!</definedName>
    <definedName name="노르웨이R5">#REF!</definedName>
    <definedName name="노르웨이R6">#REF!</definedName>
    <definedName name="노르웨이R8">#REF!</definedName>
    <definedName name="노무">#REF!</definedName>
    <definedName name="노무3">#REF!</definedName>
    <definedName name="노무공수">[1]노무공수2!$D$49</definedName>
    <definedName name="노무단가등급">#REF!</definedName>
    <definedName name="노무비">#REF!</definedName>
    <definedName name="勞務費">#REF!</definedName>
    <definedName name="노무비1">#REF!</definedName>
    <definedName name="노무비2">#REF!</definedName>
    <definedName name="노무비금액">#REF!</definedName>
    <definedName name="노무비단가">#REF!</definedName>
    <definedName name="노무비단가산출서" hidden="1">#REF!</definedName>
    <definedName name="노무비지급현황표">#REF!</definedName>
    <definedName name="노무비합">#REF!</definedName>
    <definedName name="노무집" localSheetId="0">BLCH</definedName>
    <definedName name="노무집" localSheetId="4">BLCH</definedName>
    <definedName name="노무집">BLCH</definedName>
    <definedName name="노부비" localSheetId="0">#REF!</definedName>
    <definedName name="노부비">#REF!</definedName>
    <definedName name="노원문화"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원문화1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노임">[73]공수!#REF!</definedName>
    <definedName name="노임단가" localSheetId="0">#REF!</definedName>
    <definedName name="노임단가">#REF!</definedName>
    <definedName name="노임전기">#REF!</definedName>
    <definedName name="노즈2구간산출근거" localSheetId="0">{"Book1","부대-(표지판,데리,가드).xls","부대-(낙,차,중분대).xls"}</definedName>
    <definedName name="노즈2구간산출근거" localSheetId="4">{"Book1","부대-(표지판,데리,가드).xls","부대-(낙,차,중분대).xls"}</definedName>
    <definedName name="노즈2구간산출근거">{"Book1","부대-(표지판,데리,가드).xls","부대-(낙,차,중분대).xls"}</definedName>
    <definedName name="노즈구간" localSheetId="0">{"Book1","부대-(총집계,차선도색)-new.xls"}</definedName>
    <definedName name="노즈구간" localSheetId="4">{"Book1","부대-(총집계,차선도색)-new.xls"}</definedName>
    <definedName name="노즈구간">{"Book1","부대-(총집계,차선도색)-new.xls"}</definedName>
    <definedName name="노집1" localSheetId="0">BLCH</definedName>
    <definedName name="노집1" localSheetId="4">BLCH</definedName>
    <definedName name="노집1">BLCH</definedName>
    <definedName name="노출직" localSheetId="0">#REF!</definedName>
    <definedName name="노출직">#REF!</definedName>
    <definedName name="노출직부" localSheetId="0">#REF!</definedName>
    <definedName name="노출직부">#REF!</definedName>
    <definedName name="노출형" localSheetId="0">#REF!</definedName>
    <definedName name="노출형">#REF!</definedName>
    <definedName name="노ㅗ" localSheetId="0">BlankMacro1</definedName>
    <definedName name="노ㅗ" localSheetId="4">BlankMacro1</definedName>
    <definedName name="노ㅗ">BlankMacro1</definedName>
    <definedName name="녹우견적대비표" localSheetId="0">#N/A</definedName>
    <definedName name="녹우견적대비표">#N/A</definedName>
    <definedName name="녹음" localSheetId="0">#REF!</definedName>
    <definedName name="녹음">#REF!</definedName>
    <definedName name="녹음기" localSheetId="0">BlankMacro1</definedName>
    <definedName name="녹음기" localSheetId="4">BlankMacro1</definedName>
    <definedName name="녹음기">BlankMacro1</definedName>
    <definedName name="녹음부" localSheetId="0">#REF!</definedName>
    <definedName name="녹음부">[5]PROD!#REF!</definedName>
    <definedName name="녹음부비" localSheetId="0">#REF!</definedName>
    <definedName name="녹음부비">#REF!</definedName>
    <definedName name="논" localSheetId="0">{"Book1","부대-(표지판,데리,가드).xls","부대-(낙,차,중분대).xls"}</definedName>
    <definedName name="논" localSheetId="4">{"Book1","부대-(표지판,데리,가드).xls","부대-(낙,차,중분대).xls"}</definedName>
    <definedName name="논">{"Book1","부대-(표지판,데리,가드).xls","부대-(낙,차,중분대).xls"}</definedName>
    <definedName name="논ㄳ">#REF!</definedName>
    <definedName name="논ㅅ">#REF!</definedName>
    <definedName name="논산" localSheetId="0">{#N/A,#N/A,FALSE,"2~8번"}</definedName>
    <definedName name="논산" localSheetId="4">{#N/A,#N/A,FALSE,"2~8번"}</definedName>
    <definedName name="논산">{#N/A,#N/A,FALSE,"2~8번"}</definedName>
    <definedName name="놋" localSheetId="0">#REF!</definedName>
    <definedName name="놋">#REF!</definedName>
    <definedName name="농" localSheetId="0">OFFSET(#REF!,1,0,COUNT(#REF!))</definedName>
    <definedName name="농">OFFSET(#REF!,1,0,COUNT(#REF!))</definedName>
    <definedName name="농작물피해보상" localSheetId="0">{#N/A,#N/A,FALSE,"명세표"}</definedName>
    <definedName name="농작물피해보상" localSheetId="4">{#N/A,#N/A,FALSE,"명세표"}</definedName>
    <definedName name="농작물피해보상">{#N/A,#N/A,FALSE,"명세표"}</definedName>
    <definedName name="눈주목">#REF!</definedName>
    <definedName name="눈향">#REF!</definedName>
    <definedName name="눈향L06" localSheetId="0">#REF!</definedName>
    <definedName name="눈향L06">#REF!</definedName>
    <definedName name="눈향L08">#REF!</definedName>
    <definedName name="눈향L10">#REF!</definedName>
    <definedName name="눈향L14">#REF!</definedName>
    <definedName name="눈향L20">#REF!</definedName>
    <definedName name="뉴개요">#REF!</definedName>
    <definedName name="느릅" localSheetId="0">{"Book1","부대-(표지판,데리,가드).xls","부대-(낙,차,중분대).xls"}</definedName>
    <definedName name="느릅" localSheetId="4">{"Book1","부대-(표지판,데리,가드).xls","부대-(낙,차,중분대).xls"}</definedName>
    <definedName name="느릅">{"Book1","부대-(표지판,데리,가드).xls","부대-(낙,차,중분대).xls"}</definedName>
    <definedName name="느릅R10" localSheetId="0">#REF!</definedName>
    <definedName name="느릅R10">#REF!</definedName>
    <definedName name="느릅R4" localSheetId="0">#REF!</definedName>
    <definedName name="느릅R4">#REF!</definedName>
    <definedName name="느릅R5" localSheetId="0">#REF!</definedName>
    <definedName name="느릅R5">#REF!</definedName>
    <definedName name="느릅R8">#REF!</definedName>
    <definedName name="느티10">#REF!</definedName>
    <definedName name="느티15">#REF!</definedName>
    <definedName name="느티20">#REF!</definedName>
    <definedName name="느티8">#REF!</definedName>
    <definedName name="느티R10">#REF!</definedName>
    <definedName name="느티R12">#REF!</definedName>
    <definedName name="느티R15">#REF!</definedName>
    <definedName name="느티R18">#REF!</definedName>
    <definedName name="느티R20">#REF!</definedName>
    <definedName name="느티R25">#REF!</definedName>
    <definedName name="느티R30">#REF!</definedName>
    <definedName name="느티R5">#REF!</definedName>
    <definedName name="느티R6">#REF!</definedName>
    <definedName name="느티R8">#REF!</definedName>
    <definedName name="능력급">'[18]5'!#REF!</definedName>
    <definedName name="능소화R2">#REF!</definedName>
    <definedName name="능소화R4">#REF!</definedName>
    <definedName name="능소화R6">#REF!</definedName>
    <definedName name="니여" localSheetId="0">#REF!,#REF!</definedName>
    <definedName name="니여">#REF!,#REF!</definedName>
    <definedName name="ㄶ" localSheetId="0">#REF!</definedName>
    <definedName name="ㄶ">#REF!</definedName>
    <definedName name="ㄶㄴㄷ" localSheetId="4" hidden="1">#REF!</definedName>
    <definedName name="ㄶㄴㄷ" hidden="1">#REF!</definedName>
    <definedName name="ㄶㄹ">#REF!</definedName>
    <definedName name="ㄶ뫃ㄴㅁㄹㄴㅁㄹㄴㅇ" localSheetId="0">{#N/A,#N/A,FALSE,"부대2"}</definedName>
    <definedName name="ㄶ뫃ㄴㅁㄹㄴㅁㄹㄴㅇ" localSheetId="4">{#N/A,#N/A,FALSE,"부대2"}</definedName>
    <definedName name="ㄶ뫃ㄴㅁㄹㄴㅁㄹㄴㅇ">{#N/A,#N/A,FALSE,"부대2"}</definedName>
    <definedName name="ㄶㅇ">[74]K55수출!#REF!</definedName>
    <definedName name="ㄶㅇㄹㄴㄱ" localSheetId="0">#REF!</definedName>
    <definedName name="ㄶㅇㄹㄴㄱ">#REF!</definedName>
    <definedName name="ㄶㅇㅎㅈ" localSheetId="0">#REF!</definedName>
    <definedName name="ㄶㅇㅎㅈ">#REF!</definedName>
    <definedName name="ㄶㅎ">#REF!</definedName>
    <definedName name="ㄷ">#REF!</definedName>
    <definedName name="ㄷ_1" localSheetId="0">{#N/A,#N/A,FALSE,"2~8번"}</definedName>
    <definedName name="ㄷ_1" localSheetId="4">{#N/A,#N/A,FALSE,"2~8번"}</definedName>
    <definedName name="ㄷ_1">{#N/A,#N/A,FALSE,"2~8번"}</definedName>
    <definedName name="ㄷ6ㅓ" localSheetId="0">{"'용역비'!$A$4:$C$8"}</definedName>
    <definedName name="ㄷ6ㅓ" localSheetId="4">{"'용역비'!$A$4:$C$8"}</definedName>
    <definedName name="ㄷ6ㅓ">{"'용역비'!$A$4:$C$8"}</definedName>
    <definedName name="ㄷㄱ" localSheetId="0">BLCH</definedName>
    <definedName name="ㄷㄱ" localSheetId="4">BLCH</definedName>
    <definedName name="ㄷㄱ">BLCH</definedName>
    <definedName name="ㄷㄱㄷ" localSheetId="4" hidden="1">{#N/A,#N/A,FALSE,"전력간선"}</definedName>
    <definedName name="ㄷㄱㄷ" hidden="1">{#N/A,#N/A,FALSE,"전력간선"}</definedName>
    <definedName name="ㄷㄱㄷㄱ" localSheetId="0">#REF!</definedName>
    <definedName name="ㄷㄱㄷㄱ">#REF!</definedName>
    <definedName name="ㄷㄱㄷㄱㄷㄱ" localSheetId="0">{"'용역비'!$A$4:$C$8"}</definedName>
    <definedName name="ㄷㄱㄷㄱㄷㄱ" localSheetId="4">{"'용역비'!$A$4:$C$8"}</definedName>
    <definedName name="ㄷㄱㄷㄱㄷㄱ">{"'용역비'!$A$4:$C$8"}</definedName>
    <definedName name="ㄷㄱㄷㅈㄱ" localSheetId="0">#REF!</definedName>
    <definedName name="ㄷㄱㄷㅈㄱ">[14]마케팅예산!#REF!</definedName>
    <definedName name="ㄷㄱㅈㅂ">#REF!</definedName>
    <definedName name="ㄷㄱㅈㅈㄷ">#REF!</definedName>
    <definedName name="ㄷ교됴">#REF!</definedName>
    <definedName name="ㄷㄳ">#N/A</definedName>
    <definedName name="ㄷㄳㅎ">#REF!</definedName>
    <definedName name="ㄷㄴㅁ휴">[72]MSQ!#REF!</definedName>
    <definedName name="ㄷㄷ" localSheetId="0">#REF!</definedName>
    <definedName name="ㄷㄷ" hidden="1">#REF!</definedName>
    <definedName name="ㄷㄷㄱㄱ" localSheetId="0">{"'용역비'!$A$4:$C$8"}</definedName>
    <definedName name="ㄷㄷㄱㄱ" localSheetId="4">{"'용역비'!$A$4:$C$8"}</definedName>
    <definedName name="ㄷㄷㄱㄱ">{"'용역비'!$A$4:$C$8"}</definedName>
    <definedName name="ㄷㄷㄷ" hidden="1">#REF!</definedName>
    <definedName name="ㄷㄷㄷㄷ" localSheetId="0">#REF!</definedName>
    <definedName name="ㄷㄷㄷㄷ" localSheetId="4">#N/A</definedName>
    <definedName name="ㄷㄷㄷㄷ">[0]!ㄷㄷㄷㄷ</definedName>
    <definedName name="ㄷㄷㄷㄷ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ㄷㄷㄷㄷㄷㄷㄷㄷㄷㄷㄷㄷㄷㄷㄷㄷㄷㄷㄷㄷㄷㄷㄷㄷ" localSheetId="0">#REF!</definedName>
    <definedName name="ㄷㄷㄷㄷㄷㄷㄷㄷㄷㄷㄷㄷㄷㄷㄷㄷㄷㄷㄷㄷㄷㄷㄷㄷ" localSheetId="4">#N/A</definedName>
    <definedName name="ㄷㄷㄷㄷㄷㄷㄷㄷㄷㄷㄷㄷㄷㄷㄷㄷㄷㄷㄷㄷㄷㄷㄷㄷ">[0]!ㄷㄷㄷㄷㄷㄷㄷㄷㄷㄷㄷㄷㄷㄷㄷㄷㄷㄷㄷㄷㄷㄷㄷㄷ</definedName>
    <definedName name="ㄷㄹ1" localSheetId="0">#REF!</definedName>
    <definedName name="ㄷㄹ1">#REF!</definedName>
    <definedName name="ㄷㄹㄷㄴㅇㄹㄴㅇ" localSheetId="0">{#N/A,#N/A,FALSE,"조골재"}</definedName>
    <definedName name="ㄷㄹㄷㄴㅇㄹㄴㅇ" localSheetId="4">{#N/A,#N/A,FALSE,"조골재"}</definedName>
    <definedName name="ㄷㄹㄷㄴㅇㄹㄴㅇ">{#N/A,#N/A,FALSE,"조골재"}</definedName>
    <definedName name="ㄷㄺㄷㅈㄱ" hidden="1">#REF!</definedName>
    <definedName name="ㄷㅂㅎ" localSheetId="0">#REF!</definedName>
    <definedName name="ㄷㅂㅎ">#REF!</definedName>
    <definedName name="ㄷㅅ"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ㅅㄱ됴" localSheetId="0">#REF!</definedName>
    <definedName name="ㄷㅅㄱ됴">#REF!</definedName>
    <definedName name="ㄷㅅㄷㅈ" localSheetId="0">#REF!</definedName>
    <definedName name="ㄷㅅㄷㅈ">#REF!</definedName>
    <definedName name="ㄷㅅㅈ" localSheetId="0">#REF!</definedName>
    <definedName name="ㄷㅅㅈ">#REF!</definedName>
    <definedName name="ㄷㅅㅈㄷ" localSheetId="4" hidden="1">#REF!</definedName>
    <definedName name="ㄷㅅㅈㄷ" hidden="1">#REF!</definedName>
    <definedName name="ㄷㅅㅈㄷㄱ">#REF!</definedName>
    <definedName name="ㄷ숃ㄱ" localSheetId="4" hidden="1">#REF!</definedName>
    <definedName name="ㄷ숃ㄱ" hidden="1">#REF!</definedName>
    <definedName name="ㄷㅇ"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ㅇ"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ㅈ" localSheetId="0" hidden="1">{#N/A,#N/A,FALSE,"구조2"}</definedName>
    <definedName name="ㄷㅈ" localSheetId="4" hidden="1">{#N/A,#N/A,FALSE,"구조2"}</definedName>
    <definedName name="ㄷㅈ" hidden="1">{#N/A,#N/A,FALSE,"구조2"}</definedName>
    <definedName name="ㄷㅈㄱ" localSheetId="0">{#N/A,#N/A,FALSE,"포장1";#N/A,#N/A,FALSE,"포장1"}</definedName>
    <definedName name="ㄷㅈㄱ" localSheetId="4">{#N/A,#N/A,FALSE,"포장1";#N/A,#N/A,FALSE,"포장1"}</definedName>
    <definedName name="ㄷㅈㄱ">{#N/A,#N/A,FALSE,"포장1";#N/A,#N/A,FALSE,"포장1"}</definedName>
    <definedName name="ㄷㅈㄱ_1" localSheetId="0">{#N/A,#N/A,FALSE,"포장1";#N/A,#N/A,FALSE,"포장1"}</definedName>
    <definedName name="ㄷㅈㄱ_1" localSheetId="4">{#N/A,#N/A,FALSE,"포장1";#N/A,#N/A,FALSE,"포장1"}</definedName>
    <definedName name="ㄷㅈㄱ_1">{#N/A,#N/A,FALSE,"포장1";#N/A,#N/A,FALSE,"포장1"}</definedName>
    <definedName name="ㄷㅈㄱ_2" localSheetId="0">{#N/A,#N/A,FALSE,"포장1";#N/A,#N/A,FALSE,"포장1"}</definedName>
    <definedName name="ㄷㅈㄱ_2" localSheetId="4">{#N/A,#N/A,FALSE,"포장1";#N/A,#N/A,FALSE,"포장1"}</definedName>
    <definedName name="ㄷㅈㄱ_2">{#N/A,#N/A,FALSE,"포장1";#N/A,#N/A,FALSE,"포장1"}</definedName>
    <definedName name="ㄷㅈㄱ_3" localSheetId="0">{#N/A,#N/A,FALSE,"포장1";#N/A,#N/A,FALSE,"포장1"}</definedName>
    <definedName name="ㄷㅈㄱ_3" localSheetId="4">{#N/A,#N/A,FALSE,"포장1";#N/A,#N/A,FALSE,"포장1"}</definedName>
    <definedName name="ㄷㅈㄱ_3">{#N/A,#N/A,FALSE,"포장1";#N/A,#N/A,FALSE,"포장1"}</definedName>
    <definedName name="ㄷㅈㄱ_4" localSheetId="0">{#N/A,#N/A,FALSE,"포장1";#N/A,#N/A,FALSE,"포장1"}</definedName>
    <definedName name="ㄷㅈㄱ_4" localSheetId="4">{#N/A,#N/A,FALSE,"포장1";#N/A,#N/A,FALSE,"포장1"}</definedName>
    <definedName name="ㄷㅈㄱ_4">{#N/A,#N/A,FALSE,"포장1";#N/A,#N/A,FALSE,"포장1"}</definedName>
    <definedName name="ㄷㅈㄱ_5" localSheetId="0">{#N/A,#N/A,FALSE,"포장1";#N/A,#N/A,FALSE,"포장1"}</definedName>
    <definedName name="ㄷㅈㄱ_5" localSheetId="4">{#N/A,#N/A,FALSE,"포장1";#N/A,#N/A,FALSE,"포장1"}</definedName>
    <definedName name="ㄷㅈㄱ_5">{#N/A,#N/A,FALSE,"포장1";#N/A,#N/A,FALSE,"포장1"}</definedName>
    <definedName name="ㄷㅈㄳ" localSheetId="0">{#N/A,#N/A,FALSE,"조골재"}</definedName>
    <definedName name="ㄷㅈㄳ" localSheetId="4">{#N/A,#N/A,FALSE,"조골재"}</definedName>
    <definedName name="ㄷㅈㄳ">{#N/A,#N/A,FALSE,"조골재"}</definedName>
    <definedName name="ㄷㅈㄳㅈㅂ">#REF!</definedName>
    <definedName name="ㄷㅈㄷ" localSheetId="0">{#N/A,#N/A,FALSE,"속도"}</definedName>
    <definedName name="ㄷㅈㄷ" localSheetId="4">{#N/A,#N/A,FALSE,"속도"}</definedName>
    <definedName name="ㄷㅈㄷ">{#N/A,#N/A,FALSE,"속도"}</definedName>
    <definedName name="ㄷㅈㅅㄱㅈ" localSheetId="0">BLCH</definedName>
    <definedName name="ㄷㅈㅅㄱㅈ" localSheetId="4">BLCH</definedName>
    <definedName name="ㄷㅈㅅㄱㅈ">BLCH</definedName>
    <definedName name="ㄷㅈㅅㄱㅈㅅ" localSheetId="0">#REF!</definedName>
    <definedName name="ㄷㅈㅅㄱㅈㅅ">#REF!</definedName>
    <definedName name="ㄷㅈㅅㅈ" localSheetId="0">#REF!</definedName>
    <definedName name="ㄷㅈㅅㅈ">#REF!</definedName>
    <definedName name="ㄷㅈ숗ㅈ">#REF!</definedName>
    <definedName name="ㄷㅈㅇ" localSheetId="0">{#N/A,#N/A,FALSE,"혼합골재"}</definedName>
    <definedName name="ㄷㅈㅇ" localSheetId="4">{#N/A,#N/A,FALSE,"혼합골재"}</definedName>
    <definedName name="ㄷㅈㅇ">{#N/A,#N/A,FALSE,"혼합골재"}</definedName>
    <definedName name="ㄷㅍㅂ" localSheetId="0">{"'용역비'!$A$4:$C$8"}</definedName>
    <definedName name="ㄷㅍㅂ" localSheetId="4">{"'용역비'!$A$4:$C$8"}</definedName>
    <definedName name="ㄷㅍㅂ">{"'용역비'!$A$4:$C$8"}</definedName>
    <definedName name="ㄷㅎ"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ㄷㅎㄴ">#REF!</definedName>
    <definedName name="ㄷㅎㄹㅇ" localSheetId="0" hidden="1">#REF!</definedName>
    <definedName name="ㄷㅎㄹㅇ" hidden="1">#REF!</definedName>
    <definedName name="다">#REF!</definedName>
    <definedName name="다.">#REF!</definedName>
    <definedName name="다_1" localSheetId="0">{#N/A,#N/A,FALSE,"표지목차"}</definedName>
    <definedName name="다_1" localSheetId="4">{#N/A,#N/A,FALSE,"표지목차"}</definedName>
    <definedName name="다_1">{#N/A,#N/A,FALSE,"표지목차"}</definedName>
    <definedName name="다_2" localSheetId="0">{#N/A,#N/A,FALSE,"표지목차"}</definedName>
    <definedName name="다_2" localSheetId="4">{#N/A,#N/A,FALSE,"표지목차"}</definedName>
    <definedName name="다_2">{#N/A,#N/A,FALSE,"표지목차"}</definedName>
    <definedName name="다_3" localSheetId="0">{#N/A,#N/A,FALSE,"표지목차"}</definedName>
    <definedName name="다_3" localSheetId="4">{#N/A,#N/A,FALSE,"표지목차"}</definedName>
    <definedName name="다_3">{#N/A,#N/A,FALSE,"표지목차"}</definedName>
    <definedName name="다_4" localSheetId="0">{#N/A,#N/A,FALSE,"표지목차"}</definedName>
    <definedName name="다_4" localSheetId="4">{#N/A,#N/A,FALSE,"표지목차"}</definedName>
    <definedName name="다_4">{#N/A,#N/A,FALSE,"표지목차"}</definedName>
    <definedName name="다_5" localSheetId="0">{#N/A,#N/A,FALSE,"표지목차"}</definedName>
    <definedName name="다_5" localSheetId="4">{#N/A,#N/A,FALSE,"표지목차"}</definedName>
    <definedName name="다_5">{#N/A,#N/A,FALSE,"표지목차"}</definedName>
    <definedName name="다1">#REF!</definedName>
    <definedName name="다2" localSheetId="0">#REF!</definedName>
    <definedName name="다2">#REF!</definedName>
    <definedName name="다3" localSheetId="0">#REF!</definedName>
    <definedName name="다3">#REF!</definedName>
    <definedName name="다4">#REF!</definedName>
    <definedName name="다5">#REF!</definedName>
    <definedName name="다6">#REF!</definedName>
    <definedName name="다다다" hidden="1">0</definedName>
    <definedName name="다라" localSheetId="0">{#N/A,#N/A,FALSE,"표지목차"}</definedName>
    <definedName name="다라" localSheetId="4">{#N/A,#N/A,FALSE,"표지목차"}</definedName>
    <definedName name="다라">{#N/A,#N/A,FALSE,"표지목차"}</definedName>
    <definedName name="다라_1" localSheetId="0">{#N/A,#N/A,FALSE,"표지목차"}</definedName>
    <definedName name="다라_1" localSheetId="4">{#N/A,#N/A,FALSE,"표지목차"}</definedName>
    <definedName name="다라_1">{#N/A,#N/A,FALSE,"표지목차"}</definedName>
    <definedName name="다라_2" localSheetId="0">{#N/A,#N/A,FALSE,"표지목차"}</definedName>
    <definedName name="다라_2" localSheetId="4">{#N/A,#N/A,FALSE,"표지목차"}</definedName>
    <definedName name="다라_2">{#N/A,#N/A,FALSE,"표지목차"}</definedName>
    <definedName name="다라_3" localSheetId="0">{#N/A,#N/A,FALSE,"표지목차"}</definedName>
    <definedName name="다라_3" localSheetId="4">{#N/A,#N/A,FALSE,"표지목차"}</definedName>
    <definedName name="다라_3">{#N/A,#N/A,FALSE,"표지목차"}</definedName>
    <definedName name="다라_4" localSheetId="0">{#N/A,#N/A,FALSE,"표지목차"}</definedName>
    <definedName name="다라_4" localSheetId="4">{#N/A,#N/A,FALSE,"표지목차"}</definedName>
    <definedName name="다라_4">{#N/A,#N/A,FALSE,"표지목차"}</definedName>
    <definedName name="다라_5" localSheetId="0">{#N/A,#N/A,FALSE,"표지목차"}</definedName>
    <definedName name="다라_5" localSheetId="4">{#N/A,#N/A,FALSE,"표지목차"}</definedName>
    <definedName name="다라_5">{#N/A,#N/A,FALSE,"표지목차"}</definedName>
    <definedName name="다음" localSheetId="0">#REF!</definedName>
    <definedName name="다음" localSheetId="4">#N/A</definedName>
    <definedName name="다음">[0]!다음</definedName>
    <definedName name="다짐계수">0.875</definedName>
    <definedName name="닥트공노임">#REF!</definedName>
    <definedName name="닥트설치공사" localSheetId="4" hidden="1">{#N/A,#N/A,FALSE,"전력간선"}</definedName>
    <definedName name="닥트설치공사" hidden="1">{#N/A,#N/A,FALSE,"전력간선"}</definedName>
    <definedName name="단">#REF!</definedName>
    <definedName name="단_가">#REF!</definedName>
    <definedName name="단_가2">#REF!</definedName>
    <definedName name="단_가3">#REF!</definedName>
    <definedName name="단_가4">#REF!</definedName>
    <definedName name="단_가5">#REF!</definedName>
    <definedName name="단_가6">#REF!</definedName>
    <definedName name="단1">#REF!</definedName>
    <definedName name="단가">#REF!</definedName>
    <definedName name="단가1">#REF!</definedName>
    <definedName name="단가2" localSheetId="0">#REF!,#REF!</definedName>
    <definedName name="단가2">#REF!,#REF!</definedName>
    <definedName name="단가T" localSheetId="0">#REF!</definedName>
    <definedName name="단가T">#REF!</definedName>
    <definedName name="단가만" localSheetId="0">{#N/A,#N/A,FALSE,"Sheet1"}</definedName>
    <definedName name="단가만" localSheetId="4">{#N/A,#N/A,FALSE,"Sheet1"}</definedName>
    <definedName name="단가만">{#N/A,#N/A,FALSE,"Sheet1"}</definedName>
    <definedName name="단가만_1" localSheetId="0">{#N/A,#N/A,FALSE,"Sheet1"}</definedName>
    <definedName name="단가만_1" localSheetId="4">{#N/A,#N/A,FALSE,"Sheet1"}</definedName>
    <definedName name="단가만_1">{#N/A,#N/A,FALSE,"Sheet1"}</definedName>
    <definedName name="단가만_2" localSheetId="0">{#N/A,#N/A,FALSE,"Sheet1"}</definedName>
    <definedName name="단가만_2" localSheetId="4">{#N/A,#N/A,FALSE,"Sheet1"}</definedName>
    <definedName name="단가만_2">{#N/A,#N/A,FALSE,"Sheet1"}</definedName>
    <definedName name="단가만_3" localSheetId="0">{#N/A,#N/A,FALSE,"Sheet1"}</definedName>
    <definedName name="단가만_3" localSheetId="4">{#N/A,#N/A,FALSE,"Sheet1"}</definedName>
    <definedName name="단가만_3">{#N/A,#N/A,FALSE,"Sheet1"}</definedName>
    <definedName name="단가만_4" localSheetId="0">{#N/A,#N/A,FALSE,"Sheet1"}</definedName>
    <definedName name="단가만_4" localSheetId="4">{#N/A,#N/A,FALSE,"Sheet1"}</definedName>
    <definedName name="단가만_4">{#N/A,#N/A,FALSE,"Sheet1"}</definedName>
    <definedName name="단가만_5" localSheetId="0">{#N/A,#N/A,FALSE,"Sheet1"}</definedName>
    <definedName name="단가만_5" localSheetId="4">{#N/A,#N/A,FALSE,"Sheet1"}</definedName>
    <definedName name="단가만_5">{#N/A,#N/A,FALSE,"Sheet1"}</definedName>
    <definedName name="단가비교표" localSheetId="0">#REF!,#REF!</definedName>
    <definedName name="단가비교표">#REF!,#REF!</definedName>
    <definedName name="단가산출" localSheetId="0">#REF!</definedName>
    <definedName name="단가산출">#REF!</definedName>
    <definedName name="단가산출근거" hidden="1">#REF!</definedName>
    <definedName name="단가조사">#REF!</definedName>
    <definedName name="단가조사자료"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자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단가조사표">#REF!</definedName>
    <definedName name="단가테이블">#REF!</definedName>
    <definedName name="단가표">#REF!</definedName>
    <definedName name="단같">#N/A</definedName>
    <definedName name="단같1">#N/A</definedName>
    <definedName name="단같2">#N/A</definedName>
    <definedName name="단같3">#N/A</definedName>
    <definedName name="단같4">#N/A</definedName>
    <definedName name="단관M" localSheetId="0">#REF!</definedName>
    <definedName name="단관M">#REF!</definedName>
    <definedName name="단기차입금" localSheetId="0">{#N/A,#N/A,FALSE,"Aging Summary";#N/A,#N/A,FALSE,"Ratio Analysis";#N/A,#N/A,FALSE,"Test 120 Day Accts";#N/A,#N/A,FALSE,"Tickmarks"}</definedName>
    <definedName name="단기차입금" localSheetId="4" hidden="1">{#N/A,#N/A,FALSE,"Aging Summary";#N/A,#N/A,FALSE,"Ratio Analysis";#N/A,#N/A,FALSE,"Test 120 Day Accts";#N/A,#N/A,FALSE,"Tickmarks"}</definedName>
    <definedName name="단기차입금" hidden="1">{#N/A,#N/A,FALSE,"Aging Summary";#N/A,#N/A,FALSE,"Ratio Analysis";#N/A,#N/A,FALSE,"Test 120 Day Accts";#N/A,#N/A,FALSE,"Tickmarks"}</definedName>
    <definedName name="단면" localSheetId="0">#REF!</definedName>
    <definedName name="단면" localSheetId="4">#N/A</definedName>
    <definedName name="단면">[0]!단면</definedName>
    <definedName name="단면부" localSheetId="0">#REF!</definedName>
    <definedName name="단면부" localSheetId="4">#N/A</definedName>
    <definedName name="단면부">[0]!단면부</definedName>
    <definedName name="단면사진" localSheetId="0">#REF!</definedName>
    <definedName name="단면사진" localSheetId="4">#N/A</definedName>
    <definedName name="단면사진">[0]!단면사진</definedName>
    <definedName name="단순인력" localSheetId="0">#REF!</definedName>
    <definedName name="단순인력">#REF!</definedName>
    <definedName name="단역">#REF!</definedName>
    <definedName name="단역수" localSheetId="0">#REF!</definedName>
    <definedName name="단역수">[14]마케팅예산!#REF!</definedName>
    <definedName name="단역숙박" localSheetId="0">#REF!</definedName>
    <definedName name="단역숙박">[5]PROD!#REF!</definedName>
    <definedName name="단역총출연일수" localSheetId="0">#REF!</definedName>
    <definedName name="단역총출연일수">[5]PROD!#REF!</definedName>
    <definedName name="단위" localSheetId="0">#REF!</definedName>
    <definedName name="단위">#REF!</definedName>
    <definedName name="단위공량10">#REF!</definedName>
    <definedName name="단위공량11">#REF!</definedName>
    <definedName name="단위공량12">#REF!</definedName>
    <definedName name="단위공량13">#REF!</definedName>
    <definedName name="단위공량14">#REF!</definedName>
    <definedName name="단위공량15">#REF!</definedName>
    <definedName name="단위공량16">#REF!</definedName>
    <definedName name="단위공량17">#REF!</definedName>
    <definedName name="단위공량2">#REF!</definedName>
    <definedName name="단위공량3">#REF!</definedName>
    <definedName name="단위공량4">#REF!</definedName>
    <definedName name="단위공량5">#REF!</definedName>
    <definedName name="단위공량6">#REF!</definedName>
    <definedName name="단위공량7">#REF!</definedName>
    <definedName name="단위공량8">#REF!</definedName>
    <definedName name="단위공량9">#REF!</definedName>
    <definedName name="단위조장" localSheetId="0">{"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조장" localSheetId="4">{"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조장">{"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단위중량">2.5</definedName>
    <definedName name="단중입력">#REF!</definedName>
    <definedName name="달" localSheetId="0">#N/A</definedName>
    <definedName name="달">#N/A</definedName>
    <definedName name="담당자" localSheetId="0">#REF!</definedName>
    <definedName name="담당자">#REF!</definedName>
    <definedName name="담쟁이L03" localSheetId="0">#REF!</definedName>
    <definedName name="담쟁이L03">#REF!</definedName>
    <definedName name="당믐"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당월_중계정" localSheetId="0">#REF!</definedName>
    <definedName name="당월_중계정">#REF!</definedName>
    <definedName name="대" localSheetId="0">{#N/A,#N/A,FALSE,"구조2"}</definedName>
    <definedName name="대" localSheetId="4">{#N/A,#N/A,FALSE,"구조2"}</definedName>
    <definedName name="대">{#N/A,#N/A,FALSE,"구조2"}</definedName>
    <definedName name="대_1" localSheetId="0">{#N/A,#N/A,FALSE,"구조2"}</definedName>
    <definedName name="대_1" localSheetId="4">{#N/A,#N/A,FALSE,"구조2"}</definedName>
    <definedName name="대_1">{#N/A,#N/A,FALSE,"구조2"}</definedName>
    <definedName name="대_2" localSheetId="0">{#N/A,#N/A,FALSE,"구조2"}</definedName>
    <definedName name="대_2" localSheetId="4">{#N/A,#N/A,FALSE,"구조2"}</definedName>
    <definedName name="대_2">{#N/A,#N/A,FALSE,"구조2"}</definedName>
    <definedName name="대_3" localSheetId="0">{#N/A,#N/A,FALSE,"구조2"}</definedName>
    <definedName name="대_3" localSheetId="4">{#N/A,#N/A,FALSE,"구조2"}</definedName>
    <definedName name="대_3">{#N/A,#N/A,FALSE,"구조2"}</definedName>
    <definedName name="대_4" localSheetId="0">{#N/A,#N/A,FALSE,"구조2"}</definedName>
    <definedName name="대_4" localSheetId="4">{#N/A,#N/A,FALSE,"구조2"}</definedName>
    <definedName name="대_4">{#N/A,#N/A,FALSE,"구조2"}</definedName>
    <definedName name="대_5" localSheetId="0">{#N/A,#N/A,FALSE,"구조2"}</definedName>
    <definedName name="대_5" localSheetId="4">{#N/A,#N/A,FALSE,"구조2"}</definedName>
    <definedName name="대_5">{#N/A,#N/A,FALSE,"구조2"}</definedName>
    <definedName name="대2류" localSheetId="0">{#N/A,#N/A,FALSE,"운반시간"}</definedName>
    <definedName name="대2류" localSheetId="4">{#N/A,#N/A,FALSE,"운반시간"}</definedName>
    <definedName name="대2류">{#N/A,#N/A,FALSE,"운반시간"}</definedName>
    <definedName name="대3류" localSheetId="0">{#N/A,#N/A,FALSE,"혼합골재"}</definedName>
    <definedName name="대3류" localSheetId="4">{#N/A,#N/A,FALSE,"혼합골재"}</definedName>
    <definedName name="대3류">{#N/A,#N/A,FALSE,"혼합골재"}</definedName>
    <definedName name="대가" localSheetId="0">#REF!,#REF!</definedName>
    <definedName name="대가">#REF!,#REF!</definedName>
    <definedName name="대가목록" localSheetId="0" hidden="1">#REF!</definedName>
    <definedName name="대가목록" hidden="1">#REF!</definedName>
    <definedName name="대구공항"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구공항"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대리점" localSheetId="0">#REF!</definedName>
    <definedName name="대리점">#REF!</definedName>
    <definedName name="대보" localSheetId="0">#REF!,#REF!</definedName>
    <definedName name="대보">#REF!,#REF!</definedName>
    <definedName name="대비" localSheetId="0">{"'용역비'!$A$4:$C$8"}</definedName>
    <definedName name="대비" localSheetId="4">{"'용역비'!$A$4:$C$8"}</definedName>
    <definedName name="대비">{"'용역비'!$A$4:$C$8"}</definedName>
    <definedName name="대비표">#REF!</definedName>
    <definedName name="대상" localSheetId="0">{"'용역비'!$A$4:$C$8"}</definedName>
    <definedName name="대상" localSheetId="4">{"'용역비'!$A$4:$C$8"}</definedName>
    <definedName name="대상">{"'용역비'!$A$4:$C$8"}</definedName>
    <definedName name="대상기기" localSheetId="0">BLCH</definedName>
    <definedName name="대상기기" localSheetId="4">BLCH</definedName>
    <definedName name="대상기기">BLCH</definedName>
    <definedName name="대손충당금" localSheetId="0">{#N/A,#N/A,FALSE,"BS";#N/A,#N/A,FALSE,"PL";#N/A,#N/A,FALSE,"A";#N/A,#N/A,FALSE,"B";#N/A,#N/A,FALSE,"B1";#N/A,#N/A,FALSE,"C";#N/A,#N/A,FALSE,"C1";#N/A,#N/A,FALSE,"C2";#N/A,#N/A,FALSE,"D";#N/A,#N/A,FALSE,"E";#N/A,#N/A,FALSE,"F";#N/A,#N/A,FALSE,"AA";#N/A,#N/A,FALSE,"BB";#N/A,#N/A,FALSE,"CC";#N/A,#N/A,FALSE,"DD";#N/A,#N/A,FALSE,"EE";#N/A,#N/A,FALSE,"FF";#N/A,#N/A,FALSE,"PL10";#N/A,#N/A,FALSE,"PL20";#N/A,#N/A,FALSE,"PL30"}</definedName>
    <definedName name="대손충당금" localSheetId="4" hidden="1">{#N/A,#N/A,FALSE,"BS";#N/A,#N/A,FALSE,"PL";#N/A,#N/A,FALSE,"A";#N/A,#N/A,FALSE,"B";#N/A,#N/A,FALSE,"B1";#N/A,#N/A,FALSE,"C";#N/A,#N/A,FALSE,"C1";#N/A,#N/A,FALSE,"C2";#N/A,#N/A,FALSE,"D";#N/A,#N/A,FALSE,"E";#N/A,#N/A,FALSE,"F";#N/A,#N/A,FALSE,"AA";#N/A,#N/A,FALSE,"BB";#N/A,#N/A,FALSE,"CC";#N/A,#N/A,FALSE,"DD";#N/A,#N/A,FALSE,"EE";#N/A,#N/A,FALSE,"FF";#N/A,#N/A,FALSE,"PL10";#N/A,#N/A,FALSE,"PL20";#N/A,#N/A,FALSE,"PL30"}</definedName>
    <definedName name="대손충당금" hidden="1">{#N/A,#N/A,FALSE,"BS";#N/A,#N/A,FALSE,"PL";#N/A,#N/A,FALSE,"A";#N/A,#N/A,FALSE,"B";#N/A,#N/A,FALSE,"B1";#N/A,#N/A,FALSE,"C";#N/A,#N/A,FALSE,"C1";#N/A,#N/A,FALSE,"C2";#N/A,#N/A,FALSE,"D";#N/A,#N/A,FALSE,"E";#N/A,#N/A,FALSE,"F";#N/A,#N/A,FALSE,"AA";#N/A,#N/A,FALSE,"BB";#N/A,#N/A,FALSE,"CC";#N/A,#N/A,FALSE,"DD";#N/A,#N/A,FALSE,"EE";#N/A,#N/A,FALSE,"FF";#N/A,#N/A,FALSE,"PL10";#N/A,#N/A,FALSE,"PL20";#N/A,#N/A,FALSE,"PL30"}</definedName>
    <definedName name="대손충당금." localSheetId="0">{#N/A,#N/A,FALSE,"BS";#N/A,#N/A,FALSE,"PL";#N/A,#N/A,FALSE,"A";#N/A,#N/A,FALSE,"B";#N/A,#N/A,FALSE,"B1";#N/A,#N/A,FALSE,"C";#N/A,#N/A,FALSE,"C1";#N/A,#N/A,FALSE,"C2";#N/A,#N/A,FALSE,"D";#N/A,#N/A,FALSE,"E";#N/A,#N/A,FALSE,"F";#N/A,#N/A,FALSE,"AA";#N/A,#N/A,FALSE,"BB";#N/A,#N/A,FALSE,"CC";#N/A,#N/A,FALSE,"DD";#N/A,#N/A,FALSE,"EE";#N/A,#N/A,FALSE,"FF";#N/A,#N/A,FALSE,"PL10";#N/A,#N/A,FALSE,"PL20";#N/A,#N/A,FALSE,"PL30"}</definedName>
    <definedName name="대손충당금." localSheetId="4" hidden="1">{#N/A,#N/A,FALSE,"BS";#N/A,#N/A,FALSE,"PL";#N/A,#N/A,FALSE,"A";#N/A,#N/A,FALSE,"B";#N/A,#N/A,FALSE,"B1";#N/A,#N/A,FALSE,"C";#N/A,#N/A,FALSE,"C1";#N/A,#N/A,FALSE,"C2";#N/A,#N/A,FALSE,"D";#N/A,#N/A,FALSE,"E";#N/A,#N/A,FALSE,"F";#N/A,#N/A,FALSE,"AA";#N/A,#N/A,FALSE,"BB";#N/A,#N/A,FALSE,"CC";#N/A,#N/A,FALSE,"DD";#N/A,#N/A,FALSE,"EE";#N/A,#N/A,FALSE,"FF";#N/A,#N/A,FALSE,"PL10";#N/A,#N/A,FALSE,"PL20";#N/A,#N/A,FALSE,"PL30"}</definedName>
    <definedName name="대손충당금." hidden="1">{#N/A,#N/A,FALSE,"BS";#N/A,#N/A,FALSE,"PL";#N/A,#N/A,FALSE,"A";#N/A,#N/A,FALSE,"B";#N/A,#N/A,FALSE,"B1";#N/A,#N/A,FALSE,"C";#N/A,#N/A,FALSE,"C1";#N/A,#N/A,FALSE,"C2";#N/A,#N/A,FALSE,"D";#N/A,#N/A,FALSE,"E";#N/A,#N/A,FALSE,"F";#N/A,#N/A,FALSE,"AA";#N/A,#N/A,FALSE,"BB";#N/A,#N/A,FALSE,"CC";#N/A,#N/A,FALSE,"DD";#N/A,#N/A,FALSE,"EE";#N/A,#N/A,FALSE,"FF";#N/A,#N/A,FALSE,"PL10";#N/A,#N/A,FALSE,"PL20";#N/A,#N/A,FALSE,"PL30"}</definedName>
    <definedName name="대승실행" localSheetId="0">{#N/A,#N/A,FALSE,"포장2"}</definedName>
    <definedName name="대승실행" localSheetId="4">{#N/A,#N/A,FALSE,"포장2"}</definedName>
    <definedName name="대승실행">{#N/A,#N/A,FALSE,"포장2"}</definedName>
    <definedName name="대야단가" localSheetId="0" hidden="1">#REF!</definedName>
    <definedName name="대야단가" hidden="1">#REF!</definedName>
    <definedName name="대왕참R10" localSheetId="0">#REF!</definedName>
    <definedName name="대왕참R10">#REF!</definedName>
    <definedName name="대왕참R4" localSheetId="0">#REF!</definedName>
    <definedName name="대왕참R4">#REF!</definedName>
    <definedName name="대왕참R6">#REF!</definedName>
    <definedName name="대왕참R8">#REF!</definedName>
    <definedName name="대추">#REF!</definedName>
    <definedName name="대추R10">#REF!</definedName>
    <definedName name="대추R4">#REF!</definedName>
    <definedName name="대추R5">#REF!</definedName>
    <definedName name="대추R6">#REF!</definedName>
    <definedName name="대추R8">#REF!</definedName>
    <definedName name="대치">[22]불러오기!$F$1</definedName>
    <definedName name="대코드">#REF!</definedName>
    <definedName name="대표회의" localSheetId="0">{#N/A,#N/A,FALSE,"현장 NCR 분석";#N/A,#N/A,FALSE,"현장품질감사";#N/A,#N/A,FALSE,"현장품질감사"}</definedName>
    <definedName name="대표회의" localSheetId="4">{#N/A,#N/A,FALSE,"현장 NCR 분석";#N/A,#N/A,FALSE,"현장품질감사";#N/A,#N/A,FALSE,"현장품질감사"}</definedName>
    <definedName name="대표회의">{#N/A,#N/A,FALSE,"현장 NCR 분석";#N/A,#N/A,FALSE,"현장품질감사";#N/A,#N/A,FALSE,"현장품질감사"}</definedName>
    <definedName name="대한민국">#REF!</definedName>
    <definedName name="더"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더" localSheetId="4" hidden="1">{"'자리배치도'!$AG$1:$CI$28"}</definedName>
    <definedName name="더" hidden="1">{"'자리배치도'!$AG$1:$CI$28"}</definedName>
    <definedName name="더1">#REF!</definedName>
    <definedName name="더2">#REF!</definedName>
    <definedName name="더3">#REF!</definedName>
    <definedName name="더4">#REF!</definedName>
    <definedName name="더하기">#REF!</definedName>
    <definedName name="덕" localSheetId="0">{#N/A,#N/A,FALSE,"포장2"}</definedName>
    <definedName name="덕" localSheetId="4">{#N/A,#N/A,FALSE,"포장2"}</definedName>
    <definedName name="덕">{#N/A,#N/A,FALSE,"포장2"}</definedName>
    <definedName name="덕진" localSheetId="0">{#N/A,#N/A,FALSE,"포장2"}</definedName>
    <definedName name="덕진" localSheetId="4">{#N/A,#N/A,FALSE,"포장2"}</definedName>
    <definedName name="덕진">{#N/A,#N/A,FALSE,"포장2"}</definedName>
    <definedName name="덧씌우기구간수량집계표" localSheetId="0">{#N/A,#N/A,FALSE,"골재소요량";#N/A,#N/A,FALSE,"골재소요량"}</definedName>
    <definedName name="덧씌우기구간수량집계표" localSheetId="4">{#N/A,#N/A,FALSE,"골재소요량";#N/A,#N/A,FALSE,"골재소요량"}</definedName>
    <definedName name="덧씌우기구간수량집계표">{#N/A,#N/A,FALSE,"골재소요량";#N/A,#N/A,FALSE,"골재소요량"}</definedName>
    <definedName name="덧씌우기구간수량집계표1" localSheetId="0">{#N/A,#N/A,FALSE,"2~8번"}</definedName>
    <definedName name="덧씌우기구간수량집계표1" localSheetId="4">{#N/A,#N/A,FALSE,"2~8번"}</definedName>
    <definedName name="덧씌우기구간수량집계표1">{#N/A,#N/A,FALSE,"2~8번"}</definedName>
    <definedName name="덩굴장미">#REF!</definedName>
    <definedName name="덩굴장미3" localSheetId="0">#REF!</definedName>
    <definedName name="덩굴장미3">#REF!</definedName>
    <definedName name="덩굴장미4" localSheetId="0">#REF!</definedName>
    <definedName name="덩굴장미4">#REF!</definedName>
    <definedName name="덩굴장미5">#REF!</definedName>
    <definedName name="도"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도1" localSheetId="0">#REF!</definedName>
    <definedName name="도1">#REF!</definedName>
    <definedName name="도곡개수" localSheetId="0">#REF!</definedName>
    <definedName name="도곡개수">#REF!</definedName>
    <definedName name="도곡수량" localSheetId="0">#REF!</definedName>
    <definedName name="도곡수량">#REF!</definedName>
    <definedName name="도급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444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급공사비">#REF!</definedName>
    <definedName name="도급공사비적용">#REF!</definedName>
    <definedName name="도급분류" localSheetId="0">OFFSET(#REF!,0,0,COUNTA(#REF!),1)</definedName>
    <definedName name="도급분류">OFFSET(#REF!,0,0,COUNTA(#REF!),1)</definedName>
    <definedName name="도급예산내역서총괄표공구손료" localSheetId="0">#REF!</definedName>
    <definedName name="도급예산내역서총괄표공구손료">#REF!</definedName>
    <definedName name="도급예산내역서총괄표공비" localSheetId="0">#REF!</definedName>
    <definedName name="도급예산내역서총괄표공비">#REF!</definedName>
    <definedName name="도급예산내역서총괄표재료비" localSheetId="0">#REF!</definedName>
    <definedName name="도급예산내역서총괄표재료비">#REF!</definedName>
    <definedName name="도급재료비">#REF!</definedName>
    <definedName name="도라지">#REF!</definedName>
    <definedName name="도로구조경비">#REF!</definedName>
    <definedName name="도로구조노무비">#REF!</definedName>
    <definedName name="도로구조재료비">#REF!</definedName>
    <definedName name="도로연장">#REF!</definedName>
    <definedName name="도로작업연장">#REF!</definedName>
    <definedName name="도로정위치연장">#REF!</definedName>
    <definedName name="도로지형계수">#REF!</definedName>
    <definedName name="도로토공경비">#REF!</definedName>
    <definedName name="도로토공노무비">#REF!</definedName>
    <definedName name="도로토공재료비">#REF!</definedName>
    <definedName name="도로표지판" localSheetId="0">{"'산출근거'!$B$4:$D$8"}</definedName>
    <definedName name="도로표지판" localSheetId="4">{"'산출근거'!$B$4:$D$8"}</definedName>
    <definedName name="도로표지판">{"'산출근거'!$B$4:$D$8"}</definedName>
    <definedName name="도면가격">#REF!</definedName>
    <definedName name="도면가격2">#REF!</definedName>
    <definedName name="도면수">#REF!</definedName>
    <definedName name="도면편집작업량">#REF!</definedName>
    <definedName name="도면편집지형계수">#REF!</definedName>
    <definedName name="도면편집지형증감계수">#REF!</definedName>
    <definedName name="도면편집축척별시간당작업량">#REF!</definedName>
    <definedName name="도명">#REF!</definedName>
    <definedName name="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도서1">#REF!</definedName>
    <definedName name="도수다" localSheetId="4" hidden="1">{#N/A,#N/A,FALSE,"배수1"}</definedName>
    <definedName name="도수다" hidden="1">{#N/A,#N/A,FALSE,"배수1"}</definedName>
    <definedName name="도수다1" localSheetId="4" hidden="1">{#N/A,#N/A,FALSE,"배수1"}</definedName>
    <definedName name="도수다1" hidden="1">{#N/A,#N/A,FALSE,"배수1"}</definedName>
    <definedName name="도수로b" localSheetId="4" hidden="1">{#N/A,#N/A,FALSE,"배수1"}</definedName>
    <definedName name="도수로b" hidden="1">{#N/A,#N/A,FALSE,"배수1"}</definedName>
    <definedName name="도수로C" localSheetId="4" hidden="1">{#N/A,#N/A,FALSE,"배수1"}</definedName>
    <definedName name="도수로C" hidden="1">{#N/A,#N/A,FALSE,"배수1"}</definedName>
    <definedName name="도시3급">#REF!</definedName>
    <definedName name="도시작업계수">#REF!</definedName>
    <definedName name="도시적용1">#REF!</definedName>
    <definedName name="도시적용2">#REF!</definedName>
    <definedName name="도시적용3">#REF!</definedName>
    <definedName name="도시적용4">#REF!</definedName>
    <definedName name="도시적용5">#REF!</definedName>
    <definedName name="도엽당단가">#REF!</definedName>
    <definedName name="도입리스트">#REF!</definedName>
    <definedName name="도장공">#REF!</definedName>
    <definedName name="도장공노임">#REF!</definedName>
    <definedName name="도화고급">#REF!</definedName>
    <definedName name="도화기상각">#REF!</definedName>
    <definedName name="도화기정비">#REF!</definedName>
    <definedName name="도화중급">#REF!</definedName>
    <definedName name="도화증감계수">#REF!</definedName>
    <definedName name="도화지형증감계수">#REF!</definedName>
    <definedName name="도화초급">#REF!</definedName>
    <definedName name="도화축척별작업량">#REF!</definedName>
    <definedName name="독립기초" localSheetId="0">{#N/A,#N/A,FALSE,"기안지";#N/A,#N/A,FALSE,"통신지"}</definedName>
    <definedName name="독립기초" localSheetId="4">{#N/A,#N/A,FALSE,"기안지";#N/A,#N/A,FALSE,"통신지"}</definedName>
    <definedName name="독립기초">{#N/A,#N/A,FALSE,"기안지";#N/A,#N/A,FALSE,"통신지"}</definedName>
    <definedName name="독립기초_1" localSheetId="0">{#N/A,#N/A,FALSE,"기안지";#N/A,#N/A,FALSE,"통신지"}</definedName>
    <definedName name="독립기초_1" localSheetId="4">{#N/A,#N/A,FALSE,"기안지";#N/A,#N/A,FALSE,"통신지"}</definedName>
    <definedName name="독립기초_1">{#N/A,#N/A,FALSE,"기안지";#N/A,#N/A,FALSE,"통신지"}</definedName>
    <definedName name="독립기초_2" localSheetId="0">{#N/A,#N/A,FALSE,"기안지";#N/A,#N/A,FALSE,"통신지"}</definedName>
    <definedName name="독립기초_2" localSheetId="4">{#N/A,#N/A,FALSE,"기안지";#N/A,#N/A,FALSE,"통신지"}</definedName>
    <definedName name="독립기초_2">{#N/A,#N/A,FALSE,"기안지";#N/A,#N/A,FALSE,"통신지"}</definedName>
    <definedName name="독립기초_3" localSheetId="0">{#N/A,#N/A,FALSE,"기안지";#N/A,#N/A,FALSE,"통신지"}</definedName>
    <definedName name="독립기초_3" localSheetId="4">{#N/A,#N/A,FALSE,"기안지";#N/A,#N/A,FALSE,"통신지"}</definedName>
    <definedName name="독립기초_3">{#N/A,#N/A,FALSE,"기안지";#N/A,#N/A,FALSE,"통신지"}</definedName>
    <definedName name="독립기초_4" localSheetId="0">{#N/A,#N/A,FALSE,"기안지";#N/A,#N/A,FALSE,"통신지"}</definedName>
    <definedName name="독립기초_4" localSheetId="4">{#N/A,#N/A,FALSE,"기안지";#N/A,#N/A,FALSE,"통신지"}</definedName>
    <definedName name="독립기초_4">{#N/A,#N/A,FALSE,"기안지";#N/A,#N/A,FALSE,"통신지"}</definedName>
    <definedName name="독립기초_5" localSheetId="0">{#N/A,#N/A,FALSE,"기안지";#N/A,#N/A,FALSE,"통신지"}</definedName>
    <definedName name="독립기초_5" localSheetId="4">{#N/A,#N/A,FALSE,"기안지";#N/A,#N/A,FALSE,"통신지"}</definedName>
    <definedName name="독립기초_5">{#N/A,#N/A,FALSE,"기안지";#N/A,#N/A,FALSE,"통신지"}</definedName>
    <definedName name="독립기초토공수량산출" localSheetId="0">{#N/A,#N/A,FALSE,"기안지";#N/A,#N/A,FALSE,"통신지"}</definedName>
    <definedName name="독립기초토공수량산출" localSheetId="4">{#N/A,#N/A,FALSE,"기안지";#N/A,#N/A,FALSE,"통신지"}</definedName>
    <definedName name="독립기초토공수량산출">{#N/A,#N/A,FALSE,"기안지";#N/A,#N/A,FALSE,"통신지"}</definedName>
    <definedName name="독립기초토공수량산출_1" localSheetId="0">{#N/A,#N/A,FALSE,"기안지";#N/A,#N/A,FALSE,"통신지"}</definedName>
    <definedName name="독립기초토공수량산출_1" localSheetId="4">{#N/A,#N/A,FALSE,"기안지";#N/A,#N/A,FALSE,"통신지"}</definedName>
    <definedName name="독립기초토공수량산출_1">{#N/A,#N/A,FALSE,"기안지";#N/A,#N/A,FALSE,"통신지"}</definedName>
    <definedName name="독립기초토공수량산출_2" localSheetId="0">{#N/A,#N/A,FALSE,"기안지";#N/A,#N/A,FALSE,"통신지"}</definedName>
    <definedName name="독립기초토공수량산출_2" localSheetId="4">{#N/A,#N/A,FALSE,"기안지";#N/A,#N/A,FALSE,"통신지"}</definedName>
    <definedName name="독립기초토공수량산출_2">{#N/A,#N/A,FALSE,"기안지";#N/A,#N/A,FALSE,"통신지"}</definedName>
    <definedName name="독립기초토공수량산출_3" localSheetId="0">{#N/A,#N/A,FALSE,"기안지";#N/A,#N/A,FALSE,"통신지"}</definedName>
    <definedName name="독립기초토공수량산출_3" localSheetId="4">{#N/A,#N/A,FALSE,"기안지";#N/A,#N/A,FALSE,"통신지"}</definedName>
    <definedName name="독립기초토공수량산출_3">{#N/A,#N/A,FALSE,"기안지";#N/A,#N/A,FALSE,"통신지"}</definedName>
    <definedName name="독립기초토공수량산출_4" localSheetId="0">{#N/A,#N/A,FALSE,"기안지";#N/A,#N/A,FALSE,"통신지"}</definedName>
    <definedName name="독립기초토공수량산출_4" localSheetId="4">{#N/A,#N/A,FALSE,"기안지";#N/A,#N/A,FALSE,"통신지"}</definedName>
    <definedName name="독립기초토공수량산출_4">{#N/A,#N/A,FALSE,"기안지";#N/A,#N/A,FALSE,"통신지"}</definedName>
    <definedName name="독립기초토공수량산출_5" localSheetId="0">{#N/A,#N/A,FALSE,"기안지";#N/A,#N/A,FALSE,"통신지"}</definedName>
    <definedName name="독립기초토공수량산출_5" localSheetId="4">{#N/A,#N/A,FALSE,"기안지";#N/A,#N/A,FALSE,"통신지"}</definedName>
    <definedName name="독립기초토공수량산출_5">{#N/A,#N/A,FALSE,"기안지";#N/A,#N/A,FALSE,"통신지"}</definedName>
    <definedName name="독일가문비1206" localSheetId="0">#REF!</definedName>
    <definedName name="독일가문비1206">#REF!</definedName>
    <definedName name="독일가문비1508" localSheetId="0">#REF!</definedName>
    <definedName name="독일가문비1508">#REF!</definedName>
    <definedName name="독일가문비2010" localSheetId="0">#REF!</definedName>
    <definedName name="독일가문비2010">#REF!</definedName>
    <definedName name="독일가문비2512">#REF!</definedName>
    <definedName name="독일가문비3015">#REF!</definedName>
    <definedName name="독일가문비3518">#REF!</definedName>
    <definedName name="돈" localSheetId="0" hidden="1">{#N/A,#N/A,FALSE,"조골재"}</definedName>
    <definedName name="돈" localSheetId="4" hidden="1">{#N/A,#N/A,FALSE,"조골재"}</definedName>
    <definedName name="돈" hidden="1">{#N/A,#N/A,FALSE,"조골재"}</definedName>
    <definedName name="돈나무0504" localSheetId="0">#REF!</definedName>
    <definedName name="돈나무0504">#REF!</definedName>
    <definedName name="돈나무0805" localSheetId="0">#REF!</definedName>
    <definedName name="돈나무0805">#REF!</definedName>
    <definedName name="돈나무1007" localSheetId="0">#REF!</definedName>
    <definedName name="돈나무1007">#REF!</definedName>
    <definedName name="돈나무1210">#REF!</definedName>
    <definedName name="동구연숩" localSheetId="0">{#N/A,#N/A,FALSE,"전력간선"}</definedName>
    <definedName name="동구연숩" localSheetId="4" hidden="1">{#N/A,#N/A,FALSE,"전력간선"}</definedName>
    <definedName name="동구연숩" hidden="1">{#N/A,#N/A,FALSE,"전력간선"}</definedName>
    <definedName name="동력공급장치치">#REF!</definedName>
    <definedName name="동물수" localSheetId="0">#REF!</definedName>
    <definedName name="동물수">[5]PROD!#REF!</definedName>
    <definedName name="동물숙박" localSheetId="0">#REF!</definedName>
    <definedName name="동물숙박">[5]PROD!#REF!</definedName>
    <definedName name="동물총출연일수" localSheetId="0">#REF!</definedName>
    <definedName name="동물총출연일수">[5]PROD!#REF!</definedName>
    <definedName name="동백1002" localSheetId="0">#REF!</definedName>
    <definedName name="동백1002">#REF!</definedName>
    <definedName name="동백1204" localSheetId="0">#REF!</definedName>
    <definedName name="동백1204">#REF!</definedName>
    <definedName name="동백1506" localSheetId="0">#REF!</definedName>
    <definedName name="동백1506">#REF!</definedName>
    <definedName name="동백1808">#REF!</definedName>
    <definedName name="동생">#REF!</definedName>
    <definedName name="동시" localSheetId="0">{#N/A,#N/A,FALSE,"전력간선"}</definedName>
    <definedName name="동시" localSheetId="4">{#N/A,#N/A,FALSE,"전력간선"}</definedName>
    <definedName name="동시">{#N/A,#N/A,FALSE,"전력간선"}</definedName>
    <definedName name="동시녹음" localSheetId="0">#REF!</definedName>
    <definedName name="동시녹음">[5]PROD!#REF!</definedName>
    <definedName name="동시녹음비" localSheetId="0">#REF!</definedName>
    <definedName name="동시녹음비">#REF!</definedName>
    <definedName name="동신" localSheetId="0">#REF!</definedName>
    <definedName name="동신">[22]견적구분!$A$50</definedName>
    <definedName name="동아" localSheetId="0">#REF!</definedName>
    <definedName name="동아">[22]견적구분!$A$14</definedName>
    <definedName name="동원">#REF!</definedName>
    <definedName name="동원1">#REF!</definedName>
    <definedName name="동준" localSheetId="0">{"'Firr(선)'!$AS$1:$AY$62","'Firr(사)'!$AS$1:$AY$62","'Firr(회)'!$AS$1:$AY$62","'Firr(선)'!$L$1:$V$62","'Firr(사)'!$L$1:$V$62","'Firr(회)'!$L$1:$V$62"}</definedName>
    <definedName name="동준" localSheetId="4">{"'Firr(선)'!$AS$1:$AY$62","'Firr(사)'!$AS$1:$AY$62","'Firr(회)'!$AS$1:$AY$62","'Firr(선)'!$L$1:$V$62","'Firr(사)'!$L$1:$V$62","'Firr(회)'!$L$1:$V$62"}</definedName>
    <definedName name="동준">{"'Firr(선)'!$AS$1:$AY$62","'Firr(사)'!$AS$1:$AY$62","'Firr(회)'!$AS$1:$AY$62","'Firr(선)'!$L$1:$V$62","'Firr(사)'!$L$1:$V$62","'Firr(회)'!$L$1:$V$62"}</definedName>
    <definedName name="되" localSheetId="0">{#N/A,#N/A,FALSE,"운반시간"}</definedName>
    <definedName name="되" localSheetId="4">{#N/A,#N/A,FALSE,"운반시간"}</definedName>
    <definedName name="되">{#N/A,#N/A,FALSE,"운반시간"}</definedName>
    <definedName name="됵ㄷㅅ" localSheetId="0">#REF!</definedName>
    <definedName name="됵ㄷㅅ">#REF!</definedName>
    <definedName name="두께">#REF!</definedName>
    <definedName name="등_20_1_수량" localSheetId="0">#REF!</definedName>
    <definedName name="등_20_1_수량">#REF!</definedName>
    <definedName name="등_20_2_수량">#REF!</definedName>
    <definedName name="등_32_1_수량">#REF!</definedName>
    <definedName name="등_32_2_수량">#REF!</definedName>
    <definedName name="등R2">#REF!</definedName>
    <definedName name="등R4">#REF!</definedName>
    <definedName name="등R6">#REF!</definedName>
    <definedName name="등R8">#REF!</definedName>
    <definedName name="등급">#REF!</definedName>
    <definedName name="등록_시작">#REF!</definedName>
    <definedName name="등록_취소">#REF!</definedName>
    <definedName name="등수" localSheetId="0">OFFSET(#REF!,0,0,COUNTA(#REF!),1)</definedName>
    <definedName name="등수">OFFSET(#REF!,0,0,COUNTA(#REF!),1)</definedName>
    <definedName name="등주재질">OFFSET(#REF!,0,0,COUNTA(#REF!),1)</definedName>
    <definedName name="디스켓">#REF!</definedName>
    <definedName name="때죽" localSheetId="0">#REF!</definedName>
    <definedName name="때죽">#REF!</definedName>
    <definedName name="때죽R10" localSheetId="0">#REF!</definedName>
    <definedName name="때죽R10">#REF!</definedName>
    <definedName name="때죽R4">#REF!</definedName>
    <definedName name="때죽R6">#REF!</definedName>
    <definedName name="때죽R8">#REF!</definedName>
    <definedName name="띠장설치">#REF!</definedName>
    <definedName name="띠장연결개소">#REF!</definedName>
    <definedName name="ㄹ" localSheetId="0">#REF!</definedName>
    <definedName name="ㄹ" localSheetId="4" hidden="1">{#N/A,#N/A,FALSE,"명세표"}</definedName>
    <definedName name="ㄹ" hidden="1">{#N/A,#N/A,FALSE,"명세표"}</definedName>
    <definedName name="ㄹ116">#REF!</definedName>
    <definedName name="ㄹ120">#REF!</definedName>
    <definedName name="ㄹ390" localSheetId="0">#REF!</definedName>
    <definedName name="ㄹ390">#REF!</definedName>
    <definedName name="ㄹㄴ" localSheetId="0" hidden="1">#REF!</definedName>
    <definedName name="ㄹㄴ" hidden="1">#REF!</definedName>
    <definedName name="ㄹㄴㅁ" localSheetId="0">#REF!</definedName>
    <definedName name="ㄹㄴㅁ">#REF!</definedName>
    <definedName name="ㄹㄴㅇㄹ" localSheetId="0">{#N/A,#N/A,FALSE,"표지";#N/A,#N/A,FALSE,"총괄표";#N/A,#N/A,FALSE,"1호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ㄹ" localSheetId="4"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ㅇㄹ" hidden="1">{#N/A,#N/A,FALSE,"표지";#N/A,#N/A,FALSE,"총괄표";#N/A,#N/A,FALSE,"1호 과표세액";#N/A,#N/A,FALSE,"3(3)호(갑) 원천납부";#N/A,#N/A,FALSE,"6호 소득금액";#N/A,#N/A,FALSE,"6호 첨부(익)";#N/A,#N/A,FALSE,"6호 첨부(손)";#N/A,#N/A,FALSE,"6-12호 선급비용";#N/A,#N/A,FALSE,"6-14호 부동산보유";#N/A,#N/A,FALSE,"9호 자본금(갑)";#N/A,#N/A,FALSE,"9호 자본금(을)";#N/A,#N/A,FALSE,"10(3)호 주요계정";#N/A,#N/A,FALSE,"10(3)호 부표";#N/A,#N/A,FALSE,"10(4)호 조정수입";#N/A,#N/A,FALSE,"12호 중소검토";#N/A,#N/A,FALSE,"14(1)호 갑 주식";#N/A,#N/A,FALSE,"59호 해외특수";#N/A,#N/A,FALSE,"요약 BS";#N/A,#N/A,FALSE,"요약 PL";#N/A,#N/A,FALSE,"요약원가";#N/A,#N/A,FALSE,"요약RE";#N/A,#N/A,FALSE,"6-5호 외화(갑)";#N/A,#N/A,FALSE,"6-5호 외화(을)"}</definedName>
    <definedName name="ㄹㄴ홈ㄶ">#REF!</definedName>
    <definedName name="ㄹㄶㅁ">#REF!</definedName>
    <definedName name="ㄹㄷ"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ㄷㄴㅅㄱㅈ">#REF!</definedName>
    <definedName name="ㄹㄹ" localSheetId="4" hidden="1">#REF!</definedName>
    <definedName name="ㄹㄹ" hidden="1">#REF!</definedName>
    <definedName name="ㄹㄹㄹ" localSheetId="2" hidden="1">#REF!</definedName>
    <definedName name="ㄹㄹㄹ" localSheetId="4" hidden="1">#REF!</definedName>
    <definedName name="ㄹㄹㄹ" hidden="1">#REF!</definedName>
    <definedName name="ㄹㄹㄹㄹ" localSheetId="4" hidden="1">{#N/A,#N/A,FALSE,"단가표지"}</definedName>
    <definedName name="ㄹㄹㄹㄹ" hidden="1">{#N/A,#N/A,FALSE,"단가표지"}</definedName>
    <definedName name="ㄹㄹㄹㄹㄹ"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ㄹㄹㄹ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ㄹㄹㅇㄴ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ㄹㅇㄴ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ㄹ라너란" localSheetId="0">{#N/A,#N/A,FALSE,"BS";#N/A,#N/A,FALSE,"PL";#N/A,#N/A,FALSE,"처분";#N/A,#N/A,FALSE,"현금";#N/A,#N/A,FALSE,"매출";#N/A,#N/A,FALSE,"원가";#N/A,#N/A,FALSE,"경영"}</definedName>
    <definedName name="ㄹ라너란" localSheetId="4" hidden="1">{#N/A,#N/A,FALSE,"BS";#N/A,#N/A,FALSE,"PL";#N/A,#N/A,FALSE,"처분";#N/A,#N/A,FALSE,"현금";#N/A,#N/A,FALSE,"매출";#N/A,#N/A,FALSE,"원가";#N/A,#N/A,FALSE,"경영"}</definedName>
    <definedName name="ㄹ라너란" hidden="1">{#N/A,#N/A,FALSE,"BS";#N/A,#N/A,FALSE,"PL";#N/A,#N/A,FALSE,"처분";#N/A,#N/A,FALSE,"현금";#N/A,#N/A,FALSE,"매출";#N/A,#N/A,FALSE,"원가";#N/A,#N/A,FALSE,"경영"}</definedName>
    <definedName name="ㄹㅇ">#REF!</definedName>
    <definedName name="ㄹㅇ교ㅗㅅㄱ">#REF!</definedName>
    <definedName name="ㄹㅇㄴ" localSheetId="0">#REF!</definedName>
    <definedName name="ㄹㅇㄴ">#REF!</definedName>
    <definedName name="ㄹㅇㄴㄹ" localSheetId="0">{"'산출근거'!$B$4:$D$8"}</definedName>
    <definedName name="ㄹㅇㄴㄹ" localSheetId="4">{"'산출근거'!$B$4:$D$8"}</definedName>
    <definedName name="ㄹㅇㄴㄹ">{"'산출근거'!$B$4:$D$8"}</definedName>
    <definedName name="ㄹㅇㄴㅋ" localSheetId="0">{#N/A,#N/A,FALSE,"2~8번"}</definedName>
    <definedName name="ㄹㅇㄴㅋ" localSheetId="4">{#N/A,#N/A,FALSE,"2~8번"}</definedName>
    <definedName name="ㄹㅇㄴㅋ">{#N/A,#N/A,FALSE,"2~8번"}</definedName>
    <definedName name="ㄹㅇㄴ홀ㅇㄴ">#REF!</definedName>
    <definedName name="ㄹㅇ놀ㄴㅅㅇ">#REF!</definedName>
    <definedName name="ㄹㅇ놀ㅇㄴ">#REF!</definedName>
    <definedName name="ㄹㅇ농">#REF!</definedName>
    <definedName name="ㄹㅇ농ㄴ">#REF!</definedName>
    <definedName name="ㄹㅇ농ㅎㄴ">#REF!</definedName>
    <definedName name="ㄹㅇㄶ" localSheetId="4" hidden="1">#REF!</definedName>
    <definedName name="ㄹㅇㄶ" hidden="1">#REF!</definedName>
    <definedName name="ㄹㅇㄶㅇㄴ">#REF!</definedName>
    <definedName name="ㄹㅇㄶ옿" localSheetId="0">#REF!</definedName>
    <definedName name="ㄹㅇㄶ옿" hidden="1">'[75]N賃率-職'!$I$5:$I$30</definedName>
    <definedName name="ㄹㅇㄹ" localSheetId="0">{#N/A,#N/A,FALSE,"골재소요량";#N/A,#N/A,FALSE,"골재소요량"}</definedName>
    <definedName name="ㄹㅇㄹ" localSheetId="4">{#N/A,#N/A,FALSE,"골재소요량";#N/A,#N/A,FALSE,"골재소요량"}</definedName>
    <definedName name="ㄹㅇㄹ">{#N/A,#N/A,FALSE,"골재소요량";#N/A,#N/A,FALSE,"골재소요량"}</definedName>
    <definedName name="ㄹㅇㄹㅇ" localSheetId="4" hidden="1">#REF!</definedName>
    <definedName name="ㄹㅇㄹㅇ" hidden="1">#REF!</definedName>
    <definedName name="ㄹㅇㄹㅈㄷㅊ" hidden="1">#REF!</definedName>
    <definedName name="ㄹㅇㅁ" localSheetId="4" hidden="1">{#N/A,#N/A,FALSE,"조골재"}</definedName>
    <definedName name="ㄹㅇㅁ" hidden="1">{#N/A,#N/A,FALSE,"조골재"}</definedName>
    <definedName name="ㄹㅇㅇㅎㅇ" localSheetId="0">#REF!</definedName>
    <definedName name="ㄹㅇㅇㅎㅇ">#REF!</definedName>
    <definedName name="ㄹㅇㅊ" localSheetId="0">#REF!,#REF!</definedName>
    <definedName name="ㄹㅇㅊ">#REF!,#REF!</definedName>
    <definedName name="ㄹㅇㅌㅎㄹㄴㅇ">#REF!</definedName>
    <definedName name="ㄹㅇ퓨ㅓㅜㅏㅗㅜㅠㅅ퐇휴ㅗㅎ" localSheetId="0">{#N/A,#N/A,FALSE,"조골재"}</definedName>
    <definedName name="ㄹㅇ퓨ㅓㅜㅏㅗㅜㅠㅅ퐇휴ㅗㅎ" localSheetId="4">{#N/A,#N/A,FALSE,"조골재"}</definedName>
    <definedName name="ㄹㅇ퓨ㅓㅜㅏㅗㅜㅠㅅ퐇휴ㅗㅎ">{#N/A,#N/A,FALSE,"조골재"}</definedName>
    <definedName name="ㄹㅇㅎ" localSheetId="0">#REF!,#REF!</definedName>
    <definedName name="ㄹㅇㅎ">#REF!,#REF!</definedName>
    <definedName name="ㄹㅇㅎㄹ" localSheetId="0">{#N/A,#N/A,FALSE,"표지목차"}</definedName>
    <definedName name="ㄹㅇㅎㄹ" localSheetId="4">{#N/A,#N/A,FALSE,"표지목차"}</definedName>
    <definedName name="ㄹㅇㅎㄹ">{#N/A,#N/A,FALSE,"표지목차"}</definedName>
    <definedName name="ㄹㅇㅎㄹ_1" localSheetId="0">{#N/A,#N/A,FALSE,"표지목차"}</definedName>
    <definedName name="ㄹㅇㅎㄹ_1" localSheetId="4">{#N/A,#N/A,FALSE,"표지목차"}</definedName>
    <definedName name="ㄹㅇㅎㄹ_1">{#N/A,#N/A,FALSE,"표지목차"}</definedName>
    <definedName name="ㄹㅇㅎㄹ_2" localSheetId="0">{#N/A,#N/A,FALSE,"표지목차"}</definedName>
    <definedName name="ㄹㅇㅎㄹ_2" localSheetId="4">{#N/A,#N/A,FALSE,"표지목차"}</definedName>
    <definedName name="ㄹㅇㅎㄹ_2">{#N/A,#N/A,FALSE,"표지목차"}</definedName>
    <definedName name="ㄹㅇㅎㄹ_3" localSheetId="0">{#N/A,#N/A,FALSE,"표지목차"}</definedName>
    <definedName name="ㄹㅇㅎㄹ_3" localSheetId="4">{#N/A,#N/A,FALSE,"표지목차"}</definedName>
    <definedName name="ㄹㅇㅎㄹ_3">{#N/A,#N/A,FALSE,"표지목차"}</definedName>
    <definedName name="ㄹㅇㅎㄹ_4" localSheetId="0">{#N/A,#N/A,FALSE,"표지목차"}</definedName>
    <definedName name="ㄹㅇㅎㄹ_4" localSheetId="4">{#N/A,#N/A,FALSE,"표지목차"}</definedName>
    <definedName name="ㄹㅇㅎㄹ_4">{#N/A,#N/A,FALSE,"표지목차"}</definedName>
    <definedName name="ㄹㅇㅎㄹ_5" localSheetId="0">{#N/A,#N/A,FALSE,"표지목차"}</definedName>
    <definedName name="ㄹㅇㅎㄹ_5" localSheetId="4">{#N/A,#N/A,FALSE,"표지목차"}</definedName>
    <definedName name="ㄹㅇㅎㄹ_5">{#N/A,#N/A,FALSE,"표지목차"}</definedName>
    <definedName name="ㄹㅇㅎㄹㅇ" localSheetId="4" hidden="1">#REF!</definedName>
    <definedName name="ㄹㅇㅎㄹㅇ" hidden="1">#REF!</definedName>
    <definedName name="ㄹㅇㅎㄹㅇㄴ">#REF!</definedName>
    <definedName name="ㄹㅇㅎㅀㅎ">#REF!</definedName>
    <definedName name="ㄹㅇㅎㅁ" localSheetId="0">#REF!</definedName>
    <definedName name="ㄹㅇㅎㅁ" hidden="1">'[76]N賃率-職'!$I$5:$I$30</definedName>
    <definedName name="ㄹㅇㅎㅇ">#REF!</definedName>
    <definedName name="ㄹㅇㅎㅇㅁㄴ">#REF!</definedName>
    <definedName name="ㄹㅇ혼" localSheetId="0">#REF!</definedName>
    <definedName name="ㄹㅇ혼">#REF!</definedName>
    <definedName name="ㄹㅇ홀옹ㅎㄹ" localSheetId="4" hidden="1">#REF!</definedName>
    <definedName name="ㄹㅇ홀옹ㅎㄹ" hidden="1">#REF!</definedName>
    <definedName name="ㄹ온">#REF!</definedName>
    <definedName name="ㄹ온ㄴㅇ">#REF!</definedName>
    <definedName name="ㄹ온ㄹㅇ">#REF!</definedName>
    <definedName name="ㄹ온ㅁㅎㄹ">#REF!</definedName>
    <definedName name="ㄹ온ㅇ로">#REF!</definedName>
    <definedName name="ㄹ올ㅇ">#REF!</definedName>
    <definedName name="ㄹ옹ㄴ">#REF!</definedName>
    <definedName name="ㄹ옹ㄴㄹ">#REF!</definedName>
    <definedName name="ㄹ옹ㄹㄴ">#REF!</definedName>
    <definedName name="ㄹ옹로">#REF!</definedName>
    <definedName name="ㄹㅈㄷ">#N/A</definedName>
    <definedName name="ㄹㅈㄷㄴㅅㅎ" localSheetId="0">#REF!</definedName>
    <definedName name="ㄹㅈㄷㄴㅅㅎ">#REF!</definedName>
    <definedName name="ㄹ처" localSheetId="0">#REF!</definedName>
    <definedName name="ㄹ처">#REF!</definedName>
    <definedName name="ㄹㅎ퓨" localSheetId="0">#REF!</definedName>
    <definedName name="ㄹㅎ퓨">#REF!</definedName>
    <definedName name="ㄹ허">#REF!</definedName>
    <definedName name="ㄹ헐허ㅗㅀ">#REF!</definedName>
    <definedName name="ㄹ헝ㄹ" localSheetId="4" hidden="1">#REF!</definedName>
    <definedName name="ㄹ헝ㄹ" hidden="1">#REF!</definedName>
    <definedName name="ㄹ호" hidden="1">#REF!</definedName>
    <definedName name="ㄹ호ㅓ">#REF!</definedName>
    <definedName name="ㄹ홀ㅇㄴ">#REF!</definedName>
    <definedName name="라">#REF!</definedName>
    <definedName name="라1">#REF!</definedName>
    <definedName name="라2">#REF!</definedName>
    <definedName name="라3">#REF!</definedName>
    <definedName name="라4">#REF!</definedName>
    <definedName name="라5">#REF!</definedName>
    <definedName name="라6">#REF!</definedName>
    <definedName name="라라라">[9]미익SUB!#REF!</definedName>
    <definedName name="라ㅓ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라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락카">#REF!</definedName>
    <definedName name="랄" localSheetId="0">#REF!,#REF!</definedName>
    <definedName name="랄">#REF!,#REF!</definedName>
    <definedName name="램머Q간재" localSheetId="0">#REF!</definedName>
    <definedName name="램머Q간재">#REF!</definedName>
    <definedName name="램머Q간재10" localSheetId="0">#REF!</definedName>
    <definedName name="램머Q간재10">#REF!</definedName>
    <definedName name="램머Q간재야간" localSheetId="0">#REF!</definedName>
    <definedName name="램머Q간재야간">#REF!</definedName>
    <definedName name="램머Q노무">#REF!</definedName>
    <definedName name="램머Q노무10">#REF!</definedName>
    <definedName name="램머Q노무야간">#REF!</definedName>
    <definedName name="램머Q손료">#REF!</definedName>
    <definedName name="램머Q손료10">#REF!</definedName>
    <definedName name="램머Q손료야간">#REF!</definedName>
    <definedName name="램머간재">#REF!</definedName>
    <definedName name="램머노무">#REF!</definedName>
    <definedName name="램머노무야간">#REF!</definedName>
    <definedName name="램머손료">#REF!</definedName>
    <definedName name="랴.">[9]미익SUB!#REF!</definedName>
    <definedName name="러" localSheetId="4" hidden="1">{"'자리배치도'!$AG$1:$CI$28"}</definedName>
    <definedName name="러" hidden="1">{"'자리배치도'!$AG$1:$CI$28"}</definedName>
    <definedName name="러.">[9]미익SUB!#REF!</definedName>
    <definedName name="러1">#REF!</definedName>
    <definedName name="러2">#REF!</definedName>
    <definedName name="러ㅏㅇ" localSheetId="0">{#N/A,#N/A,TRUE,"일반적사항";#N/A,#N/A,TRUE,"주요재무자료";#N/A,#N/A,TRUE,"표지";#N/A,#N/A,TRUE,"총괄표";#N/A,#N/A,TRUE,"1호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러ㅏㅇ" localSheetId="4"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러ㅏㅇ"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렁7ㅛㅕ" localSheetId="0">#REF!</definedName>
    <definedName name="렁7ㅛㅕ">#REF!</definedName>
    <definedName name="렁ㄽ" localSheetId="0">#REF!</definedName>
    <definedName name="렁ㄽ">#REF!</definedName>
    <definedName name="레미콘135">#REF!</definedName>
    <definedName name="레미콘150">#REF!</definedName>
    <definedName name="레미콘180">#REF!</definedName>
    <definedName name="레미콘210">#REF!</definedName>
    <definedName name="레이어별작업비율">#REF!</definedName>
    <definedName name="레일감가">#REF!</definedName>
    <definedName name="레일공수">#REF!</definedName>
    <definedName name="레일완료">#REF!</definedName>
    <definedName name="레일직노">#REF!</definedName>
    <definedName name="려ㅛㄹ"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려ㅛ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로">#N/A</definedName>
    <definedName name="로드머" localSheetId="0">#REF!</definedName>
    <definedName name="로드머">#REF!</definedName>
    <definedName name="로로롷ㄹ" localSheetId="0">{#N/A,#N/A,FALSE,"부대1"}</definedName>
    <definedName name="로로롷ㄹ" localSheetId="4">{#N/A,#N/A,FALSE,"부대1"}</definedName>
    <definedName name="로로롷ㄹ">{#N/A,#N/A,FALSE,"부대1"}</definedName>
    <definedName name="로케이션비" localSheetId="0">#REF!</definedName>
    <definedName name="로케이션비">#REF!</definedName>
    <definedName name="로트크기" localSheetId="0">#REF!</definedName>
    <definedName name="로트크기">[67]학습율!$B$5</definedName>
    <definedName name="로ㅓㄹ">#REF!</definedName>
    <definedName name="로ㅓ허ㅗ하" localSheetId="0">{"'자리배치도'!$AG$1:$CI$28"}</definedName>
    <definedName name="로ㅓ허ㅗ하" localSheetId="4">{"'자리배치도'!$AG$1:$CI$28"}</definedName>
    <definedName name="로ㅓ허ㅗ하">{"'자리배치도'!$AG$1:$CI$28"}</definedName>
    <definedName name="롤러조립체">#REF!</definedName>
    <definedName name="롤호" localSheetId="0">{#N/A,#N/A,FALSE,"2~8번"}</definedName>
    <definedName name="롤호" localSheetId="4">{#N/A,#N/A,FALSE,"2~8번"}</definedName>
    <definedName name="롤호">{#N/A,#N/A,FALSE,"2~8번"}</definedName>
    <definedName name="롤호롤" localSheetId="0">{#N/A,#N/A,FALSE,"골재소요량";#N/A,#N/A,FALSE,"골재소요량"}</definedName>
    <definedName name="롤호롤" localSheetId="4">{#N/A,#N/A,FALSE,"골재소요량";#N/A,#N/A,FALSE,"골재소요량"}</definedName>
    <definedName name="롤호롤">{#N/A,#N/A,FALSE,"골재소요량";#N/A,#N/A,FALSE,"골재소요량"}</definedName>
    <definedName name="롬ㄴ" localSheetId="4" hidden="1">#REF!</definedName>
    <definedName name="롬ㄴ" hidden="1">#REF!</definedName>
    <definedName name="롱ㄴ">#REF!</definedName>
    <definedName name="롱ㄴㄹ">#REF!</definedName>
    <definedName name="롱로" localSheetId="0">{#N/A,#N/A,FALSE,"기안지";#N/A,#N/A,FALSE,"통신지"}</definedName>
    <definedName name="롱로" localSheetId="4">{#N/A,#N/A,FALSE,"기안지";#N/A,#N/A,FALSE,"통신지"}</definedName>
    <definedName name="롱로">{#N/A,#N/A,FALSE,"기안지";#N/A,#N/A,FALSE,"통신지"}</definedName>
    <definedName name="롱로_1" localSheetId="0">{#N/A,#N/A,FALSE,"기안지";#N/A,#N/A,FALSE,"통신지"}</definedName>
    <definedName name="롱로_1" localSheetId="4">{#N/A,#N/A,FALSE,"기안지";#N/A,#N/A,FALSE,"통신지"}</definedName>
    <definedName name="롱로_1">{#N/A,#N/A,FALSE,"기안지";#N/A,#N/A,FALSE,"통신지"}</definedName>
    <definedName name="롱로_2" localSheetId="0">{#N/A,#N/A,FALSE,"기안지";#N/A,#N/A,FALSE,"통신지"}</definedName>
    <definedName name="롱로_2" localSheetId="4">{#N/A,#N/A,FALSE,"기안지";#N/A,#N/A,FALSE,"통신지"}</definedName>
    <definedName name="롱로_2">{#N/A,#N/A,FALSE,"기안지";#N/A,#N/A,FALSE,"통신지"}</definedName>
    <definedName name="롱로_3" localSheetId="0">{#N/A,#N/A,FALSE,"기안지";#N/A,#N/A,FALSE,"통신지"}</definedName>
    <definedName name="롱로_3" localSheetId="4">{#N/A,#N/A,FALSE,"기안지";#N/A,#N/A,FALSE,"통신지"}</definedName>
    <definedName name="롱로_3">{#N/A,#N/A,FALSE,"기안지";#N/A,#N/A,FALSE,"통신지"}</definedName>
    <definedName name="롱로_4" localSheetId="0">{#N/A,#N/A,FALSE,"기안지";#N/A,#N/A,FALSE,"통신지"}</definedName>
    <definedName name="롱로_4" localSheetId="4">{#N/A,#N/A,FALSE,"기안지";#N/A,#N/A,FALSE,"통신지"}</definedName>
    <definedName name="롱로_4">{#N/A,#N/A,FALSE,"기안지";#N/A,#N/A,FALSE,"통신지"}</definedName>
    <definedName name="롱로_5" localSheetId="0">{#N/A,#N/A,FALSE,"기안지";#N/A,#N/A,FALSE,"통신지"}</definedName>
    <definedName name="롱로_5" localSheetId="4">{#N/A,#N/A,FALSE,"기안지";#N/A,#N/A,FALSE,"통신지"}</definedName>
    <definedName name="롱로_5">{#N/A,#N/A,FALSE,"기안지";#N/A,#N/A,FALSE,"통신지"}</definedName>
    <definedName name="료" localSheetId="0">{"'용역비'!$A$4:$C$8"}</definedName>
    <definedName name="료" localSheetId="4">{"'용역비'!$A$4:$C$8"}</definedName>
    <definedName name="료">{"'용역비'!$A$4:$C$8"}</definedName>
    <definedName name="료비금액">#REF!</definedName>
    <definedName name="류인숙1">#REF!</definedName>
    <definedName name="류효정" localSheetId="0">{"'Firr(선)'!$AS$1:$AY$62","'Firr(사)'!$AS$1:$AY$62","'Firr(회)'!$AS$1:$AY$62","'Firr(선)'!$L$1:$V$62","'Firr(사)'!$L$1:$V$62","'Firr(회)'!$L$1:$V$62"}</definedName>
    <definedName name="류효정" localSheetId="4">{"'Firr(선)'!$AS$1:$AY$62","'Firr(사)'!$AS$1:$AY$62","'Firr(회)'!$AS$1:$AY$62","'Firr(선)'!$L$1:$V$62","'Firr(사)'!$L$1:$V$62","'Firr(회)'!$L$1:$V$62"}</definedName>
    <definedName name="류효정">{"'Firr(선)'!$AS$1:$AY$62","'Firr(사)'!$AS$1:$AY$62","'Firr(회)'!$AS$1:$AY$62","'Firr(선)'!$L$1:$V$62","'Firr(사)'!$L$1:$V$62","'Firr(회)'!$L$1:$V$62"}</definedName>
    <definedName name="륭튱ㅌ">#REF!</definedName>
    <definedName name="리리리" localSheetId="0">#REF!,#REF!,#REF!</definedName>
    <definedName name="리리리">#REF!,#REF!,#REF!</definedName>
    <definedName name="리셋" localSheetId="0">#REF!</definedName>
    <definedName name="리셋">#REF!</definedName>
    <definedName name="리스트">#REF!</definedName>
    <definedName name="ㄺ" localSheetId="0">{#N/A,#N/A,FALSE,"Aging Summary";#N/A,#N/A,FALSE,"Ratio Analysis";#N/A,#N/A,FALSE,"Test 120 Day Accts";#N/A,#N/A,FALSE,"Tickmarks"}</definedName>
    <definedName name="ㄺ" localSheetId="4" hidden="1">{#N/A,#N/A,FALSE,"Aging Summary";#N/A,#N/A,FALSE,"Ratio Analysis";#N/A,#N/A,FALSE,"Test 120 Day Accts";#N/A,#N/A,FALSE,"Tickmarks"}</definedName>
    <definedName name="ㄺ" hidden="1">{#N/A,#N/A,FALSE,"Aging Summary";#N/A,#N/A,FALSE,"Ratio Analysis";#N/A,#N/A,FALSE,"Test 120 Day Accts";#N/A,#N/A,FALSE,"Tickmarks"}</definedName>
    <definedName name="ㄻㄴㅇㅎㄷㄳㄱ">[77]기초부품!#REF!</definedName>
    <definedName name="ㄻㄹ" localSheetId="0">{#N/A,#N/A,FALSE,"포장2"}</definedName>
    <definedName name="ㄻㄹ" localSheetId="4">{#N/A,#N/A,FALSE,"포장2"}</definedName>
    <definedName name="ㄻㄹ">{#N/A,#N/A,FALSE,"포장2"}</definedName>
    <definedName name="ㄻㄹㅇㄴ">#REF!</definedName>
    <definedName name="ㄻㄻㅈ" localSheetId="0">#REF!</definedName>
    <definedName name="ㄻㄻㅈ">#REF!</definedName>
    <definedName name="ㄽㅁㄷ">#N/A</definedName>
    <definedName name="ㄽㅎㅇㄱ" localSheetId="4" hidden="1">{"'자리배치도'!$AG$1:$CI$28"}</definedName>
    <definedName name="ㄽㅎㅇㄱ" hidden="1">{"'자리배치도'!$AG$1:$CI$28"}</definedName>
    <definedName name="ㅀ" localSheetId="0">{#N/A,#N/A,TRUE,"토적및재료집계";#N/A,#N/A,TRUE,"토적및재료집계";#N/A,#N/A,TRUE,"단위량"}</definedName>
    <definedName name="ㅀ">[78]비목계산!#REF!</definedName>
    <definedName name="ㅀㄴㅇ" localSheetId="0">{#N/A,#N/A,FALSE,"속도"}</definedName>
    <definedName name="ㅀㄴㅇ" localSheetId="4">{#N/A,#N/A,FALSE,"속도"}</definedName>
    <definedName name="ㅀㄴㅇ">{#N/A,#N/A,FALSE,"속도"}</definedName>
    <definedName name="ㅀㄶㄹㅇㅁㄴ">#REF!</definedName>
    <definedName name="ㅀㅀ" localSheetId="0">{"'Firr(선)'!$AS$1:$AY$62","'Firr(사)'!$AS$1:$AY$62","'Firr(회)'!$AS$1:$AY$62","'Firr(선)'!$L$1:$V$62","'Firr(사)'!$L$1:$V$62","'Firr(회)'!$L$1:$V$62"}</definedName>
    <definedName name="ㅀㅀ" localSheetId="4">{"'Firr(선)'!$AS$1:$AY$62","'Firr(사)'!$AS$1:$AY$62","'Firr(회)'!$AS$1:$AY$62","'Firr(선)'!$L$1:$V$62","'Firr(사)'!$L$1:$V$62","'Firr(회)'!$L$1:$V$62"}</definedName>
    <definedName name="ㅀㅀ">{"'Firr(선)'!$AS$1:$AY$62","'Firr(사)'!$AS$1:$AY$62","'Firr(회)'!$AS$1:$AY$62","'Firr(선)'!$L$1:$V$62","'Firr(사)'!$L$1:$V$62","'Firr(회)'!$L$1:$V$62"}</definedName>
    <definedName name="ㅀㅀㄱ" localSheetId="0">#REF!</definedName>
    <definedName name="ㅀㅀㄱ">#REF!</definedName>
    <definedName name="ㅀㅀㄴ" localSheetId="0">{#N/A,#N/A,FALSE,"조골재"}</definedName>
    <definedName name="ㅀㅀㄴ" localSheetId="4">{#N/A,#N/A,FALSE,"조골재"}</definedName>
    <definedName name="ㅀㅀㄴ">{#N/A,#N/A,FALSE,"조골재"}</definedName>
    <definedName name="ㅀㅀㄹ" localSheetId="0">#REF!</definedName>
    <definedName name="ㅀㅀㄹ">#REF!</definedName>
    <definedName name="ㅀㅁㄶㄻ">#REF!</definedName>
    <definedName name="ㅀㅇㄴ" localSheetId="0">#REF!</definedName>
    <definedName name="ㅀㅇㄴ">#REF!</definedName>
    <definedName name="ㅀㅇㄴㅁ">#REF!</definedName>
    <definedName name="ㅀ엉러ㅗㅇ러ㅗ">#REF!</definedName>
    <definedName name="ㅀ오ㅓㅎ롱ㄶㄹㄴ" localSheetId="0">{#N/A,#N/A,FALSE,"2~8번"}</definedName>
    <definedName name="ㅀ오ㅓㅎ롱ㄶㄹㄴ" localSheetId="4">{#N/A,#N/A,FALSE,"2~8번"}</definedName>
    <definedName name="ㅀ오ㅓㅎ롱ㄶㄹㄴ">{#N/A,#N/A,FALSE,"2~8번"}</definedName>
    <definedName name="ㅀ오ㅓㅎ롱ㄶㄹㄴ_1" localSheetId="0">{#N/A,#N/A,FALSE,"2~8번"}</definedName>
    <definedName name="ㅀ오ㅓㅎ롱ㄶㄹㄴ_1" localSheetId="4">{#N/A,#N/A,FALSE,"2~8번"}</definedName>
    <definedName name="ㅀ오ㅓㅎ롱ㄶㄹㄴ_1">{#N/A,#N/A,FALSE,"2~8번"}</definedName>
    <definedName name="ㅀ오ㅓㅎ롱ㄶㄹㄴ_2" localSheetId="0">{#N/A,#N/A,FALSE,"2~8번"}</definedName>
    <definedName name="ㅀ오ㅓㅎ롱ㄶㄹㄴ_2" localSheetId="4">{#N/A,#N/A,FALSE,"2~8번"}</definedName>
    <definedName name="ㅀ오ㅓㅎ롱ㄶㄹㄴ_2">{#N/A,#N/A,FALSE,"2~8번"}</definedName>
    <definedName name="ㅀ오ㅓㅎ롱ㄶㄹㄴ_3" localSheetId="0">{#N/A,#N/A,FALSE,"2~8번"}</definedName>
    <definedName name="ㅀ오ㅓㅎ롱ㄶㄹㄴ_3" localSheetId="4">{#N/A,#N/A,FALSE,"2~8번"}</definedName>
    <definedName name="ㅀ오ㅓㅎ롱ㄶㄹㄴ_3">{#N/A,#N/A,FALSE,"2~8번"}</definedName>
    <definedName name="ㅀ오ㅓㅎ롱ㄶㄹㄴ_4" localSheetId="0">{#N/A,#N/A,FALSE,"2~8번"}</definedName>
    <definedName name="ㅀ오ㅓㅎ롱ㄶㄹㄴ_4" localSheetId="4">{#N/A,#N/A,FALSE,"2~8번"}</definedName>
    <definedName name="ㅀ오ㅓㅎ롱ㄶㄹㄴ_4">{#N/A,#N/A,FALSE,"2~8번"}</definedName>
    <definedName name="ㅀ오ㅓㅎ롱ㄶㄹㄴ_5" localSheetId="0">{#N/A,#N/A,FALSE,"2~8번"}</definedName>
    <definedName name="ㅀ오ㅓㅎ롱ㄶㄹㄴ_5" localSheetId="4">{#N/A,#N/A,FALSE,"2~8번"}</definedName>
    <definedName name="ㅀ오ㅓㅎ롱ㄶㄹㄴ_5">{#N/A,#N/A,FALSE,"2~8번"}</definedName>
    <definedName name="ㅀㅎ" localSheetId="0">#REF!</definedName>
    <definedName name="ㅀㅎ">#REF!</definedName>
    <definedName name="ㅀㅎㅊㅌ" localSheetId="0">#REF!</definedName>
    <definedName name="ㅀㅎㅊㅌ">#REF!</definedName>
    <definedName name="ㅁ" localSheetId="0" hidden="1">#REF!</definedName>
    <definedName name="ㅁ" localSheetId="2" hidden="1">#REF!</definedName>
    <definedName name="ㅁ" localSheetId="4" hidden="1">[30]노임단가!#REF!</definedName>
    <definedName name="ㅁ" hidden="1">[30]노임단가!#REF!</definedName>
    <definedName name="ㅁ_1" localSheetId="0">{#N/A,#N/A,FALSE,"조골재"}</definedName>
    <definedName name="ㅁ_1" localSheetId="4">{#N/A,#N/A,FALSE,"조골재"}</definedName>
    <definedName name="ㅁ_1">{#N/A,#N/A,FALSE,"조골재"}</definedName>
    <definedName name="ㅁ1">#REF!</definedName>
    <definedName name="ㅁ100" localSheetId="0">#REF!</definedName>
    <definedName name="ㅁ100">#REF!</definedName>
    <definedName name="ㅁ2">#REF!</definedName>
    <definedName name="ㅁ331">#REF!</definedName>
    <definedName name="ㅁ340">#REF!</definedName>
    <definedName name="ㅁ384K5">#REF!</definedName>
    <definedName name="ㅁ4">'[79]현재인원(2002년도)'!#REF!</definedName>
    <definedName name="ㅁ451">#REF!</definedName>
    <definedName name="ㅁ500">#REF!</definedName>
    <definedName name="ㅁ545">#REF!</definedName>
    <definedName name="ㅁ60">#REF!</definedName>
    <definedName name="ㅁ8529">#REF!</definedName>
    <definedName name="ㅁㄴ" localSheetId="4" hidden="1">{#N/A,#N/A,FALSE,"구조2"}</definedName>
    <definedName name="ㅁㄴ" hidden="1">{#N/A,#N/A,FALSE,"구조2"}</definedName>
    <definedName name="ㅁㄴ_1" localSheetId="0">{#N/A,#N/A,FALSE,"2~8번"}</definedName>
    <definedName name="ㅁㄴ_1" localSheetId="4">{#N/A,#N/A,FALSE,"2~8번"}</definedName>
    <definedName name="ㅁㄴ_1">{#N/A,#N/A,FALSE,"2~8번"}</definedName>
    <definedName name="ㅁㄴㄴㅇ" localSheetId="0">{#N/A,#N/A,FALSE,"조골재"}</definedName>
    <definedName name="ㅁㄴㄴㅇ" localSheetId="4">{#N/A,#N/A,FALSE,"조골재"}</definedName>
    <definedName name="ㅁㄴㄴㅇ">{#N/A,#N/A,FALSE,"조골재"}</definedName>
    <definedName name="ㅁㄴㄹ" localSheetId="0" hidden="1">{#N/A,#N/A,FALSE,"골재소요량";#N/A,#N/A,FALSE,"골재소요량"}</definedName>
    <definedName name="ㅁㄴㄹ" localSheetId="4" hidden="1">{#N/A,#N/A,FALSE,"골재소요량";#N/A,#N/A,FALSE,"골재소요량"}</definedName>
    <definedName name="ㅁㄴㄹ" hidden="1">{#N/A,#N/A,FALSE,"골재소요량";#N/A,#N/A,FALSE,"골재소요량"}</definedName>
    <definedName name="ㅁㄴㄹㄴㅁㄹㄴㅁㄻㄻㅁㅁㅁㅁ" localSheetId="0">{#N/A,#N/A,FALSE,"혼합골재"}</definedName>
    <definedName name="ㅁㄴㄹㄴㅁㄹㄴㅁㄻㄻㅁㅁㅁㅁ" localSheetId="4">{#N/A,#N/A,FALSE,"혼합골재"}</definedName>
    <definedName name="ㅁㄴㄹㄴㅁㄹㄴㅁㄻㄻㅁㅁㅁㅁ">{#N/A,#N/A,FALSE,"혼합골재"}</definedName>
    <definedName name="ㅁㄴㄻ" localSheetId="0">#REF!</definedName>
    <definedName name="ㅁㄴㄻ">#REF!</definedName>
    <definedName name="ㅁㄴㄿㅎㄹ" localSheetId="4" hidden="1">{#N/A,#N/A,FALSE,"2~8번"}</definedName>
    <definedName name="ㅁㄴㄿㅎㄹ" hidden="1">{#N/A,#N/A,FALSE,"2~8번"}</definedName>
    <definedName name="ㅁㄴㅁ">#REF!</definedName>
    <definedName name="ㅁㄴㅁㅇㄴㅁㄴㅇ" localSheetId="0">{#N/A,#N/A,FALSE,"조골재"}</definedName>
    <definedName name="ㅁㄴㅁㅇㄴㅁㄴㅇ" localSheetId="4">{#N/A,#N/A,FALSE,"조골재"}</definedName>
    <definedName name="ㅁㄴㅁㅇㄴㅁㄴㅇ">{#N/A,#N/A,FALSE,"조골재"}</definedName>
    <definedName name="ㅁㄴㅇ" localSheetId="0">{#N/A,#N/A,FALSE,"운반시간"}</definedName>
    <definedName name="ㅁㄴㅇ" localSheetId="4" hidden="1">{#N/A,#N/A,FALSE,"배수1"}</definedName>
    <definedName name="ㅁㄴㅇ" hidden="1">{#N/A,#N/A,FALSE,"배수1"}</definedName>
    <definedName name="ㅁㄴㅇ_1" localSheetId="0">{#N/A,#N/A,FALSE,"운반시간"}</definedName>
    <definedName name="ㅁㄴㅇ_1" localSheetId="4">{#N/A,#N/A,FALSE,"운반시간"}</definedName>
    <definedName name="ㅁㄴㅇ_1">{#N/A,#N/A,FALSE,"운반시간"}</definedName>
    <definedName name="ㅁㄴㅇㄴ" localSheetId="0">#REF!</definedName>
    <definedName name="ㅁㄴㅇㄴ">#REF!</definedName>
    <definedName name="ㅁㄴㅇㄶ">#REF!</definedName>
    <definedName name="ㅁㄴㅇㄹ" localSheetId="4" hidden="1">{#N/A,#N/A,FALSE,"배수1"}</definedName>
    <definedName name="ㅁㄴㅇㄹ" hidden="1">{#N/A,#N/A,FALSE,"배수1"}</definedName>
    <definedName name="ㅁㄴㅇ류" hidden="1">#REF!</definedName>
    <definedName name="ㅁㄴㅇㄻ">#REF!</definedName>
    <definedName name="ㅁㄴㅇㄻㄴㅇㄹㄴ" hidden="1">#REF!</definedName>
    <definedName name="ㅁㄴㅇㄻㄴㅇㄹㄴㅁㅎㄴㅇㅎ" localSheetId="0">{"'용역비'!$A$4:$C$8"}</definedName>
    <definedName name="ㅁㄴㅇㄻㄴㅇㄹㄴㅁㅎㄴㅇㅎ" localSheetId="4">{"'용역비'!$A$4:$C$8"}</definedName>
    <definedName name="ㅁㄴㅇㄻㄴㅇㄹㄴㅁㅎㄴㅇㅎ">{"'용역비'!$A$4:$C$8"}</definedName>
    <definedName name="ㅁㄴㅇㄻㄴㅇㄻㄴㄹ" localSheetId="0">{#N/A,#N/A,FALSE,"명세표"}</definedName>
    <definedName name="ㅁㄴㅇㄻㄴㅇㄻㄴㄹ" localSheetId="4">{#N/A,#N/A,FALSE,"명세표"}</definedName>
    <definedName name="ㅁㄴㅇㄻㄴㅇㄻㄴㄹ">{#N/A,#N/A,FALSE,"명세표"}</definedName>
    <definedName name="ㅁㄴㅇㅀ">#REF!</definedName>
    <definedName name="ㅁㄴㅇㅁ" localSheetId="0" hidden="1">{"'용역비'!$A$4:$C$8"}</definedName>
    <definedName name="ㅁㄴㅇㅁ" localSheetId="4" hidden="1">{"'용역비'!$A$4:$C$8"}</definedName>
    <definedName name="ㅁㄴㅇㅁ" hidden="1">{"'용역비'!$A$4:$C$8"}</definedName>
    <definedName name="ㅁㄴㅇㅁㄴㅇ" hidden="1">#REF!</definedName>
    <definedName name="ㅁㄴㅇㅁㄴㅇㅁㅇ" localSheetId="0">{#N/A,#N/A,FALSE,"2~8번"}</definedName>
    <definedName name="ㅁㄴㅇㅁㄴㅇㅁㅇ" localSheetId="4">{#N/A,#N/A,FALSE,"2~8번"}</definedName>
    <definedName name="ㅁㄴㅇㅁㄴㅇㅁㅇ">{#N/A,#N/A,FALSE,"2~8번"}</definedName>
    <definedName name="ㅁㄴㅇㅍㄴㅇㄴ" hidden="1">#REF!</definedName>
    <definedName name="ㅁㄴㅇㅎㅁㄴ" localSheetId="0">#REF!</definedName>
    <definedName name="ㅁㄴㅇㅎㅁㄴ">#REF!</definedName>
    <definedName name="ㅁㄴㅊㅍㅁㅌㅊ펌ㄴㅇㄹ" hidden="1">#REF!</definedName>
    <definedName name="ㅁㄴㅌㄴ" localSheetId="0" hidden="1">{"'자리배치도'!$AG$1:$CI$28"}</definedName>
    <definedName name="ㅁㄴㅌㄴ" localSheetId="4" hidden="1">{"'자리배치도'!$AG$1:$CI$28"}</definedName>
    <definedName name="ㅁㄴㅌㄴ" hidden="1">{"'자리배치도'!$AG$1:$CI$28"}</definedName>
    <definedName name="ㅁㄶㄷㅎㄴㄹㅇㄴ" localSheetId="0">{#N/A,#N/A,FALSE,"배수1"}</definedName>
    <definedName name="ㅁㄶㄷㅎㄴㄹㅇㄴ" localSheetId="4">{#N/A,#N/A,FALSE,"배수1"}</definedName>
    <definedName name="ㅁㄶㄷㅎㄴㄹㅇㄴ">{#N/A,#N/A,FALSE,"배수1"}</definedName>
    <definedName name="ㅁㄶㅁㄴ" localSheetId="4" hidden="1">#REF!</definedName>
    <definedName name="ㅁㄶㅁㄴ" hidden="1">#REF!</definedName>
    <definedName name="ㅁㄷㅂ">#N/A</definedName>
    <definedName name="ㅁㄹ" localSheetId="0">{#N/A,#N/A,FALSE,"2~8번"}</definedName>
    <definedName name="ㅁㄹ" localSheetId="4">{#N/A,#N/A,FALSE,"2~8번"}</definedName>
    <definedName name="ㅁㄹ">{#N/A,#N/A,FALSE,"2~8번"}</definedName>
    <definedName name="ㅁㄹㄴㄻㄴㄹㄴㅁㄹㄴㅇㄹㄴㅇㄹ" localSheetId="0">{#N/A,#N/A,FALSE,"포장2"}</definedName>
    <definedName name="ㅁㄹㄴㄻㄴㄹㄴㅁㄹㄴㅇㄹㄴㅇㄹ" localSheetId="4">{#N/A,#N/A,FALSE,"포장2"}</definedName>
    <definedName name="ㅁㄹㄴㄻㄴㄹㄴㅁㄹㄴㅇㄹㄴㅇㄹ">{#N/A,#N/A,FALSE,"포장2"}</definedName>
    <definedName name="ㅁㄹㄴㅇㄹㄴㅁㄹ" localSheetId="0">{#N/A,#N/A,FALSE,"포장1";#N/A,#N/A,FALSE,"포장1"}</definedName>
    <definedName name="ㅁㄹㄴㅇㄹㄴㅁㄹ" localSheetId="4">{#N/A,#N/A,FALSE,"포장1";#N/A,#N/A,FALSE,"포장1"}</definedName>
    <definedName name="ㅁㄹㄴㅇㄹㄴㅁㄹ">{#N/A,#N/A,FALSE,"포장1";#N/A,#N/A,FALSE,"포장1"}</definedName>
    <definedName name="ㅁㄹㄴㅇㅁㄻㄹㄴㅁㄹ" localSheetId="0">{#N/A,#N/A,FALSE,"조골재"}</definedName>
    <definedName name="ㅁㄹㄴㅇㅁㄻㄹㄴㅁㄹ" localSheetId="4">{#N/A,#N/A,FALSE,"조골재"}</definedName>
    <definedName name="ㅁㄹㄴㅇㅁㄻㄹㄴㅁㄹ">{#N/A,#N/A,FALSE,"조골재"}</definedName>
    <definedName name="ㅁㄹㄴㅇㅎㄴㄻㄴㄹㄴㅇ" localSheetId="0">{#N/A,#N/A,FALSE,"부대1"}</definedName>
    <definedName name="ㅁㄹㄴㅇㅎㄴㄻㄴㄹㄴㅇ" localSheetId="4">{#N/A,#N/A,FALSE,"부대1"}</definedName>
    <definedName name="ㅁㄹㄴㅇㅎㄴㄻㄴㄹㄴㅇ">{#N/A,#N/A,FALSE,"부대1"}</definedName>
    <definedName name="ㅁㄹㄹ" localSheetId="0">{#N/A,#N/A,FALSE,"2~8번"}</definedName>
    <definedName name="ㅁㄹㄹ" localSheetId="4">{#N/A,#N/A,FALSE,"2~8번"}</definedName>
    <definedName name="ㅁㄹㄹ">{#N/A,#N/A,FALSE,"2~8번"}</definedName>
    <definedName name="ㅁㄹㅇ" localSheetId="0">{#N/A,#N/A,FALSE,"운반시간"}</definedName>
    <definedName name="ㅁㄹㅇ" localSheetId="4">{#N/A,#N/A,FALSE,"운반시간"}</definedName>
    <definedName name="ㅁㄹㅇ">{#N/A,#N/A,FALSE,"운반시간"}</definedName>
    <definedName name="ㅁㄹㅇㄴ" localSheetId="0">#REF!</definedName>
    <definedName name="ㅁㄹㅇㄴ">#REF!</definedName>
    <definedName name="ㅁㄹㅇㄴㅇㅁㄹㄴㄻㄴ" localSheetId="0">{#N/A,#N/A,FALSE,"이정표"}</definedName>
    <definedName name="ㅁㄹㅇㄴㅇㅁㄹㄴㄻㄴ" localSheetId="4">{#N/A,#N/A,FALSE,"이정표"}</definedName>
    <definedName name="ㅁㄹㅇㄴㅇㅁㄹㄴㄻㄴ">{#N/A,#N/A,FALSE,"이정표"}</definedName>
    <definedName name="ㅁㄹㅇㄹ" localSheetId="0">#REF!,#REF!</definedName>
    <definedName name="ㅁㄹㅇㄹ">#REF!,#REF!</definedName>
    <definedName name="ㅁㄹㅇㄹㅇㄴㄹㅇㄹㅇ" localSheetId="0">{#N/A,#N/A,FALSE,"표지목차"}</definedName>
    <definedName name="ㅁㄹㅇㄹㅇㄴㄹㅇㄹㅇ" localSheetId="4">{#N/A,#N/A,FALSE,"표지목차"}</definedName>
    <definedName name="ㅁㄹㅇㄹㅇㄴㄹㅇㄹㅇ">{#N/A,#N/A,FALSE,"표지목차"}</definedName>
    <definedName name="ㅁㄹㅇㅁ" localSheetId="0">#REF!</definedName>
    <definedName name="ㅁㄹㅇㅁ">#REF!</definedName>
    <definedName name="ㅁㄻ">#N/A</definedName>
    <definedName name="ㅁㄻㄴㅇㄹㄴㅇㄹㄴ" localSheetId="0" hidden="1">#REF!</definedName>
    <definedName name="ㅁㄻㄴㅇㄹㄴㅇㄹㄴ" hidden="1">#REF!</definedName>
    <definedName name="ㅁㄻㅁㅁㅁㄹㄴㅇㄹㅇㄴㄹㅈㄹㄴㅇ" localSheetId="0">{#N/A,#N/A,FALSE,"운반시간"}</definedName>
    <definedName name="ㅁㄻㅁㅁㅁㄹㄴㅇㄹㅇㄴㄹㅈㄹㄴㅇ" localSheetId="4">{#N/A,#N/A,FALSE,"운반시간"}</definedName>
    <definedName name="ㅁㄻㅁㅁㅁㄹㄴㅇㄹㅇㄴㄹㅈㄹㄴㅇ">{#N/A,#N/A,FALSE,"운반시간"}</definedName>
    <definedName name="ㅁㅀㅁㄴ" localSheetId="4" hidden="1">#REF!</definedName>
    <definedName name="ㅁㅀㅁㄴ" hidden="1">#REF!</definedName>
    <definedName name="ㅁㅀㅎ" localSheetId="0">{#N/A,#N/A,FALSE,"골재소요량";#N/A,#N/A,FALSE,"골재소요량"}</definedName>
    <definedName name="ㅁㅀㅎ" localSheetId="4">{#N/A,#N/A,FALSE,"골재소요량";#N/A,#N/A,FALSE,"골재소요량"}</definedName>
    <definedName name="ㅁㅀㅎ">{#N/A,#N/A,FALSE,"골재소요량";#N/A,#N/A,FALSE,"골재소요량"}</definedName>
    <definedName name="ㅁㅁ" localSheetId="0" hidden="1">#REF!</definedName>
    <definedName name="ㅁㅁ">#REF!</definedName>
    <definedName name="ㅁㅁ_1" localSheetId="0">{#N/A,#N/A,FALSE,"조골재"}</definedName>
    <definedName name="ㅁㅁ_1" localSheetId="4">{#N/A,#N/A,FALSE,"조골재"}</definedName>
    <definedName name="ㅁㅁ_1">{#N/A,#N/A,FALSE,"조골재"}</definedName>
    <definedName name="ㅁㅁ158">#REF!</definedName>
    <definedName name="ㅁㅁㄴㅇㅈ">[72]MSQ!#REF!</definedName>
    <definedName name="ㅁㅁㅁ" localSheetId="0">#REF!</definedName>
    <definedName name="ㅁㅁㅁ" hidden="1">#REF!</definedName>
    <definedName name="ㅁㅁㅁㅁ" localSheetId="0">BLCH</definedName>
    <definedName name="ㅁㅁㅁㅁ" localSheetId="4">BLCH</definedName>
    <definedName name="ㅁㅁㅁㅁ">BLCH</definedName>
    <definedName name="ㅁㅁㅁㅁㅁ" localSheetId="0">{"'용역비'!$A$4:$C$8"}</definedName>
    <definedName name="ㅁㅁㅁㅁㅁ" localSheetId="4" hidden="1">{"'건축내역'!$A$1:$L$413"}</definedName>
    <definedName name="ㅁㅁㅁㅁㅁ" hidden="1">{"'건축내역'!$A$1:$L$413"}</definedName>
    <definedName name="ㅁㅁㅁㅁㅁㅁ" hidden="1">#REF!</definedName>
    <definedName name="ㅁㅁㅁㅁㅁㅁㅁㅁ" localSheetId="0">{#N/A,#N/A,FALSE,"배수1"}</definedName>
    <definedName name="ㅁㅁㅁㅁㅁㅁㅁㅁ" localSheetId="4">{#N/A,#N/A,FALSE,"배수1"}</definedName>
    <definedName name="ㅁㅁㅁㅁㅁㅁㅁㅁ">{#N/A,#N/A,FALSE,"배수1"}</definedName>
    <definedName name="ㅁㅂ">#REF!</definedName>
    <definedName name="ㅁㅂ1" localSheetId="0">#REF!</definedName>
    <definedName name="ㅁㅂ1">#REF!</definedName>
    <definedName name="ㅁㅅㅅㅁㄱㅈ"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ㅅㅅㅁㄱ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#REF!</definedName>
    <definedName name="ㅁㅇㄴㅀ" localSheetId="0">#REF!</definedName>
    <definedName name="ㅁㅇㄴㅀ">#REF!</definedName>
    <definedName name="ㅁㅇㄴㅁ"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ㅁㅇㄴㅁㅂ">#REF!</definedName>
    <definedName name="ㅁㅇㄹㅁㅇㄹㅇㅁㄴ" localSheetId="0">{#N/A,#N/A,FALSE,"Sheet1"}</definedName>
    <definedName name="ㅁㅇㄹㅁㅇㄹㅇㅁㄴ" localSheetId="4">{#N/A,#N/A,FALSE,"Sheet1"}</definedName>
    <definedName name="ㅁㅇㄹㅁㅇㄹㅇㅁㄴ">{#N/A,#N/A,FALSE,"Sheet1"}</definedName>
    <definedName name="ㅁㅇㄻㄴ">#REF!</definedName>
    <definedName name="ㅁㅇㄻㄴㅇㄹ" localSheetId="0">#REF!</definedName>
    <definedName name="ㅁㅇㄻㄴㅇㄹ">#REF!</definedName>
    <definedName name="ㅁㅇㄻㄹ" localSheetId="0">{#N/A,#N/A,FALSE,"2~8번"}</definedName>
    <definedName name="ㅁㅇㄻㄹ" localSheetId="4">{#N/A,#N/A,FALSE,"2~8번"}</definedName>
    <definedName name="ㅁㅇㄻㄹ">{#N/A,#N/A,FALSE,"2~8번"}</definedName>
    <definedName name="ㅁㅇㅁ" localSheetId="0" hidden="1">#REF!</definedName>
    <definedName name="ㅁㅇㅁ" hidden="1">#REF!</definedName>
    <definedName name="ㅁㅇㅇ">#REF!</definedName>
    <definedName name="ㅁㅇㅎㄶㄹ">#REF!</definedName>
    <definedName name="ㅁㅇㅎㄻㄱ">#REF!</definedName>
    <definedName name="ㅁ인ㅍㅁ닟ㅍㅁㄴㅇㄹ" localSheetId="0" hidden="1">#REF!</definedName>
    <definedName name="ㅁ인ㅍㅁ닟ㅍㅁㄴㅇㄹ" hidden="1">#REF!</definedName>
    <definedName name="ㅁ읾ㄴㅇㄻ" localSheetId="0" hidden="1">#REF!</definedName>
    <definedName name="ㅁ읾ㄴㅇㄻ" hidden="1">#REF!</definedName>
    <definedName name="ㅁㅈㄷ" localSheetId="0">{#N/A,#N/A,FALSE,"배수1"}</definedName>
    <definedName name="ㅁㅈㄷ" localSheetId="4">{#N/A,#N/A,FALSE,"배수1"}</definedName>
    <definedName name="ㅁㅈㄷ">{#N/A,#N/A,FALSE,"배수1"}</definedName>
    <definedName name="ㅁㅈㄷㅅㅂㄱ흎ㅊ퓨" localSheetId="0" hidden="1">#REF!</definedName>
    <definedName name="ㅁㅈㄷㅅㅂㄱ흎ㅊ퓨" hidden="1">#REF!</definedName>
    <definedName name="ㅁㅊ" localSheetId="0">#REF!</definedName>
    <definedName name="ㅁㅊ">#REF!</definedName>
    <definedName name="ㅁㅊㅇㅍㅁㄴㅇㄻㄴㅇㄹ" localSheetId="0" hidden="1">#REF!</definedName>
    <definedName name="ㅁㅊㅇㅍㅁㄴㅇㄻㄴㅇㄹ" hidden="1">#REF!</definedName>
    <definedName name="ㅁㅋㄹㄴㅁㄻㄻㄴㄻ" localSheetId="0">{#N/A,#N/A,FALSE,"구조1"}</definedName>
    <definedName name="ㅁㅋㄹㄴㅁㄻㄻㄴㄻ" localSheetId="4">{#N/A,#N/A,FALSE,"구조1"}</definedName>
    <definedName name="ㅁㅋㄹㄴㅁㄻㄻㄴㄻ">{#N/A,#N/A,FALSE,"구조1"}</definedName>
    <definedName name="ㅁㅍㅊ" localSheetId="0">{#N/A,#N/A,FALSE,"속도"}</definedName>
    <definedName name="ㅁㅍㅊ" localSheetId="4">{#N/A,#N/A,FALSE,"속도"}</definedName>
    <definedName name="ㅁㅍㅊ">{#N/A,#N/A,FALSE,"속도"}</definedName>
    <definedName name="ㅁㅎㅎㄴㅁㄹㅈ" localSheetId="0">{#N/A,#N/A,FALSE,"배수2"}</definedName>
    <definedName name="ㅁㅎㅎㄴㅁㄹㅈ" localSheetId="4">{#N/A,#N/A,FALSE,"배수2"}</definedName>
    <definedName name="ㅁㅎㅎㄴㅁㄹㅈ">{#N/A,#N/A,FALSE,"배수2"}</definedName>
    <definedName name="마1">#REF!</definedName>
    <definedName name="마2">#REF!</definedName>
    <definedName name="마3">#REF!</definedName>
    <definedName name="마4">#REF!</definedName>
    <definedName name="마가목">#REF!</definedName>
    <definedName name="마가목R3">#REF!</definedName>
    <definedName name="마가목R5">#REF!</definedName>
    <definedName name="마가목R7">#REF!</definedName>
    <definedName name="마감" localSheetId="0">{#N/A,#N/A,FALSE,"견적조건";#N/A,#N/A,FALSE,"산출근거"}</definedName>
    <definedName name="마감" localSheetId="4">{#N/A,#N/A,FALSE,"견적조건";#N/A,#N/A,FALSE,"산출근거"}</definedName>
    <definedName name="마감">{#N/A,#N/A,FALSE,"견적조건";#N/A,#N/A,FALSE,"산출근거"}</definedName>
    <definedName name="마닐라" localSheetId="0">#REF!</definedName>
    <definedName name="마닐라">#REF!</definedName>
    <definedName name="마대" localSheetId="0">#REF!</definedName>
    <definedName name="마대">#REF!</definedName>
    <definedName name="마사토" localSheetId="0">#REF!</definedName>
    <definedName name="마사토">#REF!</definedName>
    <definedName name="마음" localSheetId="0">#REF!,#REF!</definedName>
    <definedName name="마음">#REF!,#REF!</definedName>
    <definedName name="만" localSheetId="4" hidden="1">{"'자리배치도'!$AG$1:$CI$28"}</definedName>
    <definedName name="만" hidden="1">{"'자리배치도'!$AG$1:$CI$28"}</definedName>
    <definedName name="만득이" localSheetId="0">{#N/A,#N/A,FALSE,"2~8번"}</definedName>
    <definedName name="만득이" localSheetId="4">{#N/A,#N/A,FALSE,"2~8번"}</definedName>
    <definedName name="만득이">{#N/A,#N/A,FALSE,"2~8번"}</definedName>
    <definedName name="말" localSheetId="0">#N/A</definedName>
    <definedName name="말">#N/A</definedName>
    <definedName name="말발도리1003" localSheetId="0">#REF!</definedName>
    <definedName name="말발도리1003">#REF!</definedName>
    <definedName name="말발도리1204" localSheetId="0">#REF!</definedName>
    <definedName name="말발도리1204">#REF!</definedName>
    <definedName name="말발도리1506" localSheetId="0">#REF!</definedName>
    <definedName name="말발도리1506">#REF!</definedName>
    <definedName name="매당가격">#REF!</definedName>
    <definedName name="매수">#REF!</definedName>
    <definedName name="매수비">#REF!</definedName>
    <definedName name="매입개방">#REF!</definedName>
    <definedName name="매자0804">#REF!</definedName>
    <definedName name="매자1005">#REF!</definedName>
    <definedName name="매크로11">#REF!</definedName>
    <definedName name="매크로4">#REF!</definedName>
    <definedName name="매화R10">#REF!</definedName>
    <definedName name="매화R4">#REF!</definedName>
    <definedName name="매화R6">#REF!</definedName>
    <definedName name="매화R8">#REF!</definedName>
    <definedName name="맥문동">#REF!</definedName>
    <definedName name="맨홀교체">#REF!</definedName>
    <definedName name="맨홀교체1">#REF!</definedName>
    <definedName name="맷수">#REF!</definedName>
    <definedName name="머" localSheetId="0">{#N/A,#N/A,FALSE,"명세표"}</definedName>
    <definedName name="머" localSheetId="4" hidden="1">{#N/A,#N/A,FALSE,"명세표"}</definedName>
    <definedName name="머" hidden="1">{#N/A,#N/A,FALSE,"명세표"}</definedName>
    <definedName name="머1">#REF!</definedName>
    <definedName name="머2">#REF!</definedName>
    <definedName name="머3">#REF!</definedName>
    <definedName name="머4">#REF!</definedName>
    <definedName name="메이크업비">#REF!</definedName>
    <definedName name="메인_메뉴호출">#REF!</definedName>
    <definedName name="메인_시작">#REF!</definedName>
    <definedName name="메일">#REF!</definedName>
    <definedName name="메타">#REF!</definedName>
    <definedName name="메타B10">#REF!</definedName>
    <definedName name="메타B12">#REF!</definedName>
    <definedName name="메타B15">#REF!</definedName>
    <definedName name="메타B18">#REF!</definedName>
    <definedName name="메타B4">#REF!</definedName>
    <definedName name="메타B5">#REF!</definedName>
    <definedName name="메타B6">#REF!</definedName>
    <definedName name="메타B8">#REF!</definedName>
    <definedName name="면고르기">#REF!</definedName>
    <definedName name="면장" localSheetId="0">BLCH</definedName>
    <definedName name="면장" localSheetId="4">BLCH</definedName>
    <definedName name="면장">BLCH</definedName>
    <definedName name="면장2" localSheetId="0">BLCH</definedName>
    <definedName name="면장2" localSheetId="4">BLCH</definedName>
    <definedName name="면장2">BLCH</definedName>
    <definedName name="면장갑" localSheetId="0">#REF!</definedName>
    <definedName name="면장갑">#REF!</definedName>
    <definedName name="면적" localSheetId="0">#REF!</definedName>
    <definedName name="면적">#REF!</definedName>
    <definedName name="명일" localSheetId="0">{#N/A,#N/A,FALSE,"속도"}</definedName>
    <definedName name="명일" localSheetId="4">{#N/A,#N/A,FALSE,"속도"}</definedName>
    <definedName name="명일">{#N/A,#N/A,FALSE,"속도"}</definedName>
    <definedName name="명자0604" localSheetId="0">#REF!</definedName>
    <definedName name="명자0604">#REF!</definedName>
    <definedName name="명자0805" localSheetId="0">#REF!</definedName>
    <definedName name="명자0805">#REF!</definedName>
    <definedName name="명자1006" localSheetId="0">#REF!</definedName>
    <definedName name="명자1006">#REF!</definedName>
    <definedName name="명자1208">#REF!</definedName>
    <definedName name="명칭">#REF!</definedName>
    <definedName name="모1">#REF!</definedName>
    <definedName name="모감주">#REF!</definedName>
    <definedName name="모감주R10">#REF!</definedName>
    <definedName name="모감주R4">#REF!</definedName>
    <definedName name="모감주R6">#REF!</definedName>
    <definedName name="모감주R8">#REF!</definedName>
    <definedName name="모과10">#REF!</definedName>
    <definedName name="모과15">#REF!</definedName>
    <definedName name="모과2005">#REF!</definedName>
    <definedName name="모과2507">#REF!</definedName>
    <definedName name="모과R10">#REF!</definedName>
    <definedName name="모과R12">#REF!</definedName>
    <definedName name="모과R15">#REF!</definedName>
    <definedName name="모과R20">#REF!</definedName>
    <definedName name="모과R25">#REF!</definedName>
    <definedName name="모과R5">#REF!</definedName>
    <definedName name="모과R8">#REF!</definedName>
    <definedName name="모도번">#REF!</definedName>
    <definedName name="모란5가지">#REF!</definedName>
    <definedName name="모란6가지">#REF!</definedName>
    <definedName name="모랄" localSheetId="0">{"Book1","부대-(표지판,데리,가드).xls","부대-(낙,차,중분대).xls"}</definedName>
    <definedName name="모랄" localSheetId="4">{"Book1","부대-(표지판,데리,가드).xls","부대-(낙,차,중분대).xls"}</definedName>
    <definedName name="모랄">{"Book1","부대-(표지판,데리,가드).xls","부대-(낙,차,중분대).xls"}</definedName>
    <definedName name="모래">#REF!</definedName>
    <definedName name="모래깔기">#REF!</definedName>
    <definedName name="모래채움">#REF!</definedName>
    <definedName name="모모" localSheetId="0">#REF!</definedName>
    <definedName name="모모">#REF!</definedName>
    <definedName name="모형01">#REF!</definedName>
    <definedName name="목" localSheetId="0">#REF!</definedName>
    <definedName name="목">#REF!</definedName>
    <definedName name="목공" localSheetId="0">#REF!</definedName>
    <definedName name="목공">#REF!</definedName>
    <definedName name="목도공" localSheetId="0">#REF!</definedName>
    <definedName name="목도공">#REF!</definedName>
    <definedName name="목도공노임" localSheetId="0">#REF!</definedName>
    <definedName name="목도공노임">#REF!</definedName>
    <definedName name="목련R10">#REF!</definedName>
    <definedName name="목련R12">#REF!</definedName>
    <definedName name="목련R15">#REF!</definedName>
    <definedName name="목련R20">#REF!</definedName>
    <definedName name="목련R4">#REF!</definedName>
    <definedName name="목련R5">#REF!</definedName>
    <definedName name="목련R6">#REF!</definedName>
    <definedName name="목련R8">#REF!</definedName>
    <definedName name="목록1" hidden="1">#REF!</definedName>
    <definedName name="목서1506">#REF!</definedName>
    <definedName name="목서2012">#REF!</definedName>
    <definedName name="목서2515">#REF!</definedName>
    <definedName name="목수국1006">#REF!</definedName>
    <definedName name="목수국1208">#REF!</definedName>
    <definedName name="목수국1510">#REF!</definedName>
    <definedName name="목재료1">#REF!</definedName>
    <definedName name="목재료2">#REF!</definedName>
    <definedName name="목차">#REF!</definedName>
    <definedName name="목차1">#REF!</definedName>
    <definedName name="목차2">#REF!</definedName>
    <definedName name="목차3">#REF!</definedName>
    <definedName name="목차번호">#REF!</definedName>
    <definedName name="몰라" localSheetId="0">{"Book1","부대-(표지판,데리,가드).xls","부대-(낙,차,중분대).xls"}</definedName>
    <definedName name="몰라" localSheetId="4">{"Book1","부대-(표지판,데리,가드).xls","부대-(낙,차,중분대).xls"}</definedName>
    <definedName name="몰라">{"Book1","부대-(표지판,데리,가드).xls","부대-(낙,차,중분대).xls"}</definedName>
    <definedName name="몰라_1" localSheetId="0">{#N/A,#N/A,FALSE,"단가표지"}</definedName>
    <definedName name="몰라_1" localSheetId="4">{#N/A,#N/A,FALSE,"단가표지"}</definedName>
    <definedName name="몰라_1">{#N/A,#N/A,FALSE,"단가표지"}</definedName>
    <definedName name="몰라_2" localSheetId="0">{#N/A,#N/A,FALSE,"단가표지"}</definedName>
    <definedName name="몰라_2" localSheetId="4">{#N/A,#N/A,FALSE,"단가표지"}</definedName>
    <definedName name="몰라_2">{#N/A,#N/A,FALSE,"단가표지"}</definedName>
    <definedName name="몰라_3" localSheetId="0">{#N/A,#N/A,FALSE,"단가표지"}</definedName>
    <definedName name="몰라_3" localSheetId="4">{#N/A,#N/A,FALSE,"단가표지"}</definedName>
    <definedName name="몰라_3">{#N/A,#N/A,FALSE,"단가표지"}</definedName>
    <definedName name="몰라_4" localSheetId="0">{#N/A,#N/A,FALSE,"단가표지"}</definedName>
    <definedName name="몰라_4" localSheetId="4">{#N/A,#N/A,FALSE,"단가표지"}</definedName>
    <definedName name="몰라_4">{#N/A,#N/A,FALSE,"단가표지"}</definedName>
    <definedName name="몰라_5" localSheetId="0">{#N/A,#N/A,FALSE,"단가표지"}</definedName>
    <definedName name="몰라_5" localSheetId="4">{#N/A,#N/A,FALSE,"단가표지"}</definedName>
    <definedName name="몰라_5">{#N/A,#N/A,FALSE,"단가표지"}</definedName>
    <definedName name="몰라1">#REF!</definedName>
    <definedName name="몰라2">#REF!</definedName>
    <definedName name="몰탈" localSheetId="0">#REF!</definedName>
    <definedName name="몰탈">#REF!</definedName>
    <definedName name="못">#REF!</definedName>
    <definedName name="무47">#REF!</definedName>
    <definedName name="무궁화">#REF!</definedName>
    <definedName name="무궁화1003">#REF!</definedName>
    <definedName name="무궁화1203">#REF!</definedName>
    <definedName name="무궁화1504">#REF!</definedName>
    <definedName name="무궁화1805">#REF!</definedName>
    <definedName name="무궁화2006">#REF!</definedName>
    <definedName name="무선안테나공">95000</definedName>
    <definedName name="무안" localSheetId="0">#REF!</definedName>
    <definedName name="무안">#REF!</definedName>
    <definedName name="무형자산" localSheetId="0">{#N/A,#N/A,FALSE,"Aging Summary";#N/A,#N/A,FALSE,"Ratio Analysis";#N/A,#N/A,FALSE,"Test 120 Day Accts";#N/A,#N/A,FALSE,"Tickmarks"}</definedName>
    <definedName name="무형자산" localSheetId="4" hidden="1">{#N/A,#N/A,FALSE,"Aging Summary";#N/A,#N/A,FALSE,"Ratio Analysis";#N/A,#N/A,FALSE,"Test 120 Day Accts";#N/A,#N/A,FALSE,"Tickmarks"}</definedName>
    <definedName name="무형자산" hidden="1">{#N/A,#N/A,FALSE,"Aging Summary";#N/A,#N/A,FALSE,"Ratio Analysis";#N/A,#N/A,FALSE,"Test 120 Day Accts";#N/A,#N/A,FALSE,"Tickmarks"}</definedName>
    <definedName name="문진식" localSheetId="0">{"'Firr(선)'!$AS$1:$AY$62","'Firr(사)'!$AS$1:$AY$62","'Firr(회)'!$AS$1:$AY$62","'Firr(선)'!$L$1:$V$62","'Firr(사)'!$L$1:$V$62","'Firr(회)'!$L$1:$V$62"}</definedName>
    <definedName name="문진식" localSheetId="4">{"'Firr(선)'!$AS$1:$AY$62","'Firr(사)'!$AS$1:$AY$62","'Firr(회)'!$AS$1:$AY$62","'Firr(선)'!$L$1:$V$62","'Firr(사)'!$L$1:$V$62","'Firr(회)'!$L$1:$V$62"}</definedName>
    <definedName name="문진식">{"'Firr(선)'!$AS$1:$AY$62","'Firr(사)'!$AS$1:$AY$62","'Firr(회)'!$AS$1:$AY$62","'Firr(선)'!$L$1:$V$62","'Firr(사)'!$L$1:$V$62","'Firr(회)'!$L$1:$V$62"}</definedName>
    <definedName name="물가" localSheetId="0">#REF!</definedName>
    <definedName name="물가">#REF!</definedName>
    <definedName name="물가2" localSheetId="0">#REF!</definedName>
    <definedName name="물가2">#REF!</definedName>
    <definedName name="물가변동" localSheetId="0" hidden="1">{#N/A,#N/A,FALSE,"단가표지"}</definedName>
    <definedName name="물가변동" localSheetId="4" hidden="1">{#N/A,#N/A,FALSE,"단가표지"}</definedName>
    <definedName name="물가변동" hidden="1">{#N/A,#N/A,FALSE,"단가표지"}</definedName>
    <definedName name="물가변동내역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변동내역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물가자료">#REF!</definedName>
    <definedName name="물량">#REF!</definedName>
    <definedName name="물량집계" localSheetId="0">#REF!</definedName>
    <definedName name="물량집계">#REF!</definedName>
    <definedName name="물싸리노">#REF!</definedName>
    <definedName name="물싸리재">#REF!</definedName>
    <definedName name="물억새노">#REF!</definedName>
    <definedName name="물억새재">#REF!</definedName>
    <definedName name="물자" hidden="1">#REF!</definedName>
    <definedName name="물푸레R5">#REF!</definedName>
    <definedName name="물푸레R6">#REF!</definedName>
    <definedName name="물푸레R8">#REF!</definedName>
    <definedName name="물품대">#REF!</definedName>
    <definedName name="뭐" localSheetId="0">{#N/A,#N/A,FALSE,"단가표지"}</definedName>
    <definedName name="뭐" localSheetId="4">{#N/A,#N/A,FALSE,"단가표지"}</definedName>
    <definedName name="뭐">{#N/A,#N/A,FALSE,"단가표지"}</definedName>
    <definedName name="뭐라구" localSheetId="0">#REF!</definedName>
    <definedName name="뭐라구">#N/A</definedName>
    <definedName name="뭐라카노" localSheetId="0">{#N/A,#N/A,FALSE,"운반시간"}</definedName>
    <definedName name="뭐라카노" localSheetId="4">{#N/A,#N/A,FALSE,"운반시간"}</definedName>
    <definedName name="뭐라카노">{#N/A,#N/A,FALSE,"운반시간"}</definedName>
    <definedName name="뭐야" localSheetId="0">#REF!</definedName>
    <definedName name="뭐야">#REF!</definedName>
    <definedName name="뮤라" localSheetId="0">{#N/A,#N/A,FALSE,"조골재"}</definedName>
    <definedName name="뮤라" localSheetId="4">{#N/A,#N/A,FALSE,"조골재"}</definedName>
    <definedName name="뮤라">{#N/A,#N/A,FALSE,"조골재"}</definedName>
    <definedName name="뮹ㅊ"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뮹ㅊ">{#N/A,#N/A,FALSE,"하중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뮻" localSheetId="4" hidden="1">{"'자리배치도'!$AG$1:$CI$28"}</definedName>
    <definedName name="뮻" hidden="1">{"'자리배치도'!$AG$1:$CI$28"}</definedName>
    <definedName name="미" localSheetId="0">#REF!</definedName>
    <definedName name="미">#REF!</definedName>
    <definedName name="미나">#REF!</definedName>
    <definedName name="미선0804">#REF!</definedName>
    <definedName name="미선1206">#REF!</definedName>
    <definedName name="미송">#REF!</definedName>
    <definedName name="미송판재">#REF!</definedName>
    <definedName name="미수입상">#REF!</definedName>
    <definedName name="미수입하">#REF!</definedName>
    <definedName name="미수출상">#REF!</definedName>
    <definedName name="미수출하">#REF!</definedName>
    <definedName name="미술1">#REF!</definedName>
    <definedName name="미술부" localSheetId="0">#REF!</definedName>
    <definedName name="미술부">[5]PROD!#REF!</definedName>
    <definedName name="미술부비" localSheetId="0">#REF!</definedName>
    <definedName name="미술부비">#REF!</definedName>
    <definedName name="미술비" localSheetId="0">#REF!</definedName>
    <definedName name="미술비">#REF!</definedName>
    <definedName name="미장공" localSheetId="0">#REF!</definedName>
    <definedName name="미장공">#REF!</definedName>
    <definedName name="미장공노임">#REF!</definedName>
    <definedName name="미지급금1">#REF!</definedName>
    <definedName name="미진">#REF!</definedName>
    <definedName name="민원사안조사서" localSheetId="0">{#N/A,#N/A,FALSE,"배수2"}</definedName>
    <definedName name="민원사안조사서" localSheetId="4">{#N/A,#N/A,FALSE,"배수2"}</definedName>
    <definedName name="민원사안조사서">{#N/A,#N/A,FALSE,"배수2"}</definedName>
    <definedName name="ㅂ" localSheetId="0">#REF!</definedName>
    <definedName name="ㅂ">#REF!</definedName>
    <definedName name="ㅂ2ㅂ2" localSheetId="0">{#N/A,#N/A,FALSE,"배수1"}</definedName>
    <definedName name="ㅂ2ㅂ2" localSheetId="4">{#N/A,#N/A,FALSE,"배수1"}</definedName>
    <definedName name="ㅂ2ㅂ2">{#N/A,#N/A,FALSE,"배수1"}</definedName>
    <definedName name="ㅂ2ㅂ2_1" localSheetId="0">{#N/A,#N/A,FALSE,"배수1"}</definedName>
    <definedName name="ㅂ2ㅂ2_1" localSheetId="4">{#N/A,#N/A,FALSE,"배수1"}</definedName>
    <definedName name="ㅂ2ㅂ2_1">{#N/A,#N/A,FALSE,"배수1"}</definedName>
    <definedName name="ㅂ2ㅂ2_2" localSheetId="0">{#N/A,#N/A,FALSE,"배수1"}</definedName>
    <definedName name="ㅂ2ㅂ2_2" localSheetId="4">{#N/A,#N/A,FALSE,"배수1"}</definedName>
    <definedName name="ㅂ2ㅂ2_2">{#N/A,#N/A,FALSE,"배수1"}</definedName>
    <definedName name="ㅂ2ㅂ2_3" localSheetId="0">{#N/A,#N/A,FALSE,"배수1"}</definedName>
    <definedName name="ㅂ2ㅂ2_3" localSheetId="4">{#N/A,#N/A,FALSE,"배수1"}</definedName>
    <definedName name="ㅂ2ㅂ2_3">{#N/A,#N/A,FALSE,"배수1"}</definedName>
    <definedName name="ㅂ2ㅂ2_4" localSheetId="0">{#N/A,#N/A,FALSE,"배수1"}</definedName>
    <definedName name="ㅂ2ㅂ2_4" localSheetId="4">{#N/A,#N/A,FALSE,"배수1"}</definedName>
    <definedName name="ㅂ2ㅂ2_4">{#N/A,#N/A,FALSE,"배수1"}</definedName>
    <definedName name="ㅂ2ㅂ2_5" localSheetId="0">{#N/A,#N/A,FALSE,"배수1"}</definedName>
    <definedName name="ㅂ2ㅂ2_5" localSheetId="4">{#N/A,#N/A,FALSE,"배수1"}</definedName>
    <definedName name="ㅂ2ㅂ2_5">{#N/A,#N/A,FALSE,"배수1"}</definedName>
    <definedName name="ㅂ34ㅅ" localSheetId="0">{#N/A,#N/A,FALSE,"운반시간"}</definedName>
    <definedName name="ㅂ34ㅅ" localSheetId="4">{#N/A,#N/A,FALSE,"운반시간"}</definedName>
    <definedName name="ㅂ34ㅅ">{#N/A,#N/A,FALSE,"운반시간"}</definedName>
    <definedName name="ㅂㄱㄱ" localSheetId="0">#REF!</definedName>
    <definedName name="ㅂㄱㄱ">#REF!</definedName>
    <definedName name="ㅂㄱㄷㄷㅄ">#REF!</definedName>
    <definedName name="ㅂㄱㄹㄷㄹ" localSheetId="0">{#N/A,#N/A,FALSE,"운반시간"}</definedName>
    <definedName name="ㅂㄱㄹㄷㄹ" localSheetId="4">{#N/A,#N/A,FALSE,"운반시간"}</definedName>
    <definedName name="ㅂㄱㄹㄷㄹ">{#N/A,#N/A,FALSE,"운반시간"}</definedName>
    <definedName name="ㅂㄱㄹㄷㅈㅅㄷ4ㅈ" localSheetId="4" hidden="1">#REF!</definedName>
    <definedName name="ㅂㄱㄹㄷㅈㅅㄷ4ㅈ" hidden="1">#REF!</definedName>
    <definedName name="ㅂㄴㅊㅂㄴ" localSheetId="0">#REF!</definedName>
    <definedName name="ㅂㄴㅊㅂㄴ" hidden="1">'[75]N賃率-職'!$I$5:$I$30</definedName>
    <definedName name="ㅂㄷ" localSheetId="0">#REF!</definedName>
    <definedName name="ㅂㄷ">#REF!</definedName>
    <definedName name="ㅂㄷㄱㅈㅂ">#REF!</definedName>
    <definedName name="ㅂㄷㅂ">#REF!</definedName>
    <definedName name="ㅂㄹ"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ㅁㅈㅁ" localSheetId="0">#REF!</definedName>
    <definedName name="ㅂㅁㅈㅁ">#REF!</definedName>
    <definedName name="ㅂㅁㅌ" localSheetId="0">AND(#REF!=#REF!,#REF!=4)</definedName>
    <definedName name="ㅂㅁㅌ">AND(#REF!=#REF!,#REF!=4)</definedName>
    <definedName name="ㅂㅂ">#REF!</definedName>
    <definedName name="ㅂㅂㅂ">#REF!</definedName>
    <definedName name="ㅂㅂㅂㅂ" localSheetId="0">{#N/A,#N/A,FALSE,"명세표"}</definedName>
    <definedName name="ㅂㅂㅂㅂ" localSheetId="4" hidden="1">{#N/A,#N/A,FALSE,"명세표"}</definedName>
    <definedName name="ㅂㅂㅂㅂ" hidden="1">{#N/A,#N/A,FALSE,"명세표"}</definedName>
    <definedName name="ㅂㅂㅂㅂㅂ"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ㅂㅂㅂㅂㅂ" localSheetId="0">{"'용역비'!$A$4:$C$8"}</definedName>
    <definedName name="ㅂㅂㅂㅂㅂㅂ" localSheetId="4">{"'용역비'!$A$4:$C$8"}</definedName>
    <definedName name="ㅂㅂㅂㅂㅂㅂ">{"'용역비'!$A$4:$C$8"}</definedName>
    <definedName name="ㅂㅂㅂㅂㅂㅂㅂ" localSheetId="0">{#N/A,#N/A,FALSE,"명세표"}</definedName>
    <definedName name="ㅂㅂㅂㅂㅂㅂㅂ" localSheetId="4" hidden="1">{#N/A,#N/A,FALSE,"명세표"}</definedName>
    <definedName name="ㅂㅂㅂㅂㅂㅂㅂ" hidden="1">{#N/A,#N/A,FALSE,"명세표"}</definedName>
    <definedName name="ㅂㅂㅂㅂㅂㅂㅂㅂㅂㅂㅂㅂㅂㅂㅂㅂㅂㅂㅂㅂㅂㅂㅂㅂ" localSheetId="0" hidden="1">#REF!</definedName>
    <definedName name="ㅂㅂㅂㅂㅂㅂㅂㅂㅂㅂㅂㅂㅂㅂㅂㅂㅂㅂㅂㅂㅂㅂㅂㅂ" hidden="1">#REF!</definedName>
    <definedName name="ㅂㅇㅁ">#REF!</definedName>
    <definedName name="ㅂㅈ" localSheetId="0">{#N/A,#N/A,TRUE,"1";#N/A,#N/A,TRUE,"2";#N/A,#N/A,TRUE,"3";#N/A,#N/A,TRUE,"4";#N/A,#N/A,TRUE,"5";#N/A,#N/A,TRUE,"6";#N/A,#N/A,TRUE,"7"}</definedName>
    <definedName name="ㅂㅈ"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ㅈ"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ㅂㅈ_1" localSheetId="0">{#N/A,#N/A,FALSE,"2~8번"}</definedName>
    <definedName name="ㅂㅈ_1" localSheetId="4">{#N/A,#N/A,FALSE,"2~8번"}</definedName>
    <definedName name="ㅂㅈ_1">{#N/A,#N/A,FALSE,"2~8번"}</definedName>
    <definedName name="ㅂㅈㄱㅂ">#REF!</definedName>
    <definedName name="ㅂㅈㄷ" localSheetId="0">{#N/A,#N/A,FALSE,"골재소요량";#N/A,#N/A,FALSE,"골재소요량"}</definedName>
    <definedName name="ㅂㅈㄷ" localSheetId="4">{#N/A,#N/A,FALSE,"골재소요량";#N/A,#N/A,FALSE,"골재소요량"}</definedName>
    <definedName name="ㅂㅈㄷ">{#N/A,#N/A,FALSE,"골재소요량";#N/A,#N/A,FALSE,"골재소요량"}</definedName>
    <definedName name="ㅂㅈㄷㄱ" localSheetId="0">#REF!</definedName>
    <definedName name="ㅂㅈㄷㄱ">#REF!</definedName>
    <definedName name="ㅂㅈㄷㄱㅈㅂ" localSheetId="4" hidden="1">#REF!</definedName>
    <definedName name="ㅂㅈㄷㄱㅈㅂ" hidden="1">#REF!</definedName>
    <definedName name="ㅂㅈㄷㄴㅌ">#REF!</definedName>
    <definedName name="ㅂㅈㅂㅂ" localSheetId="0">{#N/A,#N/A,FALSE,"운반시간"}</definedName>
    <definedName name="ㅂㅈㅂㅂ" localSheetId="4">{#N/A,#N/A,FALSE,"운반시간"}</definedName>
    <definedName name="ㅂㅈㅂㅂ">{#N/A,#N/A,FALSE,"운반시간"}</definedName>
    <definedName name="ㅂ쟈ㅕㅑㅂ1" localSheetId="0">{#N/A,#N/A,FALSE,"배수1"}</definedName>
    <definedName name="ㅂ쟈ㅕㅑㅂ1" localSheetId="4">{#N/A,#N/A,FALSE,"배수1"}</definedName>
    <definedName name="ㅂ쟈ㅕㅑㅂ1">{#N/A,#N/A,FALSE,"배수1"}</definedName>
    <definedName name="ㅂ쟈ㅕㅑㅂ1_1" localSheetId="0">{#N/A,#N/A,FALSE,"배수1"}</definedName>
    <definedName name="ㅂ쟈ㅕㅑㅂ1_1" localSheetId="4">{#N/A,#N/A,FALSE,"배수1"}</definedName>
    <definedName name="ㅂ쟈ㅕㅑㅂ1_1">{#N/A,#N/A,FALSE,"배수1"}</definedName>
    <definedName name="ㅂ쟈ㅕㅑㅂ1_2" localSheetId="0">{#N/A,#N/A,FALSE,"배수1"}</definedName>
    <definedName name="ㅂ쟈ㅕㅑㅂ1_2" localSheetId="4">{#N/A,#N/A,FALSE,"배수1"}</definedName>
    <definedName name="ㅂ쟈ㅕㅑㅂ1_2">{#N/A,#N/A,FALSE,"배수1"}</definedName>
    <definedName name="ㅂ쟈ㅕㅑㅂ1_3" localSheetId="0">{#N/A,#N/A,FALSE,"배수1"}</definedName>
    <definedName name="ㅂ쟈ㅕㅑㅂ1_3" localSheetId="4">{#N/A,#N/A,FALSE,"배수1"}</definedName>
    <definedName name="ㅂ쟈ㅕㅑㅂ1_3">{#N/A,#N/A,FALSE,"배수1"}</definedName>
    <definedName name="ㅂ쟈ㅕㅑㅂ1_4" localSheetId="0">{#N/A,#N/A,FALSE,"배수1"}</definedName>
    <definedName name="ㅂ쟈ㅕㅑㅂ1_4" localSheetId="4">{#N/A,#N/A,FALSE,"배수1"}</definedName>
    <definedName name="ㅂ쟈ㅕㅑㅂ1_4">{#N/A,#N/A,FALSE,"배수1"}</definedName>
    <definedName name="ㅂ쟈ㅕㅑㅂ1_5" localSheetId="0">{#N/A,#N/A,FALSE,"배수1"}</definedName>
    <definedName name="ㅂ쟈ㅕㅑㅂ1_5" localSheetId="4">{#N/A,#N/A,FALSE,"배수1"}</definedName>
    <definedName name="ㅂ쟈ㅕㅑㅂ1_5">{#N/A,#N/A,FALSE,"배수1"}</definedName>
    <definedName name="ㅂㅍ"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ㅂ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바" localSheetId="0">{#N/A,#N/A,FALSE,"명세표"}</definedName>
    <definedName name="바" localSheetId="4" hidden="1">{"'자리배치도'!$AG$1:$CI$28"}</definedName>
    <definedName name="바" hidden="1">{"'자리배치도'!$AG$1:$CI$28"}</definedName>
    <definedName name="바1">#REF!</definedName>
    <definedName name="바2">#REF!</definedName>
    <definedName name="바3">#REF!</definedName>
    <definedName name="바4">#REF!</definedName>
    <definedName name="바관공">#REF!</definedName>
    <definedName name="바꾸기">[22]불러오기!$E$1</definedName>
    <definedName name="바꿈" localSheetId="0">#REF!,#REF!,#REF!,#REF!,#REF!,#REF!,#REF!</definedName>
    <definedName name="바꿈">#REF!,#REF!,#REF!,#REF!,#REF!,#REF!,#REF!</definedName>
    <definedName name="바닥">#REF!</definedName>
    <definedName name="바보" localSheetId="0">#REF!,#REF!</definedName>
    <definedName name="바보">#REF!,#REF!</definedName>
    <definedName name="바부" localSheetId="0">{"'용역비'!$A$4:$C$8"}</definedName>
    <definedName name="바부" localSheetId="4">{"'용역비'!$A$4:$C$8"}</definedName>
    <definedName name="바부">{"'용역비'!$A$4:$C$8"}</definedName>
    <definedName name="바이브레이트공노임">#REF!</definedName>
    <definedName name="박리제">#REF!</definedName>
    <definedName name="박사수당">'[18]5'!#REF!</definedName>
    <definedName name="박어쟈루" hidden="1">#REF!</definedName>
    <definedName name="박재형">#REF!</definedName>
    <definedName name="박태기">#REF!</definedName>
    <definedName name="반">#REF!</definedName>
    <definedName name="반송1012">#REF!</definedName>
    <definedName name="반송1215">#REF!</definedName>
    <definedName name="반송1518">#REF!</definedName>
    <definedName name="반송1520">#REF!</definedName>
    <definedName name="반송2022">#REF!</definedName>
    <definedName name="반영">#REF!</definedName>
    <definedName name="반영근">#REF!</definedName>
    <definedName name="반영근1">#REF!</definedName>
    <definedName name="발">#REF!</definedName>
    <definedName name="발주계획" localSheetId="0">{"'자리배치도'!$AG$1:$CI$28"}</definedName>
    <definedName name="발주계획" localSheetId="4">{"'자리배치도'!$AG$1:$CI$28"}</definedName>
    <definedName name="발주계획">{"'자리배치도'!$AG$1:$CI$28"}</definedName>
    <definedName name="발주처">#REF!</definedName>
    <definedName name="방___산">#REF!</definedName>
    <definedName name="방송1">#REF!</definedName>
    <definedName name="방송12">#REF!</definedName>
    <definedName name="방송설비">#REF!</definedName>
    <definedName name="방수">#REF!</definedName>
    <definedName name="방수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방수공노임">#REF!</definedName>
    <definedName name="방수시방1" localSheetId="0">{#N/A,#N/A,FALSE,"현장 NCR 분석";#N/A,#N/A,FALSE,"현장품질감사";#N/A,#N/A,FALSE,"현장품질감사"}</definedName>
    <definedName name="방수시방1" localSheetId="4">{#N/A,#N/A,FALSE,"현장 NCR 분석";#N/A,#N/A,FALSE,"현장품질감사";#N/A,#N/A,FALSE,"현장품질감사"}</definedName>
    <definedName name="방수시방1">{#N/A,#N/A,FALSE,"현장 NCR 분석";#N/A,#N/A,FALSE,"현장품질감사";#N/A,#N/A,FALSE,"현장품질감사"}</definedName>
    <definedName name="방수테" localSheetId="0">#REF!</definedName>
    <definedName name="방수테">#REF!</definedName>
    <definedName name="방열기" localSheetId="0">#REF!</definedName>
    <definedName name="방열기">#REF!</definedName>
    <definedName name="방음벽" localSheetId="0">{#N/A,#N/A,FALSE,"2~8번"}</definedName>
    <definedName name="방음벽" localSheetId="4">{#N/A,#N/A,FALSE,"2~8번"}</definedName>
    <definedName name="방음벽">{#N/A,#N/A,FALSE,"2~8번"}</definedName>
    <definedName name="방음벽1" localSheetId="0">{#N/A,#N/A,FALSE,"운반시간"}</definedName>
    <definedName name="방음벽1" localSheetId="4">{#N/A,#N/A,FALSE,"운반시간"}</definedName>
    <definedName name="방음벽1">{#N/A,#N/A,FALSE,"운반시간"}</definedName>
    <definedName name="배" localSheetId="0">#REF!</definedName>
    <definedName name="배">#REF!</definedName>
    <definedName name="배관" localSheetId="0">#REF!</definedName>
    <definedName name="배관">#REF!</definedName>
    <definedName name="배관공">#REF!</definedName>
    <definedName name="배관공노임">#REF!</definedName>
    <definedName name="배관공수율" localSheetId="0">#REF!</definedName>
    <definedName name="배관공수율" hidden="1">'[25]N賃率-職'!$I$5:$I$30</definedName>
    <definedName name="배관및굴착" localSheetId="4" hidden="1">{"'자리배치도'!$AG$1:$CI$28"}</definedName>
    <definedName name="배관및굴착" hidden="1">{"'자리배치도'!$AG$1:$CI$28"}</definedName>
    <definedName name="배관배열" localSheetId="0">#REF!</definedName>
    <definedName name="배관배열">#REF!</definedName>
    <definedName name="배관보온" localSheetId="0">#REF!</definedName>
    <definedName name="배관보온">#REF!</definedName>
    <definedName name="배관산출서" localSheetId="0">#REF!</definedName>
    <definedName name="배관산출서">#REF!</definedName>
    <definedName name="배관업체">#REF!</definedName>
    <definedName name="배관용접">#REF!</definedName>
    <definedName name="배관자재중량">#REF!</definedName>
    <definedName name="배관재">#REF!</definedName>
    <definedName name="배관집계">#REF!</definedName>
    <definedName name="배급VAT">#REF!</definedName>
    <definedName name="배급개봉비">#REF!</definedName>
    <definedName name="배기">#REF!</definedName>
    <definedName name="배노">#REF!</definedName>
    <definedName name="배당초" localSheetId="0">#REF!,#REF!</definedName>
    <definedName name="배당초">#REF!,#REF!</definedName>
    <definedName name="배도한">[6]미익SUB!#REF!</definedName>
    <definedName name="배롱" localSheetId="0">#REF!</definedName>
    <definedName name="배롱">#REF!</definedName>
    <definedName name="배변경" localSheetId="0">#REF!,#REF!</definedName>
    <definedName name="배변경">#REF!,#REF!</definedName>
    <definedName name="배수" localSheetId="0">{#N/A,#N/A,FALSE,"배수2"}</definedName>
    <definedName name="배수" localSheetId="4">{#N/A,#N/A,FALSE,"배수2"}</definedName>
    <definedName name="배수">{#N/A,#N/A,FALSE,"배수2"}</definedName>
    <definedName name="배수공수량집계" localSheetId="0">{"'산출근거'!$B$4:$D$8"}</definedName>
    <definedName name="배수공수량집계" localSheetId="4">{"'산출근거'!$B$4:$D$8"}</definedName>
    <definedName name="배수공수량집계">{"'산출근거'!$B$4:$D$8"}</definedName>
    <definedName name="배수관1">#REF!</definedName>
    <definedName name="배수철" localSheetId="0">{#N/A,#N/A,FALSE,"배수2"}</definedName>
    <definedName name="배수철" localSheetId="4">{#N/A,#N/A,FALSE,"배수2"}</definedName>
    <definedName name="배수철">{#N/A,#N/A,FALSE,"배수2"}</definedName>
    <definedName name="배우관련준비비용" localSheetId="0">#REF!</definedName>
    <definedName name="배우관련준비비용">#REF!</definedName>
    <definedName name="배인" localSheetId="0">#REF!</definedName>
    <definedName name="배인">#REF!</definedName>
    <definedName name="배자">#REF!</definedName>
    <definedName name="배재">#REF!</definedName>
    <definedName name="배전전공">156907</definedName>
    <definedName name="배전전공노임">#REF!</definedName>
    <definedName name="배전함">#REF!</definedName>
    <definedName name="배전활선전공노임">#REF!</definedName>
    <definedName name="백02간재">#REF!</definedName>
    <definedName name="백02간재티스제외">#REF!</definedName>
    <definedName name="백02노무">#REF!</definedName>
    <definedName name="백02노무야간">#REF!</definedName>
    <definedName name="백02손료">#REF!</definedName>
    <definedName name="백04간재">#REF!</definedName>
    <definedName name="백04간재티스제외">#REF!</definedName>
    <definedName name="백04노무">#REF!</definedName>
    <definedName name="백04노무야간">#REF!</definedName>
    <definedName name="백04손료">#REF!</definedName>
    <definedName name="백07간재">#REF!</definedName>
    <definedName name="백07노무">#REF!</definedName>
    <definedName name="백07손료">#REF!</definedName>
    <definedName name="백강관배관_Sheet2_List">#REF!</definedName>
    <definedName name="백룡교차로">#REF!</definedName>
    <definedName name="백목련">#REF!</definedName>
    <definedName name="백업제">#REF!</definedName>
    <definedName name="백호우작업효율">#REF!</definedName>
    <definedName name="밴드쇼날">#REF!</definedName>
    <definedName name="버1">#REF!</definedName>
    <definedName name="버2">#REF!</definedName>
    <definedName name="버3">#REF!</definedName>
    <definedName name="버4">#REF!</definedName>
    <definedName name="버즘">#REF!</definedName>
    <definedName name="버팀1단">#REF!</definedName>
    <definedName name="버팀2단">#REF!</definedName>
    <definedName name="버팀목">#REF!</definedName>
    <definedName name="버팀목EA">#REF!</definedName>
    <definedName name="버팀및띠장연결">#REF!</definedName>
    <definedName name="버팀제작">#REF!</definedName>
    <definedName name="버ㅏㅣ가ㅣ" localSheetId="0">{#N/A,#N/A,FALSE,"운반시간"}</definedName>
    <definedName name="버ㅏㅣ가ㅣ" localSheetId="4">{#N/A,#N/A,FALSE,"운반시간"}</definedName>
    <definedName name="버ㅏㅣ가ㅣ">{#N/A,#N/A,FALSE,"운반시간"}</definedName>
    <definedName name="번_호" localSheetId="0">#REF!</definedName>
    <definedName name="번_호">#REF!</definedName>
    <definedName name="벌" localSheetId="0">{#N/A,#N/A,FALSE,"전력간선"}</definedName>
    <definedName name="벌" localSheetId="4">{#N/A,#N/A,FALSE,"전력간선"}</definedName>
    <definedName name="벌">{#N/A,#N/A,FALSE,"전력간선"}</definedName>
    <definedName name="범용커스터마이징" localSheetId="0">BlankMacro1</definedName>
    <definedName name="범용커스터마이징" localSheetId="4">BlankMacro1</definedName>
    <definedName name="범용커스터마이징">BlankMacro1</definedName>
    <definedName name="법인세비용주석" localSheetId="0">{#N/A,#N/A,FALSE,"Aging Summary";#N/A,#N/A,FALSE,"Ratio Analysis";#N/A,#N/A,FALSE,"Test 120 Day Accts";#N/A,#N/A,FALSE,"Tickmarks"}</definedName>
    <definedName name="법인세비용주석" localSheetId="4" hidden="1">{#N/A,#N/A,FALSE,"Aging Summary";#N/A,#N/A,FALSE,"Ratio Analysis";#N/A,#N/A,FALSE,"Test 120 Day Accts";#N/A,#N/A,FALSE,"Tickmarks"}</definedName>
    <definedName name="법인세비용주석" hidden="1">{#N/A,#N/A,FALSE,"Aging Summary";#N/A,#N/A,FALSE,"Ratio Analysis";#N/A,#N/A,FALSE,"Test 120 Day Accts";#N/A,#N/A,FALSE,"Tickmarks"}</definedName>
    <definedName name="법인세신고품의" localSheetId="0">#REF!</definedName>
    <definedName name="법인세신고품의" localSheetId="4">[0]!BlankMacro1</definedName>
    <definedName name="법인세신고품의">[0]!BlankMacro1</definedName>
    <definedName name="법인세품의" localSheetId="0">#REF!</definedName>
    <definedName name="법인세품의" localSheetId="4">[0]!BlankMacro1</definedName>
    <definedName name="법인세품의">[0]!BlankMacro1</definedName>
    <definedName name="베수" localSheetId="0">{#N/A,#N/A,FALSE,"배수1"}</definedName>
    <definedName name="베수" localSheetId="4">{#N/A,#N/A,FALSE,"배수1"}</definedName>
    <definedName name="베수">{#N/A,#N/A,FALSE,"배수1"}</definedName>
    <definedName name="베인">[80]기초부품!#REF!</definedName>
    <definedName name="벽면" localSheetId="0">OFFSET(#REF!,0,0,COUNTA(#REF!),1)</definedName>
    <definedName name="벽면">OFFSET(#REF!,0,0,COUNTA(#REF!),1)</definedName>
    <definedName name="변간접노무비" localSheetId="0">#REF!</definedName>
    <definedName name="변간접노무비">#REF!</definedName>
    <definedName name="변겅" localSheetId="0">{#N/A,#N/A,TRUE,"총괄"}</definedName>
    <definedName name="변겅" localSheetId="4">{#N/A,#N/A,TRUE,"총괄"}</definedName>
    <definedName name="변겅">{#N/A,#N/A,TRUE,"총괄"}</definedName>
    <definedName name="변경비" localSheetId="0">#REF!</definedName>
    <definedName name="변경비">#REF!</definedName>
    <definedName name="변경비교" localSheetId="0">#REF!</definedName>
    <definedName name="변경비교">#REF!</definedName>
    <definedName name="변경원가" hidden="1">#REF!</definedName>
    <definedName name="변고용보험료">#REF!</definedName>
    <definedName name="변공급가액">#REF!</definedName>
    <definedName name="변기타경비">#REF!</definedName>
    <definedName name="변노무비">#REF!</definedName>
    <definedName name="변도급액">#REF!</definedName>
    <definedName name="변부가가치세">#REF!</definedName>
    <definedName name="변산재보험료">#REF!</definedName>
    <definedName name="변순공사원가">#REF!</definedName>
    <definedName name="변실포장공제" localSheetId="0">{#N/A,#N/A,FALSE,"골재소요량";#N/A,#N/A,FALSE,"골재소요량"}</definedName>
    <definedName name="변실포장공제" localSheetId="4">{#N/A,#N/A,FALSE,"골재소요량";#N/A,#N/A,FALSE,"골재소요량"}</definedName>
    <definedName name="변실포장공제">{#N/A,#N/A,FALSE,"골재소요량";#N/A,#N/A,FALSE,"골재소요량"}</definedName>
    <definedName name="변안전관리비" localSheetId="0">#REF!</definedName>
    <definedName name="변안전관리비">#REF!</definedName>
    <definedName name="변이윤" localSheetId="0">#REF!</definedName>
    <definedName name="변이윤">#REF!</definedName>
    <definedName name="변일반관리비" localSheetId="0">#REF!</definedName>
    <definedName name="변일반관리비">#REF!</definedName>
    <definedName name="변재료비">#REF!</definedName>
    <definedName name="변폐기물처리비">#REF!</definedName>
    <definedName name="별도" localSheetId="0">{#N/A,#N/A,FALSE,"명세표"}</definedName>
    <definedName name="별도" localSheetId="4">{#N/A,#N/A,FALSE,"명세표"}</definedName>
    <definedName name="별도">{#N/A,#N/A,FALSE,"명세표"}</definedName>
    <definedName name="보" localSheetId="4" hidden="1">{#N/A,#N/A,FALSE,"전력간선"}</definedName>
    <definedName name="보" hidden="1">{#N/A,#N/A,FALSE,"전력간선"}</definedName>
    <definedName name="보강지보상비">#REF!</definedName>
    <definedName name="보건수당">'[18]5'!#REF!</definedName>
    <definedName name="보걸이" localSheetId="0">#REF!</definedName>
    <definedName name="보걸이">#REF!</definedName>
    <definedName name="보고서" localSheetId="0">#REF!</definedName>
    <definedName name="보고서" localSheetId="4">[0]!BlankMacro1</definedName>
    <definedName name="보고서">[0]!BlankMacro1</definedName>
    <definedName name="보고서2" localSheetId="0">#REF!</definedName>
    <definedName name="보고서2" localSheetId="4">[0]!BlankMacro1</definedName>
    <definedName name="보고서2">[0]!BlankMacro1</definedName>
    <definedName name="보관용" localSheetId="0">#REF!</definedName>
    <definedName name="보관용">#REF!</definedName>
    <definedName name="보노">#REF!</definedName>
    <definedName name="보노1">#REF!</definedName>
    <definedName name="보도" localSheetId="0">{#N/A,#N/A,FALSE,"골재소요량";#N/A,#N/A,FALSE,"골재소요량"}</definedName>
    <definedName name="보도" localSheetId="4">{#N/A,#N/A,FALSE,"골재소요량";#N/A,#N/A,FALSE,"골재소요량"}</definedName>
    <definedName name="보도">{#N/A,#N/A,FALSE,"골재소요량";#N/A,#N/A,FALSE,"골재소요량"}</definedName>
    <definedName name="보도경계석" localSheetId="0">{#N/A,#N/A,FALSE,"운반시간"}</definedName>
    <definedName name="보도경계석" localSheetId="4">{#N/A,#N/A,FALSE,"운반시간"}</definedName>
    <definedName name="보도경계석">{#N/A,#N/A,FALSE,"운반시간"}</definedName>
    <definedName name="보도블럭">#REF!</definedName>
    <definedName name="보루" localSheetId="0">#REF!</definedName>
    <definedName name="보루">#REF!</definedName>
    <definedName name="보링" localSheetId="0">{#N/A,#N/A,FALSE,"포장2"}</definedName>
    <definedName name="보링" localSheetId="4">{#N/A,#N/A,FALSE,"포장2"}</definedName>
    <definedName name="보링">{#N/A,#N/A,FALSE,"포장2"}</definedName>
    <definedName name="보상비">#REF!</definedName>
    <definedName name="보오링그라우팅"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오링그라우팅"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보온" localSheetId="0">#REF!</definedName>
    <definedName name="보온">#REF!</definedName>
    <definedName name="보온공노임" localSheetId="0">#REF!</definedName>
    <definedName name="보온공노임">#REF!</definedName>
    <definedName name="보인" localSheetId="0">#REF!</definedName>
    <definedName name="보인">#REF!</definedName>
    <definedName name="보인부">#REF!</definedName>
    <definedName name="보자">#REF!</definedName>
    <definedName name="보재">#REF!</definedName>
    <definedName name="보재1">#REF!</definedName>
    <definedName name="보조기층">#REF!</definedName>
    <definedName name="보조기층두께">0.2</definedName>
    <definedName name="보차도경계석">#REF!</definedName>
    <definedName name="보통">37483</definedName>
    <definedName name="보통인력" localSheetId="0">#REF!</definedName>
    <definedName name="보통인력">#REF!</definedName>
    <definedName name="보통인부" localSheetId="0">#REF!</definedName>
    <definedName name="보통인부">#REF!</definedName>
    <definedName name="보통인부.">#REF!</definedName>
    <definedName name="보통인부B10">#REF!</definedName>
    <definedName name="보통인부B4이하">#REF!</definedName>
    <definedName name="보통인부B5">#REF!</definedName>
    <definedName name="보통인부B6">#REF!</definedName>
    <definedName name="보통인부B8">#REF!</definedName>
    <definedName name="보통인부R10">#REF!</definedName>
    <definedName name="보통인부R12">#REF!</definedName>
    <definedName name="보통인부R15">#REF!</definedName>
    <definedName name="보통인부R4이하">#REF!</definedName>
    <definedName name="보통인부R5">#REF!</definedName>
    <definedName name="보통인부R6">#REF!</definedName>
    <definedName name="보통인부R7">#REF!</definedName>
    <definedName name="보통인부R8">#REF!</definedName>
    <definedName name="보통인부노임">#REF!</definedName>
    <definedName name="보험" localSheetId="0">#REF!</definedName>
    <definedName name="보험">[5]PROD!#REF!</definedName>
    <definedName name="보험료" localSheetId="0">#REF!</definedName>
    <definedName name="보험료">#REF!</definedName>
    <definedName name="보험료요율">#REF!</definedName>
    <definedName name="보현">#REF!</definedName>
    <definedName name="보호판" localSheetId="0">OFFSET(#REF!,0,0,COUNTA(#REF!),1)</definedName>
    <definedName name="보호판">OFFSET(#REF!,0,0,COUNTA(#REF!),1)</definedName>
    <definedName name="복공판">#REF!</definedName>
    <definedName name="복사" localSheetId="0">#REF!</definedName>
    <definedName name="복사">[22]견적구분!$C$1</definedName>
    <definedName name="복ㅇ" localSheetId="0">{#N/A,#N/A,FALSE,"부대2"}</definedName>
    <definedName name="복ㅇ" localSheetId="4">{#N/A,#N/A,FALSE,"부대2"}</definedName>
    <definedName name="복ㅇ">{#N/A,#N/A,FALSE,"부대2"}</definedName>
    <definedName name="복지" localSheetId="0" hidden="1">#REF!</definedName>
    <definedName name="복지" hidden="1">#REF!</definedName>
    <definedName name="복통경비" localSheetId="0">#REF!</definedName>
    <definedName name="복통경비">#REF!</definedName>
    <definedName name="복통노무비" localSheetId="0">#REF!</definedName>
    <definedName name="복통노무비">#REF!</definedName>
    <definedName name="복통재료비">#REF!</definedName>
    <definedName name="복합재료EPL">#REF!</definedName>
    <definedName name="본T">#REF!</definedName>
    <definedName name="본부">#REF!</definedName>
    <definedName name="본서">#REF!</definedName>
    <definedName name="본선부포장집계표" localSheetId="4" hidden="1">{#N/A,#N/A,FALSE,"2~8번"}</definedName>
    <definedName name="본선부포장집계표" hidden="1">{#N/A,#N/A,FALSE,"2~8번"}</definedName>
    <definedName name="본제당경비">#REF!</definedName>
    <definedName name="본제당노무비">#REF!</definedName>
    <definedName name="본제당재료비">#REF!</definedName>
    <definedName name="볼트">#REF!</definedName>
    <definedName name="봄코드">#REF!</definedName>
    <definedName name="봉식결재란" localSheetId="0">{#N/A,#N/A,FALSE,"손익표지";#N/A,#N/A,FALSE,"손익계산";#N/A,#N/A,FALSE,"일반관리비";#N/A,#N/A,FALSE,"영업외수익";#N/A,#N/A,FALSE,"영업외비용";#N/A,#N/A,FALSE,"매출액";#N/A,#N/A,FALSE,"요약손익";#N/A,#N/A,FALSE,"요약대차";#N/A,#N/A,FALSE,"매출채권현황";#N/A,#N/A,FALSE,"매출채권명세"}</definedName>
    <definedName name="봉식결재란" localSheetId="4">{#N/A,#N/A,FALSE,"손익표지";#N/A,#N/A,FALSE,"손익계산";#N/A,#N/A,FALSE,"일반관리비";#N/A,#N/A,FALSE,"영업외수익";#N/A,#N/A,FALSE,"영업외비용";#N/A,#N/A,FALSE,"매출액";#N/A,#N/A,FALSE,"요약손익";#N/A,#N/A,FALSE,"요약대차";#N/A,#N/A,FALSE,"매출채권현황";#N/A,#N/A,FALSE,"매출채권명세"}</definedName>
    <definedName name="봉식결재란">{#N/A,#N/A,FALSE,"손익표지";#N/A,#N/A,FALSE,"손익계산";#N/A,#N/A,FALSE,"일반관리비";#N/A,#N/A,FALSE,"영업외수익";#N/A,#N/A,FALSE,"영업외비용";#N/A,#N/A,FALSE,"매출액";#N/A,#N/A,FALSE,"요약손익";#N/A,#N/A,FALSE,"요약대차";#N/A,#N/A,FALSE,"매출채권현황";#N/A,#N/A,FALSE,"매출채권명세"}</definedName>
    <definedName name="부" localSheetId="0">#REF!</definedName>
    <definedName name="부">#REF!</definedName>
    <definedName name="부가가치세" localSheetId="0">#REF!</definedName>
    <definedName name="부가가치세">#REF!</definedName>
    <definedName name="附加價値稅">#REF!</definedName>
    <definedName name="부가가치세요율">#REF!</definedName>
    <definedName name="부가가치표">#REF!</definedName>
    <definedName name="부가세">#REF!</definedName>
    <definedName name="부당초" localSheetId="0">#REF!,#REF!</definedName>
    <definedName name="부당초">#REF!,#REF!</definedName>
    <definedName name="부대" localSheetId="4" hidden="1">{#N/A,#N/A,FALSE,"전력간선"}</definedName>
    <definedName name="부대" hidden="1">{#N/A,#N/A,FALSE,"전력간선"}</definedName>
    <definedName name="부대3" localSheetId="0">{#N/A,#N/A,FALSE,"부대2"}</definedName>
    <definedName name="부대3" localSheetId="4">{#N/A,#N/A,FALSE,"부대2"}</definedName>
    <definedName name="부대3">{#N/A,#N/A,FALSE,"부대2"}</definedName>
    <definedName name="부대a" localSheetId="0">{#N/A,#N/A,FALSE,"골재소요량";#N/A,#N/A,FALSE,"골재소요량"}</definedName>
    <definedName name="부대a" localSheetId="4">{#N/A,#N/A,FALSE,"골재소요량";#N/A,#N/A,FALSE,"골재소요량"}</definedName>
    <definedName name="부대a">{#N/A,#N/A,FALSE,"골재소요량";#N/A,#N/A,FALSE,"골재소요량"}</definedName>
    <definedName name="부대a_1" localSheetId="0">{#N/A,#N/A,FALSE,"골재소요량";#N/A,#N/A,FALSE,"골재소요량"}</definedName>
    <definedName name="부대a_1" localSheetId="4">{#N/A,#N/A,FALSE,"골재소요량";#N/A,#N/A,FALSE,"골재소요량"}</definedName>
    <definedName name="부대a_1">{#N/A,#N/A,FALSE,"골재소요량";#N/A,#N/A,FALSE,"골재소요량"}</definedName>
    <definedName name="부대a_2" localSheetId="0">{#N/A,#N/A,FALSE,"골재소요량";#N/A,#N/A,FALSE,"골재소요량"}</definedName>
    <definedName name="부대a_2" localSheetId="4">{#N/A,#N/A,FALSE,"골재소요량";#N/A,#N/A,FALSE,"골재소요량"}</definedName>
    <definedName name="부대a_2">{#N/A,#N/A,FALSE,"골재소요량";#N/A,#N/A,FALSE,"골재소요량"}</definedName>
    <definedName name="부대a_3" localSheetId="0">{#N/A,#N/A,FALSE,"골재소요량";#N/A,#N/A,FALSE,"골재소요량"}</definedName>
    <definedName name="부대a_3" localSheetId="4">{#N/A,#N/A,FALSE,"골재소요량";#N/A,#N/A,FALSE,"골재소요량"}</definedName>
    <definedName name="부대a_3">{#N/A,#N/A,FALSE,"골재소요량";#N/A,#N/A,FALSE,"골재소요량"}</definedName>
    <definedName name="부대a_4" localSheetId="0">{#N/A,#N/A,FALSE,"골재소요량";#N/A,#N/A,FALSE,"골재소요량"}</definedName>
    <definedName name="부대a_4" localSheetId="4">{#N/A,#N/A,FALSE,"골재소요량";#N/A,#N/A,FALSE,"골재소요량"}</definedName>
    <definedName name="부대a_4">{#N/A,#N/A,FALSE,"골재소요량";#N/A,#N/A,FALSE,"골재소요량"}</definedName>
    <definedName name="부대a_5" localSheetId="0">{#N/A,#N/A,FALSE,"골재소요량";#N/A,#N/A,FALSE,"골재소요량"}</definedName>
    <definedName name="부대a_5" localSheetId="4">{#N/A,#N/A,FALSE,"골재소요량";#N/A,#N/A,FALSE,"골재소요량"}</definedName>
    <definedName name="부대a_5">{#N/A,#N/A,FALSE,"골재소요량";#N/A,#N/A,FALSE,"골재소요량"}</definedName>
    <definedName name="부대공사경비">#REF!</definedName>
    <definedName name="부대공사노무비">#REF!</definedName>
    <definedName name="부대공사재료비">#REF!</definedName>
    <definedName name="부대공총괄수량집계" localSheetId="0">{#N/A,#N/A,FALSE,"2~8번"}</definedName>
    <definedName name="부대공총괄수량집계" localSheetId="4" hidden="1">{#N/A,#N/A,FALSE,"2~8번"}</definedName>
    <definedName name="부대공총괄수량집계" hidden="1">{#N/A,#N/A,FALSE,"2~8번"}</definedName>
    <definedName name="부대구조" localSheetId="0">{#N/A,#N/A,FALSE,"골재소요량";#N/A,#N/A,FALSE,"골재소요량"}</definedName>
    <definedName name="부대구조" localSheetId="4">{#N/A,#N/A,FALSE,"골재소요량";#N/A,#N/A,FALSE,"골재소요량"}</definedName>
    <definedName name="부대구조">{#N/A,#N/A,FALSE,"골재소요량";#N/A,#N/A,FALSE,"골재소요량"}</definedName>
    <definedName name="부대구조_1" localSheetId="0">{#N/A,#N/A,FALSE,"골재소요량";#N/A,#N/A,FALSE,"골재소요량"}</definedName>
    <definedName name="부대구조_1" localSheetId="4">{#N/A,#N/A,FALSE,"골재소요량";#N/A,#N/A,FALSE,"골재소요량"}</definedName>
    <definedName name="부대구조_1">{#N/A,#N/A,FALSE,"골재소요량";#N/A,#N/A,FALSE,"골재소요량"}</definedName>
    <definedName name="부대구조_2" localSheetId="0">{#N/A,#N/A,FALSE,"골재소요량";#N/A,#N/A,FALSE,"골재소요량"}</definedName>
    <definedName name="부대구조_2" localSheetId="4">{#N/A,#N/A,FALSE,"골재소요량";#N/A,#N/A,FALSE,"골재소요량"}</definedName>
    <definedName name="부대구조_2">{#N/A,#N/A,FALSE,"골재소요량";#N/A,#N/A,FALSE,"골재소요량"}</definedName>
    <definedName name="부대구조_3" localSheetId="0">{#N/A,#N/A,FALSE,"골재소요량";#N/A,#N/A,FALSE,"골재소요량"}</definedName>
    <definedName name="부대구조_3" localSheetId="4">{#N/A,#N/A,FALSE,"골재소요량";#N/A,#N/A,FALSE,"골재소요량"}</definedName>
    <definedName name="부대구조_3">{#N/A,#N/A,FALSE,"골재소요량";#N/A,#N/A,FALSE,"골재소요량"}</definedName>
    <definedName name="부대구조_4" localSheetId="0">{#N/A,#N/A,FALSE,"골재소요량";#N/A,#N/A,FALSE,"골재소요량"}</definedName>
    <definedName name="부대구조_4" localSheetId="4">{#N/A,#N/A,FALSE,"골재소요량";#N/A,#N/A,FALSE,"골재소요량"}</definedName>
    <definedName name="부대구조_4">{#N/A,#N/A,FALSE,"골재소요량";#N/A,#N/A,FALSE,"골재소요량"}</definedName>
    <definedName name="부대구조_5" localSheetId="0">{#N/A,#N/A,FALSE,"골재소요량";#N/A,#N/A,FALSE,"골재소요량"}</definedName>
    <definedName name="부대구조_5" localSheetId="4">{#N/A,#N/A,FALSE,"골재소요량";#N/A,#N/A,FALSE,"골재소요량"}</definedName>
    <definedName name="부대구조_5">{#N/A,#N/A,FALSE,"골재소요량";#N/A,#N/A,FALSE,"골재소요량"}</definedName>
    <definedName name="부대방안" localSheetId="0">{#N/A,#N/A,FALSE,"단가표지"}</definedName>
    <definedName name="부대방안" localSheetId="4">{#N/A,#N/A,FALSE,"단가표지"}</definedName>
    <definedName name="부대방안">{#N/A,#N/A,FALSE,"단가표지"}</definedName>
    <definedName name="부대방안_1" localSheetId="0">{#N/A,#N/A,FALSE,"단가표지"}</definedName>
    <definedName name="부대방안_1" localSheetId="4">{#N/A,#N/A,FALSE,"단가표지"}</definedName>
    <definedName name="부대방안_1">{#N/A,#N/A,FALSE,"단가표지"}</definedName>
    <definedName name="부대방안_2" localSheetId="0">{#N/A,#N/A,FALSE,"단가표지"}</definedName>
    <definedName name="부대방안_2" localSheetId="4">{#N/A,#N/A,FALSE,"단가표지"}</definedName>
    <definedName name="부대방안_2">{#N/A,#N/A,FALSE,"단가표지"}</definedName>
    <definedName name="부대방안_3" localSheetId="0">{#N/A,#N/A,FALSE,"단가표지"}</definedName>
    <definedName name="부대방안_3" localSheetId="4">{#N/A,#N/A,FALSE,"단가표지"}</definedName>
    <definedName name="부대방안_3">{#N/A,#N/A,FALSE,"단가표지"}</definedName>
    <definedName name="부대방안_4" localSheetId="0">{#N/A,#N/A,FALSE,"단가표지"}</definedName>
    <definedName name="부대방안_4" localSheetId="4">{#N/A,#N/A,FALSE,"단가표지"}</definedName>
    <definedName name="부대방안_4">{#N/A,#N/A,FALSE,"단가표지"}</definedName>
    <definedName name="부대방안_5" localSheetId="0">{#N/A,#N/A,FALSE,"단가표지"}</definedName>
    <definedName name="부대방안_5" localSheetId="4">{#N/A,#N/A,FALSE,"단가표지"}</definedName>
    <definedName name="부대방안_5">{#N/A,#N/A,FALSE,"단가표지"}</definedName>
    <definedName name="부대별약칭" localSheetId="4" hidden="1">{#N/A,#N/A,TRUE,"토적및재료집계";#N/A,#N/A,TRUE,"토적및재료집계";#N/A,#N/A,TRUE,"단위량"}</definedName>
    <definedName name="부대별약칭" hidden="1">{#N/A,#N/A,TRUE,"토적및재료집계";#N/A,#N/A,TRUE,"토적및재료집계";#N/A,#N/A,TRUE,"단위량"}</definedName>
    <definedName name="부대비">#REF!</definedName>
    <definedName name="부대비용" localSheetId="0">#REF!</definedName>
    <definedName name="부대비용" hidden="1">[81]기준비교표!$J$7</definedName>
    <definedName name="부대세부1" localSheetId="0" hidden="1">#REF!</definedName>
    <definedName name="부대세부1" hidden="1">#REF!</definedName>
    <definedName name="부대시설" localSheetId="4" hidden="1">{#N/A,#N/A,FALSE,"전력간선"}</definedName>
    <definedName name="부대시설" hidden="1">{#N/A,#N/A,FALSE,"전력간선"}</definedName>
    <definedName name="부대원가" localSheetId="0">{#N/A,#N/A,FALSE,"배수2"}</definedName>
    <definedName name="부대원가" localSheetId="4">{#N/A,#N/A,FALSE,"배수2"}</definedName>
    <definedName name="부대원가">{#N/A,#N/A,FALSE,"배수2"}</definedName>
    <definedName name="부대원본" localSheetId="0">{#N/A,#N/A,FALSE,"토공2"}</definedName>
    <definedName name="부대원본" localSheetId="4">{#N/A,#N/A,FALSE,"토공2"}</definedName>
    <definedName name="부대원본">{#N/A,#N/A,FALSE,"토공2"}</definedName>
    <definedName name="부대원본_1" localSheetId="0">{#N/A,#N/A,FALSE,"토공2"}</definedName>
    <definedName name="부대원본_1" localSheetId="4">{#N/A,#N/A,FALSE,"토공2"}</definedName>
    <definedName name="부대원본_1">{#N/A,#N/A,FALSE,"토공2"}</definedName>
    <definedName name="부대원본_2" localSheetId="0">{#N/A,#N/A,FALSE,"토공2"}</definedName>
    <definedName name="부대원본_2" localSheetId="4">{#N/A,#N/A,FALSE,"토공2"}</definedName>
    <definedName name="부대원본_2">{#N/A,#N/A,FALSE,"토공2"}</definedName>
    <definedName name="부대원본_3" localSheetId="0">{#N/A,#N/A,FALSE,"토공2"}</definedName>
    <definedName name="부대원본_3" localSheetId="4">{#N/A,#N/A,FALSE,"토공2"}</definedName>
    <definedName name="부대원본_3">{#N/A,#N/A,FALSE,"토공2"}</definedName>
    <definedName name="부대원본_4" localSheetId="0">{#N/A,#N/A,FALSE,"토공2"}</definedName>
    <definedName name="부대원본_4" localSheetId="4">{#N/A,#N/A,FALSE,"토공2"}</definedName>
    <definedName name="부대원본_4">{#N/A,#N/A,FALSE,"토공2"}</definedName>
    <definedName name="부대원본_5" localSheetId="0">{#N/A,#N/A,FALSE,"토공2"}</definedName>
    <definedName name="부대원본_5" localSheetId="4">{#N/A,#N/A,FALSE,"토공2"}</definedName>
    <definedName name="부대원본_5">{#N/A,#N/A,FALSE,"토공2"}</definedName>
    <definedName name="부대자재수량집계표" localSheetId="0">{"'산출근거'!$B$4:$D$8"}</definedName>
    <definedName name="부대자재수량집계표" localSheetId="4">{"'산출근거'!$B$4:$D$8"}</definedName>
    <definedName name="부대자재수량집계표">{"'산출근거'!$B$4:$D$8"}</definedName>
    <definedName name="부대철콘" localSheetId="0">{#N/A,#N/A,FALSE,"배수1"}</definedName>
    <definedName name="부대철콘" localSheetId="4">{#N/A,#N/A,FALSE,"배수1"}</definedName>
    <definedName name="부대철콘">{#N/A,#N/A,FALSE,"배수1"}</definedName>
    <definedName name="부대토공2" localSheetId="0">{#N/A,#N/A,FALSE,"구조2"}</definedName>
    <definedName name="부대토공2" localSheetId="4">{#N/A,#N/A,FALSE,"구조2"}</definedName>
    <definedName name="부대토공2">{#N/A,#N/A,FALSE,"구조2"}</definedName>
    <definedName name="부도어음" localSheetId="0">{#N/A,#N/A,FALSE,"BS";#N/A,#N/A,FALSE,"PL";#N/A,#N/A,FALSE,"A";#N/A,#N/A,FALSE,"B";#N/A,#N/A,FALSE,"B1";#N/A,#N/A,FALSE,"C";#N/A,#N/A,FALSE,"C1";#N/A,#N/A,FALSE,"C2";#N/A,#N/A,FALSE,"D";#N/A,#N/A,FALSE,"E";#N/A,#N/A,FALSE,"F";#N/A,#N/A,FALSE,"AA";#N/A,#N/A,FALSE,"BB";#N/A,#N/A,FALSE,"CC";#N/A,#N/A,FALSE,"DD";#N/A,#N/A,FALSE,"EE";#N/A,#N/A,FALSE,"FF";#N/A,#N/A,FALSE,"PL10";#N/A,#N/A,FALSE,"PL20";#N/A,#N/A,FALSE,"PL30"}</definedName>
    <definedName name="부도어음" localSheetId="4" hidden="1">{#N/A,#N/A,FALSE,"BS";#N/A,#N/A,FALSE,"PL";#N/A,#N/A,FALSE,"A";#N/A,#N/A,FALSE,"B";#N/A,#N/A,FALSE,"B1";#N/A,#N/A,FALSE,"C";#N/A,#N/A,FALSE,"C1";#N/A,#N/A,FALSE,"C2";#N/A,#N/A,FALSE,"D";#N/A,#N/A,FALSE,"E";#N/A,#N/A,FALSE,"F";#N/A,#N/A,FALSE,"AA";#N/A,#N/A,FALSE,"BB";#N/A,#N/A,FALSE,"CC";#N/A,#N/A,FALSE,"DD";#N/A,#N/A,FALSE,"EE";#N/A,#N/A,FALSE,"FF";#N/A,#N/A,FALSE,"PL10";#N/A,#N/A,FALSE,"PL20";#N/A,#N/A,FALSE,"PL30"}</definedName>
    <definedName name="부도어음" hidden="1">{#N/A,#N/A,FALSE,"BS";#N/A,#N/A,FALSE,"PL";#N/A,#N/A,FALSE,"A";#N/A,#N/A,FALSE,"B";#N/A,#N/A,FALSE,"B1";#N/A,#N/A,FALSE,"C";#N/A,#N/A,FALSE,"C1";#N/A,#N/A,FALSE,"C2";#N/A,#N/A,FALSE,"D";#N/A,#N/A,FALSE,"E";#N/A,#N/A,FALSE,"F";#N/A,#N/A,FALSE,"AA";#N/A,#N/A,FALSE,"BB";#N/A,#N/A,FALSE,"CC";#N/A,#N/A,FALSE,"DD";#N/A,#N/A,FALSE,"EE";#N/A,#N/A,FALSE,"FF";#N/A,#N/A,FALSE,"PL10";#N/A,#N/A,FALSE,"PL20";#N/A,#N/A,FALSE,"PL30"}</definedName>
    <definedName name="부들노">#REF!</definedName>
    <definedName name="부들재">#REF!</definedName>
    <definedName name="부변경" localSheetId="0">#REF!,#REF!</definedName>
    <definedName name="부변경">#REF!,#REF!</definedName>
    <definedName name="부산주경기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주경기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부산지" localSheetId="0">#REF!</definedName>
    <definedName name="부산지">#REF!</definedName>
    <definedName name="부서">#REF!</definedName>
    <definedName name="부서명">'[18]5'!#REF!</definedName>
    <definedName name="부서코드">'[18]5'!#REF!</definedName>
    <definedName name="부손익" localSheetId="0">{#N/A,#N/A,FALSE,"현장 NCR 분석";#N/A,#N/A,FALSE,"현장품질감사";#N/A,#N/A,FALSE,"현장품질감사"}</definedName>
    <definedName name="부손익" localSheetId="4">{#N/A,#N/A,FALSE,"현장 NCR 분석";#N/A,#N/A,FALSE,"현장품질감사";#N/A,#N/A,FALSE,"현장품질감사"}</definedName>
    <definedName name="부손익">{#N/A,#N/A,FALSE,"현장 NCR 분석";#N/A,#N/A,FALSE,"현장품질감사";#N/A,#N/A,FALSE,"현장품질감사"}</definedName>
    <definedName name="부손익_1" localSheetId="0">{#N/A,#N/A,FALSE,"현장 NCR 분석";#N/A,#N/A,FALSE,"현장품질감사";#N/A,#N/A,FALSE,"현장품질감사"}</definedName>
    <definedName name="부손익_1" localSheetId="4">{#N/A,#N/A,FALSE,"현장 NCR 분석";#N/A,#N/A,FALSE,"현장품질감사";#N/A,#N/A,FALSE,"현장품질감사"}</definedName>
    <definedName name="부손익_1">{#N/A,#N/A,FALSE,"현장 NCR 분석";#N/A,#N/A,FALSE,"현장품질감사";#N/A,#N/A,FALSE,"현장품질감사"}</definedName>
    <definedName name="부손익_2" localSheetId="0">{#N/A,#N/A,FALSE,"현장 NCR 분석";#N/A,#N/A,FALSE,"현장품질감사";#N/A,#N/A,FALSE,"현장품질감사"}</definedName>
    <definedName name="부손익_2" localSheetId="4">{#N/A,#N/A,FALSE,"현장 NCR 분석";#N/A,#N/A,FALSE,"현장품질감사";#N/A,#N/A,FALSE,"현장품질감사"}</definedName>
    <definedName name="부손익_2">{#N/A,#N/A,FALSE,"현장 NCR 분석";#N/A,#N/A,FALSE,"현장품질감사";#N/A,#N/A,FALSE,"현장품질감사"}</definedName>
    <definedName name="부손익_3" localSheetId="0">{#N/A,#N/A,FALSE,"현장 NCR 분석";#N/A,#N/A,FALSE,"현장품질감사";#N/A,#N/A,FALSE,"현장품질감사"}</definedName>
    <definedName name="부손익_3" localSheetId="4">{#N/A,#N/A,FALSE,"현장 NCR 분석";#N/A,#N/A,FALSE,"현장품질감사";#N/A,#N/A,FALSE,"현장품질감사"}</definedName>
    <definedName name="부손익_3">{#N/A,#N/A,FALSE,"현장 NCR 분석";#N/A,#N/A,FALSE,"현장품질감사";#N/A,#N/A,FALSE,"현장품질감사"}</definedName>
    <definedName name="부손익_4" localSheetId="0">{#N/A,#N/A,FALSE,"현장 NCR 분석";#N/A,#N/A,FALSE,"현장품질감사";#N/A,#N/A,FALSE,"현장품질감사"}</definedName>
    <definedName name="부손익_4" localSheetId="4">{#N/A,#N/A,FALSE,"현장 NCR 분석";#N/A,#N/A,FALSE,"현장품질감사";#N/A,#N/A,FALSE,"현장품질감사"}</definedName>
    <definedName name="부손익_4">{#N/A,#N/A,FALSE,"현장 NCR 분석";#N/A,#N/A,FALSE,"현장품질감사";#N/A,#N/A,FALSE,"현장품질감사"}</definedName>
    <definedName name="부손익_5" localSheetId="0">{#N/A,#N/A,FALSE,"현장 NCR 분석";#N/A,#N/A,FALSE,"현장품질감사";#N/A,#N/A,FALSE,"현장품질감사"}</definedName>
    <definedName name="부손익_5" localSheetId="4">{#N/A,#N/A,FALSE,"현장 NCR 분석";#N/A,#N/A,FALSE,"현장품질감사";#N/A,#N/A,FALSE,"현장품질감사"}</definedName>
    <definedName name="부손익_5">{#N/A,#N/A,FALSE,"현장 NCR 분석";#N/A,#N/A,FALSE,"현장품질감사";#N/A,#N/A,FALSE,"현장품질감사"}</definedName>
    <definedName name="부전지" localSheetId="0" hidden="1">#REF!</definedName>
    <definedName name="부전지" hidden="1">#REF!</definedName>
    <definedName name="부직포" localSheetId="0">#REF!</definedName>
    <definedName name="부직포">#REF!</definedName>
    <definedName name="부품">#REF!</definedName>
    <definedName name="분류" localSheetId="0" hidden="1">{#N/A,#N/A,FALSE,"단가표지"}</definedName>
    <definedName name="분류" localSheetId="4" hidden="1">{#N/A,#N/A,FALSE,"단가표지"}</definedName>
    <definedName name="분류" hidden="1">{#N/A,#N/A,FALSE,"단가표지"}</definedName>
    <definedName name="분리" localSheetId="0">#REF!</definedName>
    <definedName name="분리">#REF!</definedName>
    <definedName name="분배기" localSheetId="0">#REF!</definedName>
    <definedName name="분배기">#REF!</definedName>
    <definedName name="분석" localSheetId="0">#REF!</definedName>
    <definedName name="분석">#REF!</definedName>
    <definedName name="분석변경" localSheetId="0">{#N/A,#N/A,FALSE,"변경관리예산";#N/A,#N/A,FALSE,"변경장비예산";#N/A,#N/A,FALSE,"변경준설예산";#N/A,#N/A,FALSE,"변경철구예산"}</definedName>
    <definedName name="분석변경" localSheetId="4">{#N/A,#N/A,FALSE,"변경관리예산";#N/A,#N/A,FALSE,"변경장비예산";#N/A,#N/A,FALSE,"변경준설예산";#N/A,#N/A,FALSE,"변경철구예산"}</definedName>
    <definedName name="분석변경">{#N/A,#N/A,FALSE,"변경관리예산";#N/A,#N/A,FALSE,"변경장비예산";#N/A,#N/A,FALSE,"변경준설예산";#N/A,#N/A,FALSE,"변경철구예산"}</definedName>
    <definedName name="분석변경_1" localSheetId="0">{#N/A,#N/A,FALSE,"변경관리예산";#N/A,#N/A,FALSE,"변경장비예산";#N/A,#N/A,FALSE,"변경준설예산";#N/A,#N/A,FALSE,"변경철구예산"}</definedName>
    <definedName name="분석변경_1" localSheetId="4">{#N/A,#N/A,FALSE,"변경관리예산";#N/A,#N/A,FALSE,"변경장비예산";#N/A,#N/A,FALSE,"변경준설예산";#N/A,#N/A,FALSE,"변경철구예산"}</definedName>
    <definedName name="분석변경_1">{#N/A,#N/A,FALSE,"변경관리예산";#N/A,#N/A,FALSE,"변경장비예산";#N/A,#N/A,FALSE,"변경준설예산";#N/A,#N/A,FALSE,"변경철구예산"}</definedName>
    <definedName name="분석변경_2" localSheetId="0">{#N/A,#N/A,FALSE,"변경관리예산";#N/A,#N/A,FALSE,"변경장비예산";#N/A,#N/A,FALSE,"변경준설예산";#N/A,#N/A,FALSE,"변경철구예산"}</definedName>
    <definedName name="분석변경_2" localSheetId="4">{#N/A,#N/A,FALSE,"변경관리예산";#N/A,#N/A,FALSE,"변경장비예산";#N/A,#N/A,FALSE,"변경준설예산";#N/A,#N/A,FALSE,"변경철구예산"}</definedName>
    <definedName name="분석변경_2">{#N/A,#N/A,FALSE,"변경관리예산";#N/A,#N/A,FALSE,"변경장비예산";#N/A,#N/A,FALSE,"변경준설예산";#N/A,#N/A,FALSE,"변경철구예산"}</definedName>
    <definedName name="분석변경_3" localSheetId="0">{#N/A,#N/A,FALSE,"변경관리예산";#N/A,#N/A,FALSE,"변경장비예산";#N/A,#N/A,FALSE,"변경준설예산";#N/A,#N/A,FALSE,"변경철구예산"}</definedName>
    <definedName name="분석변경_3" localSheetId="4">{#N/A,#N/A,FALSE,"변경관리예산";#N/A,#N/A,FALSE,"변경장비예산";#N/A,#N/A,FALSE,"변경준설예산";#N/A,#N/A,FALSE,"변경철구예산"}</definedName>
    <definedName name="분석변경_3">{#N/A,#N/A,FALSE,"변경관리예산";#N/A,#N/A,FALSE,"변경장비예산";#N/A,#N/A,FALSE,"변경준설예산";#N/A,#N/A,FALSE,"변경철구예산"}</definedName>
    <definedName name="분석변경_4" localSheetId="0">{#N/A,#N/A,FALSE,"변경관리예산";#N/A,#N/A,FALSE,"변경장비예산";#N/A,#N/A,FALSE,"변경준설예산";#N/A,#N/A,FALSE,"변경철구예산"}</definedName>
    <definedName name="분석변경_4" localSheetId="4">{#N/A,#N/A,FALSE,"변경관리예산";#N/A,#N/A,FALSE,"변경장비예산";#N/A,#N/A,FALSE,"변경준설예산";#N/A,#N/A,FALSE,"변경철구예산"}</definedName>
    <definedName name="분석변경_4">{#N/A,#N/A,FALSE,"변경관리예산";#N/A,#N/A,FALSE,"변경장비예산";#N/A,#N/A,FALSE,"변경준설예산";#N/A,#N/A,FALSE,"변경철구예산"}</definedName>
    <definedName name="분석변경_5" localSheetId="0">{#N/A,#N/A,FALSE,"변경관리예산";#N/A,#N/A,FALSE,"변경장비예산";#N/A,#N/A,FALSE,"변경준설예산";#N/A,#N/A,FALSE,"변경철구예산"}</definedName>
    <definedName name="분석변경_5" localSheetId="4">{#N/A,#N/A,FALSE,"변경관리예산";#N/A,#N/A,FALSE,"변경장비예산";#N/A,#N/A,FALSE,"변경준설예산";#N/A,#N/A,FALSE,"변경철구예산"}</definedName>
    <definedName name="분석변경_5">{#N/A,#N/A,FALSE,"변경관리예산";#N/A,#N/A,FALSE,"변경장비예산";#N/A,#N/A,FALSE,"변경준설예산";#N/A,#N/A,FALSE,"변경철구예산"}</definedName>
    <definedName name="분야"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야별공사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양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분장" localSheetId="0">#REF!</definedName>
    <definedName name="분장">[5]PROD!#REF!</definedName>
    <definedName name="분장비" localSheetId="0">#REF!</definedName>
    <definedName name="분장비">#REF!</definedName>
    <definedName name="분전반" localSheetId="0">OFFSET(#REF!,0,0,COUNTA(#REF!),1)</definedName>
    <definedName name="분전반">OFFSET(#REF!,0,0,COUNTA(#REF!),1)</definedName>
    <definedName name="분전반공사">OFFSET(#REF!,0,0,COUNTA(#REF!),1)</definedName>
    <definedName name="분전반용량">OFFSET(#REF!,0,0,COUNTA(#REF!),1)</definedName>
    <definedName name="분전반제조총괄표" localSheetId="0">{"'건축내역'!$A$1:$L$413"}</definedName>
    <definedName name="분전반제조총괄표" localSheetId="4">{"'건축내역'!$A$1:$L$413"}</definedName>
    <definedName name="분전반제조총괄표">{"'건축내역'!$A$1:$L$413"}</definedName>
    <definedName name="분전반제품" localSheetId="0">OFFSET(#REF!,0,0,COUNTA(#REF!),1)</definedName>
    <definedName name="분전반제품">OFFSET(#REF!,0,0,COUNTA(#REF!),1)</definedName>
    <definedName name="분전함신설합계" localSheetId="0">#REF!</definedName>
    <definedName name="분전함신설합계">#REF!</definedName>
    <definedName name="불만구분" localSheetId="0">#REF!</definedName>
    <definedName name="불만구분">#REF!</definedName>
    <definedName name="불만항목">#REF!</definedName>
    <definedName name="붉은병꽃">#REF!</definedName>
    <definedName name="붕" hidden="1">#REF!</definedName>
    <definedName name="브02간재구조물">#REF!</definedName>
    <definedName name="브02노무">#REF!</definedName>
    <definedName name="브02노무야간">#REF!</definedName>
    <definedName name="브02손료">#REF!</definedName>
    <definedName name="브04간재구조물">#REF!</definedName>
    <definedName name="브04노무">#REF!</definedName>
    <definedName name="브04노무야간">#REF!</definedName>
    <definedName name="브04손료">#REF!</definedName>
    <definedName name="브레이드">#REF!</definedName>
    <definedName name="블레이드">#REF!</definedName>
    <definedName name="비" localSheetId="0">AND(#REF!=#REF!,#REF!=4)</definedName>
    <definedName name="비">AND(#REF!=#REF!,#REF!=4)</definedName>
    <definedName name="비계공">#REF!</definedName>
    <definedName name="비계공노임">#REF!</definedName>
    <definedName name="비고">#N/A</definedName>
    <definedName name="비교5개" localSheetId="0">#N/A</definedName>
    <definedName name="비교5개">#N/A</definedName>
    <definedName name="비교표1" localSheetId="0">#REF!</definedName>
    <definedName name="비교표1">#REF!</definedName>
    <definedName name="비교표2" localSheetId="0">#REF!</definedName>
    <definedName name="비교표2">#REF!</definedName>
    <definedName name="비닐테1" localSheetId="0">#REF!</definedName>
    <definedName name="비닐테1">#REF!</definedName>
    <definedName name="비닐테2">#REF!</definedName>
    <definedName name="비료">#REF!</definedName>
    <definedName name="비목1">#REF!</definedName>
    <definedName name="비목2">#REF!</definedName>
    <definedName name="비목3">#REF!</definedName>
    <definedName name="비목4">#REF!</definedName>
    <definedName name="비목별">[82]비목계산!#REF!</definedName>
    <definedName name="비목별산출">#REF!</definedName>
    <definedName name="비비추">#REF!</definedName>
    <definedName name="비서상여금">#REF!</definedName>
    <definedName name="비서직급">#REF!</definedName>
    <definedName name="비씨카드">#REF!</definedName>
    <definedName name="비용발생1">[21]MSQ!#REF!</definedName>
    <definedName name="비율">[83]공수!#REF!</definedName>
    <definedName name="비인">#REF!</definedName>
    <definedName name="비테1">#REF!</definedName>
    <definedName name="비테2">#REF!</definedName>
    <definedName name="비행체봄">#REF!</definedName>
    <definedName name="비행체봄000301">#REF!</definedName>
    <definedName name="빔제작단가개정표준도적용" localSheetId="0" hidden="1">{"'자리배치도'!$AG$1:$CI$28"}</definedName>
    <definedName name="빔제작단가개정표준도적용" localSheetId="4" hidden="1">{"'자리배치도'!$AG$1:$CI$28"}</definedName>
    <definedName name="빔제작단가개정표준도적용" hidden="1">{"'자리배치도'!$AG$1:$CI$28"}</definedName>
    <definedName name="ㅄ"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ㅄ">{#N/A,#N/A,FALSE,"하중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ㅅ" localSheetId="0">#REF!</definedName>
    <definedName name="ㅅ" hidden="1">#REF!</definedName>
    <definedName name="ㅅ22" localSheetId="0">#REF!</definedName>
    <definedName name="ㅅ22">#REF!</definedName>
    <definedName name="ㅅㄱㄱㄱ굑ㄷ">#REF!</definedName>
    <definedName name="ㅅㄱㄷㅅㄱㄷ" localSheetId="0">{#N/A,#N/A,FALSE,"구조2"}</definedName>
    <definedName name="ㅅㄱㄷㅅㄱㄷ" localSheetId="4">{#N/A,#N/A,FALSE,"구조2"}</definedName>
    <definedName name="ㅅㄱㄷㅅㄱㄷ">{#N/A,#N/A,FALSE,"구조2"}</definedName>
    <definedName name="ㅅㄱㄷㅅㄱㄷ_1" localSheetId="0">{#N/A,#N/A,FALSE,"구조2"}</definedName>
    <definedName name="ㅅㄱㄷㅅㄱㄷ_1" localSheetId="4">{#N/A,#N/A,FALSE,"구조2"}</definedName>
    <definedName name="ㅅㄱㄷㅅㄱㄷ_1">{#N/A,#N/A,FALSE,"구조2"}</definedName>
    <definedName name="ㅅㄱㄷㅅㄱㄷ_2" localSheetId="0">{#N/A,#N/A,FALSE,"구조2"}</definedName>
    <definedName name="ㅅㄱㄷㅅㄱㄷ_2" localSheetId="4">{#N/A,#N/A,FALSE,"구조2"}</definedName>
    <definedName name="ㅅㄱㄷㅅㄱㄷ_2">{#N/A,#N/A,FALSE,"구조2"}</definedName>
    <definedName name="ㅅㄱㄷㅅㄱㄷ_3" localSheetId="0">{#N/A,#N/A,FALSE,"구조2"}</definedName>
    <definedName name="ㅅㄱㄷㅅㄱㄷ_3" localSheetId="4">{#N/A,#N/A,FALSE,"구조2"}</definedName>
    <definedName name="ㅅㄱㄷㅅㄱㄷ_3">{#N/A,#N/A,FALSE,"구조2"}</definedName>
    <definedName name="ㅅㄱㄷㅅㄱㄷ_4" localSheetId="0">{#N/A,#N/A,FALSE,"구조2"}</definedName>
    <definedName name="ㅅㄱㄷㅅㄱㄷ_4" localSheetId="4">{#N/A,#N/A,FALSE,"구조2"}</definedName>
    <definedName name="ㅅㄱㄷㅅㄱㄷ_4">{#N/A,#N/A,FALSE,"구조2"}</definedName>
    <definedName name="ㅅㄱㄷㅅㄱㄷ_5" localSheetId="0">{#N/A,#N/A,FALSE,"구조2"}</definedName>
    <definedName name="ㅅㄱㄷㅅㄱㄷ_5" localSheetId="4">{#N/A,#N/A,FALSE,"구조2"}</definedName>
    <definedName name="ㅅㄱㄷㅅㄱㄷ_5">{#N/A,#N/A,FALSE,"구조2"}</definedName>
    <definedName name="ㅅㄱㄷㅅㄷㄱ" localSheetId="0">{#N/A,#N/A,FALSE,"단가표지"}</definedName>
    <definedName name="ㅅㄱㄷㅅㄷㄱ" localSheetId="4">{#N/A,#N/A,FALSE,"단가표지"}</definedName>
    <definedName name="ㅅㄱㄷㅅㄷㄱ">{#N/A,#N/A,FALSE,"단가표지"}</definedName>
    <definedName name="ㅅㄱㄷㅅㄷㄱ_1" localSheetId="0">{#N/A,#N/A,FALSE,"단가표지"}</definedName>
    <definedName name="ㅅㄱㄷㅅㄷㄱ_1" localSheetId="4">{#N/A,#N/A,FALSE,"단가표지"}</definedName>
    <definedName name="ㅅㄱㄷㅅㄷㄱ_1">{#N/A,#N/A,FALSE,"단가표지"}</definedName>
    <definedName name="ㅅㄱㄷㅅㄷㄱ_2" localSheetId="0">{#N/A,#N/A,FALSE,"단가표지"}</definedName>
    <definedName name="ㅅㄱㄷㅅㄷㄱ_2" localSheetId="4">{#N/A,#N/A,FALSE,"단가표지"}</definedName>
    <definedName name="ㅅㄱㄷㅅㄷㄱ_2">{#N/A,#N/A,FALSE,"단가표지"}</definedName>
    <definedName name="ㅅㄱㄷㅅㄷㄱ_3" localSheetId="0">{#N/A,#N/A,FALSE,"단가표지"}</definedName>
    <definedName name="ㅅㄱㄷㅅㄷㄱ_3" localSheetId="4">{#N/A,#N/A,FALSE,"단가표지"}</definedName>
    <definedName name="ㅅㄱㄷㅅㄷㄱ_3">{#N/A,#N/A,FALSE,"단가표지"}</definedName>
    <definedName name="ㅅㄱㄷㅅㄷㄱ_4" localSheetId="0">{#N/A,#N/A,FALSE,"단가표지"}</definedName>
    <definedName name="ㅅㄱㄷㅅㄷㄱ_4" localSheetId="4">{#N/A,#N/A,FALSE,"단가표지"}</definedName>
    <definedName name="ㅅㄱㄷㅅㄷㄱ_4">{#N/A,#N/A,FALSE,"단가표지"}</definedName>
    <definedName name="ㅅㄱㄷㅅㄷㄱ_5" localSheetId="0">{#N/A,#N/A,FALSE,"단가표지"}</definedName>
    <definedName name="ㅅㄱㄷㅅㄷㄱ_5" localSheetId="4">{#N/A,#N/A,FALSE,"단가표지"}</definedName>
    <definedName name="ㅅㄱㄷㅅㄷㄱ_5">{#N/A,#N/A,FALSE,"단가표지"}</definedName>
    <definedName name="ㅅㄱㄷㅅㄷㄳ" localSheetId="0">{#N/A,#N/A,FALSE,"골재소요량";#N/A,#N/A,FALSE,"골재소요량"}</definedName>
    <definedName name="ㅅㄱㄷㅅㄷㄳ" localSheetId="4">{#N/A,#N/A,FALSE,"골재소요량";#N/A,#N/A,FALSE,"골재소요량"}</definedName>
    <definedName name="ㅅㄱㄷㅅㄷㄳ">{#N/A,#N/A,FALSE,"골재소요량";#N/A,#N/A,FALSE,"골재소요량"}</definedName>
    <definedName name="ㅅㄱㄷㅅㄷㄳ_1" localSheetId="0">{#N/A,#N/A,FALSE,"골재소요량";#N/A,#N/A,FALSE,"골재소요량"}</definedName>
    <definedName name="ㅅㄱㄷㅅㄷㄳ_1" localSheetId="4">{#N/A,#N/A,FALSE,"골재소요량";#N/A,#N/A,FALSE,"골재소요량"}</definedName>
    <definedName name="ㅅㄱㄷㅅㄷㄳ_1">{#N/A,#N/A,FALSE,"골재소요량";#N/A,#N/A,FALSE,"골재소요량"}</definedName>
    <definedName name="ㅅㄱㄷㅅㄷㄳ_2" localSheetId="0">{#N/A,#N/A,FALSE,"골재소요량";#N/A,#N/A,FALSE,"골재소요량"}</definedName>
    <definedName name="ㅅㄱㄷㅅㄷㄳ_2" localSheetId="4">{#N/A,#N/A,FALSE,"골재소요량";#N/A,#N/A,FALSE,"골재소요량"}</definedName>
    <definedName name="ㅅㄱㄷㅅㄷㄳ_2">{#N/A,#N/A,FALSE,"골재소요량";#N/A,#N/A,FALSE,"골재소요량"}</definedName>
    <definedName name="ㅅㄱㄷㅅㄷㄳ_3" localSheetId="0">{#N/A,#N/A,FALSE,"골재소요량";#N/A,#N/A,FALSE,"골재소요량"}</definedName>
    <definedName name="ㅅㄱㄷㅅㄷㄳ_3" localSheetId="4">{#N/A,#N/A,FALSE,"골재소요량";#N/A,#N/A,FALSE,"골재소요량"}</definedName>
    <definedName name="ㅅㄱㄷㅅㄷㄳ_3">{#N/A,#N/A,FALSE,"골재소요량";#N/A,#N/A,FALSE,"골재소요량"}</definedName>
    <definedName name="ㅅㄱㄷㅅㄷㄳ_4" localSheetId="0">{#N/A,#N/A,FALSE,"골재소요량";#N/A,#N/A,FALSE,"골재소요량"}</definedName>
    <definedName name="ㅅㄱㄷㅅㄷㄳ_4" localSheetId="4">{#N/A,#N/A,FALSE,"골재소요량";#N/A,#N/A,FALSE,"골재소요량"}</definedName>
    <definedName name="ㅅㄱㄷㅅㄷㄳ_4">{#N/A,#N/A,FALSE,"골재소요량";#N/A,#N/A,FALSE,"골재소요량"}</definedName>
    <definedName name="ㅅㄱㄷㅅㄷㄳ_5" localSheetId="0">{#N/A,#N/A,FALSE,"골재소요량";#N/A,#N/A,FALSE,"골재소요량"}</definedName>
    <definedName name="ㅅㄱㄷㅅㄷㄳ_5" localSheetId="4">{#N/A,#N/A,FALSE,"골재소요량";#N/A,#N/A,FALSE,"골재소요량"}</definedName>
    <definedName name="ㅅㄱㄷㅅㄷㄳ_5">{#N/A,#N/A,FALSE,"골재소요량";#N/A,#N/A,FALSE,"골재소요량"}</definedName>
    <definedName name="ㅅㄱ돈">#REF!</definedName>
    <definedName name="ㅅㄱㅈ" localSheetId="4" hidden="1">#REF!</definedName>
    <definedName name="ㅅㄱㅈ" hidden="1">#REF!</definedName>
    <definedName name="ㅅㄱㅈㅎㄹㅇ">#REF!</definedName>
    <definedName name="ㅅ겨ㅛㄱㄷ">#REF!</definedName>
    <definedName name="ㅅ교ㅗㄱㅈ">#REF!</definedName>
    <definedName name="ㅅ굦ㄳㄱ">#REF!</definedName>
    <definedName name="ㅅㅅ" localSheetId="4" hidden="1">#REF!</definedName>
    <definedName name="ㅅㅅ" hidden="1">#REF!</definedName>
    <definedName name="사" localSheetId="0">#REF!</definedName>
    <definedName name="사" hidden="1">#REF!</definedName>
    <definedName name="사1">#REF!</definedName>
    <definedName name="사2">#REF!</definedName>
    <definedName name="사3">#REF!</definedName>
    <definedName name="사4">#REF!</definedName>
    <definedName name="사격제어부25문">[10]기준비교표!#REF!</definedName>
    <definedName name="사급공사비">#REF!</definedName>
    <definedName name="사급재료">#REF!</definedName>
    <definedName name="사급재료비">#REF!</definedName>
    <definedName name="사급적용">#REF!</definedName>
    <definedName name="사내도번">[84]MSTS!#REF!</definedName>
    <definedName name="사동">#REF!</definedName>
    <definedName name="사동인">#REF!</definedName>
    <definedName name="사동자">#REF!</definedName>
    <definedName name="사람"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람"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람"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사랑" localSheetId="0" hidden="1">#REF!</definedName>
    <definedName name="사랑">'[85]인원(2001년도)'!#REF!</definedName>
    <definedName name="사백" localSheetId="0">{#N/A,#N/A,FALSE,"혼합골재"}</definedName>
    <definedName name="사백" localSheetId="4">{#N/A,#N/A,FALSE,"혼합골재"}</definedName>
    <definedName name="사백">{#N/A,#N/A,FALSE,"혼합골재"}</definedName>
    <definedName name="사번" localSheetId="0">#REF!</definedName>
    <definedName name="사번">#REF!</definedName>
    <definedName name="사석채움면적산출" localSheetId="0">{#N/A,#N/A,FALSE,"2~8번"}</definedName>
    <definedName name="사석채움면적산출" localSheetId="4">{#N/A,#N/A,FALSE,"2~8번"}</definedName>
    <definedName name="사석채움면적산출">{#N/A,#N/A,FALSE,"2~8번"}</definedName>
    <definedName name="사업계획" localSheetId="0" hidden="1">#REF!</definedName>
    <definedName name="사업계획" hidden="1">#REF!</definedName>
    <definedName name="사업관리부">#REF!</definedName>
    <definedName name="사업별" localSheetId="0">#REF!</definedName>
    <definedName name="사업별" localSheetId="4">[0]!BlankMacro1</definedName>
    <definedName name="사업별">[0]!BlankMacro1</definedName>
    <definedName name="사업소" localSheetId="0">#REF!</definedName>
    <definedName name="사업소">#REF!</definedName>
    <definedName name="사용시간">#REF!</definedName>
    <definedName name="사운드비">#REF!</definedName>
    <definedName name="사육칠">21700</definedName>
    <definedName name="사인" localSheetId="0">#REF!</definedName>
    <definedName name="사인">#REF!</definedName>
    <definedName name="사인일위" localSheetId="0">#REF!</definedName>
    <definedName name="사인일위">#REF!</definedName>
    <definedName name="사진대지">#REF!</definedName>
    <definedName name="사진매수">#REF!</definedName>
    <definedName name="사차직접노무비">#REF!</definedName>
    <definedName name="삭제">[22]견적구분!$E$1</definedName>
    <definedName name="산">#REF!</definedName>
    <definedName name="산1">#REF!</definedName>
    <definedName name="산근" hidden="1">[86]중동공구!#REF!</definedName>
    <definedName name="산벗">#REF!</definedName>
    <definedName name="산사" localSheetId="0">{#N/A,#N/A,FALSE,"지침";#N/A,#N/A,FALSE,"환경분석";#N/A,#N/A,FALSE,"Sheet16"}</definedName>
    <definedName name="산사" localSheetId="4">{#N/A,#N/A,FALSE,"지침";#N/A,#N/A,FALSE,"환경분석";#N/A,#N/A,FALSE,"Sheet16"}</definedName>
    <definedName name="산사">{#N/A,#N/A,FALSE,"지침";#N/A,#N/A,FALSE,"환경분석";#N/A,#N/A,FALSE,"Sheet16"}</definedName>
    <definedName name="산사태" localSheetId="0">{#N/A,#N/A,FALSE,"Sheet1"}</definedName>
    <definedName name="산사태" localSheetId="4">{#N/A,#N/A,FALSE,"Sheet1"}</definedName>
    <definedName name="산사태">{#N/A,#N/A,FALSE,"Sheet1"}</definedName>
    <definedName name="산사태도급" localSheetId="0">{#N/A,#N/A,FALSE,"Sheet1"}</definedName>
    <definedName name="산사태도급" localSheetId="4">{#N/A,#N/A,FALSE,"Sheet1"}</definedName>
    <definedName name="산사태도급">{#N/A,#N/A,FALSE,"Sheet1"}</definedName>
    <definedName name="산소">#REF!</definedName>
    <definedName name="산소단가">#REF!</definedName>
    <definedName name="산소물량">#REF!</definedName>
    <definedName name="산소자재비">#REF!</definedName>
    <definedName name="산식을값으로">#REF!</definedName>
    <definedName name="산재">#REF!</definedName>
    <definedName name="산재보험료">#REF!</definedName>
    <definedName name="산재보험료요율">#REF!</definedName>
    <definedName name="산재보험료표">#REF!</definedName>
    <definedName name="산정교차로">#REF!</definedName>
    <definedName name="산철쭉">#REF!</definedName>
    <definedName name="산출" localSheetId="4" hidden="1">{"'단계별시설공사비'!$A$3:$K$51"}</definedName>
    <definedName name="산출" hidden="1">{"'단계별시설공사비'!$A$3:$K$51"}</definedName>
    <definedName name="산출1">#REF!</definedName>
    <definedName name="산출경비">#REF!</definedName>
    <definedName name="산출근거">#REF!</definedName>
    <definedName name="산출금양">#REF!</definedName>
    <definedName name="산출내역" localSheetId="4" hidden="1">{"'단계별시설공사비'!$A$3:$K$51"}</definedName>
    <definedName name="산출내역" hidden="1">{"'단계별시설공사비'!$A$3:$K$51"}</definedName>
    <definedName name="산출내역서">#REF!</definedName>
    <definedName name="산출방산">[27]다목적갑!#REF!</definedName>
    <definedName name="산출서" localSheetId="0">{#N/A,#N/A,TRUE,"총괄"}</definedName>
    <definedName name="산출서" localSheetId="4">{#N/A,#N/A,TRUE,"총괄"}</definedName>
    <definedName name="산출서">{#N/A,#N/A,TRUE,"총괄"}</definedName>
    <definedName name="산출표" localSheetId="0">#REF!</definedName>
    <definedName name="산출표">#REF!</definedName>
    <definedName name="삼각" localSheetId="0">#REF!</definedName>
    <definedName name="삼각">#REF!</definedName>
    <definedName name="삼동">#REF!</definedName>
    <definedName name="삼동인">#REF!</definedName>
    <definedName name="삼동자">#REF!</definedName>
    <definedName name="삼발">#REF!</definedName>
    <definedName name="삼수내역" localSheetId="0">{#N/A,#N/A,FALSE,"현장 NCR 분석";#N/A,#N/A,FALSE,"현장품질감사";#N/A,#N/A,FALSE,"현장품질감사"}</definedName>
    <definedName name="삼수내역" localSheetId="4">{#N/A,#N/A,FALSE,"현장 NCR 분석";#N/A,#N/A,FALSE,"현장품질감사";#N/A,#N/A,FALSE,"현장품질감사"}</definedName>
    <definedName name="삼수내역">{#N/A,#N/A,FALSE,"현장 NCR 분석";#N/A,#N/A,FALSE,"현장품질감사";#N/A,#N/A,FALSE,"현장품질감사"}</definedName>
    <definedName name="삼호" localSheetId="0">{#N/A,#N/A,FALSE,"배수2"}</definedName>
    <definedName name="삼호" localSheetId="4">{#N/A,#N/A,FALSE,"배수2"}</definedName>
    <definedName name="삼호">{#N/A,#N/A,FALSE,"배수2"}</definedName>
    <definedName name="상" localSheetId="0">#REF!</definedName>
    <definedName name="상">#REF!</definedName>
    <definedName name="상1" localSheetId="0">#REF!</definedName>
    <definedName name="상1">#REF!</definedName>
    <definedName name="상각">#REF!</definedName>
    <definedName name="상각비">#REF!</definedName>
    <definedName name="상담1">#REF!</definedName>
    <definedName name="상부">#REF!</definedName>
    <definedName name="상세요구">#REF!</definedName>
    <definedName name="상세요구분석단가">[64]목록!$C$37</definedName>
    <definedName name="상수구조일수">#REF!</definedName>
    <definedName name="상수연장">#REF!</definedName>
    <definedName name="상수작업연장">#REF!</definedName>
    <definedName name="상수적용율">#REF!</definedName>
    <definedName name="상수조사" localSheetId="0">BlankMacro1</definedName>
    <definedName name="상수조사" localSheetId="4">BlankMacro1</definedName>
    <definedName name="상수조사">BlankMacro1</definedName>
    <definedName name="상수지형계수" localSheetId="0">#REF!</definedName>
    <definedName name="상수지형계수">#REF!</definedName>
    <definedName name="상승비2" localSheetId="0" hidden="1">{#N/A,#N/A,FALSE,"단가표지"}</definedName>
    <definedName name="상승비2" localSheetId="4" hidden="1">{#N/A,#N/A,FALSE,"단가표지"}</definedName>
    <definedName name="상승비2" hidden="1">{#N/A,#N/A,FALSE,"단가표지"}</definedName>
    <definedName name="상여">'[71]1연'!#REF!</definedName>
    <definedName name="상온C" localSheetId="0">#REF!</definedName>
    <definedName name="상온C">#REF!</definedName>
    <definedName name="상주" localSheetId="0">{#N/A,#N/A,FALSE,"지침";#N/A,#N/A,FALSE,"환경분석";#N/A,#N/A,FALSE,"Sheet16"}</definedName>
    <definedName name="상주" localSheetId="4">{#N/A,#N/A,FALSE,"지침";#N/A,#N/A,FALSE,"환경분석";#N/A,#N/A,FALSE,"Sheet16"}</definedName>
    <definedName name="상주">{#N/A,#N/A,FALSE,"지침";#N/A,#N/A,FALSE,"환경분석";#N/A,#N/A,FALSE,"Sheet16"}</definedName>
    <definedName name="상주감리" localSheetId="0">{#N/A,#N/A,FALSE,"지침";#N/A,#N/A,FALSE,"환경분석";#N/A,#N/A,FALSE,"Sheet16"}</definedName>
    <definedName name="상주감리" localSheetId="4">{#N/A,#N/A,FALSE,"지침";#N/A,#N/A,FALSE,"환경분석";#N/A,#N/A,FALSE,"Sheet16"}</definedName>
    <definedName name="상주감리">{#N/A,#N/A,FALSE,"지침";#N/A,#N/A,FALSE,"환경분석";#N/A,#N/A,FALSE,"Sheet16"}</definedName>
    <definedName name="상하차경비10">#REF!</definedName>
    <definedName name="상하차경비15">#REF!</definedName>
    <definedName name="상하차경비20">#REF!</definedName>
    <definedName name="상하차경비25">#REF!</definedName>
    <definedName name="상하차경비30">#REF!</definedName>
    <definedName name="상하차노무비10">#REF!</definedName>
    <definedName name="상하차노무비15">#REF!</definedName>
    <definedName name="상하차노무비20">#REF!</definedName>
    <definedName name="상하차노무비25">#REF!</definedName>
    <definedName name="상하차노무비30">#REF!</definedName>
    <definedName name="상하차재료비10">#REF!</definedName>
    <definedName name="상하차재료비15">#REF!</definedName>
    <definedName name="상하차재료비20">#REF!</definedName>
    <definedName name="상하차재료비25">#REF!</definedName>
    <definedName name="상하차재료비30">#REF!</definedName>
    <definedName name="새" localSheetId="0">#N/A</definedName>
    <definedName name="새">#N/A</definedName>
    <definedName name="새로운조명" localSheetId="0">#REF!</definedName>
    <definedName name="새로운조명">#REF!</definedName>
    <definedName name="새로운조명2" localSheetId="0">#REF!</definedName>
    <definedName name="새로운조명2">#REF!</definedName>
    <definedName name="새로운조명3" localSheetId="0">#REF!</definedName>
    <definedName name="새로운조명3">#REF!</definedName>
    <definedName name="새로운조명4">#REF!</definedName>
    <definedName name="샌드페">#REF!</definedName>
    <definedName name="샘플" localSheetId="0">#REF!</definedName>
    <definedName name="샘플" localSheetId="4">#N/A</definedName>
    <definedName name="샘플">[0]!샘플</definedName>
    <definedName name="생" localSheetId="0">#REF!</definedName>
    <definedName name="생">#REF!</definedName>
    <definedName name="생B10">#REF!</definedName>
    <definedName name="생B12">#REF!</definedName>
    <definedName name="생B20">#REF!</definedName>
    <definedName name="생B6">#REF!</definedName>
    <definedName name="생B8">#REF!</definedName>
    <definedName name="생H1.5">#REF!</definedName>
    <definedName name="생H2.0">#REF!</definedName>
    <definedName name="생H2.5">#REF!</definedName>
    <definedName name="생H3.0">#REF!</definedName>
    <definedName name="생H3.5">#REF!</definedName>
    <definedName name="생R10">#REF!</definedName>
    <definedName name="생R12">#REF!</definedName>
    <definedName name="생R15">#REF!</definedName>
    <definedName name="생R4">#REF!</definedName>
    <definedName name="생R5">#REF!</definedName>
    <definedName name="생R6">#REF!</definedName>
    <definedName name="생R8">#REF!</definedName>
    <definedName name="생관0.4">#REF!</definedName>
    <definedName name="생관0.5">#REF!</definedName>
    <definedName name="생관0.6">#REF!</definedName>
    <definedName name="생관1.0">#REF!</definedName>
    <definedName name="생관1.2">#REF!</definedName>
    <definedName name="생관1.5">#REF!</definedName>
    <definedName name="생관2.0">#REF!</definedName>
    <definedName name="생산1상여금">#REF!</definedName>
    <definedName name="생산1직">#REF!</definedName>
    <definedName name="생산1직급">#REF!</definedName>
    <definedName name="생산2상여금">#REF!</definedName>
    <definedName name="생산2직급">#REF!</definedName>
    <definedName name="생산3상여금">#REF!</definedName>
    <definedName name="생산3직급">#REF!</definedName>
    <definedName name="생산장려수당">'[71]1연'!#REF!</definedName>
    <definedName name="생산팀" localSheetId="0">#REF!</definedName>
    <definedName name="생산팀" localSheetId="4">#N/A</definedName>
    <definedName name="생산팀">[0]!생산팀</definedName>
    <definedName name="생산팀실적" localSheetId="0">#REF!</definedName>
    <definedName name="생산팀실적" localSheetId="4">#N/A</definedName>
    <definedName name="생산팀실적">[0]!생산팀실적</definedName>
    <definedName name="생지" localSheetId="0">#REF!</definedName>
    <definedName name="생지">#REF!</definedName>
    <definedName name="샤" localSheetId="0">{#N/A,#N/A,FALSE,"2~8번"}</definedName>
    <definedName name="샤" localSheetId="4">{#N/A,#N/A,FALSE,"2~8번"}</definedName>
    <definedName name="샤">{#N/A,#N/A,FALSE,"2~8번"}</definedName>
    <definedName name="샤워1" localSheetId="0">#REF!</definedName>
    <definedName name="샤워1">#REF!</definedName>
    <definedName name="서1" localSheetId="0">#REF!</definedName>
    <definedName name="서1">#REF!</definedName>
    <definedName name="서2" localSheetId="0">#REF!</definedName>
    <definedName name="서2">#REF!</definedName>
    <definedName name="서3">#REF!</definedName>
    <definedName name="서4">#REF!</definedName>
    <definedName name="서브" localSheetId="0">#REF!</definedName>
    <definedName name="서브" localSheetId="4">#N/A</definedName>
    <definedName name="서브">[0]!서브</definedName>
    <definedName name="서울수량계산" localSheetId="0">#REF!</definedName>
    <definedName name="서울수량계산">#REF!</definedName>
    <definedName name="석" localSheetId="0">{#N/A,#N/A,FALSE,"지침";#N/A,#N/A,FALSE,"환경분석";#N/A,#N/A,FALSE,"Sheet16"}</definedName>
    <definedName name="석">[12]감가상각!#REF!</definedName>
    <definedName name="석2" localSheetId="0">{"'별표'!$N$220"}</definedName>
    <definedName name="석2" localSheetId="4">{"'별표'!$N$220"}</definedName>
    <definedName name="석2">{"'별표'!$N$220"}</definedName>
    <definedName name="석공">#REF!</definedName>
    <definedName name="석규">[72]MSQ!#REF!</definedName>
    <definedName name="석ㄷㅅ셔">#REF!</definedName>
    <definedName name="석면">#REF!</definedName>
    <definedName name="석재받은의뢰업체">255</definedName>
    <definedName name="석재타일">#REF!</definedName>
    <definedName name="석축1" localSheetId="0">#REF!</definedName>
    <definedName name="석축1">#REF!</definedName>
    <definedName name="석항" localSheetId="0">{#N/A,#N/A,FALSE,"명세표"}</definedName>
    <definedName name="석항" localSheetId="4" hidden="1">{#N/A,#N/A,FALSE,"명세표"}</definedName>
    <definedName name="석항" hidden="1">{#N/A,#N/A,FALSE,"명세표"}</definedName>
    <definedName name="선급금2" localSheetId="0">{#N/A,#N/A,FALSE,"BS";#N/A,#N/A,FALSE,"PL";#N/A,#N/A,FALSE,"처분";#N/A,#N/A,FALSE,"현금";#N/A,#N/A,FALSE,"매출";#N/A,#N/A,FALSE,"원가";#N/A,#N/A,FALSE,"경영"}</definedName>
    <definedName name="선급금2" localSheetId="4" hidden="1">{#N/A,#N/A,FALSE,"BS";#N/A,#N/A,FALSE,"PL";#N/A,#N/A,FALSE,"처분";#N/A,#N/A,FALSE,"현금";#N/A,#N/A,FALSE,"매출";#N/A,#N/A,FALSE,"원가";#N/A,#N/A,FALSE,"경영"}</definedName>
    <definedName name="선급금2" hidden="1">{#N/A,#N/A,FALSE,"BS";#N/A,#N/A,FALSE,"PL";#N/A,#N/A,FALSE,"처분";#N/A,#N/A,FALSE,"현금";#N/A,#N/A,FALSE,"매출";#N/A,#N/A,FALSE,"원가";#N/A,#N/A,FALSE,"경영"}</definedName>
    <definedName name="선급부가세" localSheetId="0">{#N/A,#N/A,FALSE,"BS";#N/A,#N/A,FALSE,"PL";#N/A,#N/A,FALSE,"A";#N/A,#N/A,FALSE,"B";#N/A,#N/A,FALSE,"B1";#N/A,#N/A,FALSE,"C";#N/A,#N/A,FALSE,"C1";#N/A,#N/A,FALSE,"C2";#N/A,#N/A,FALSE,"D";#N/A,#N/A,FALSE,"E";#N/A,#N/A,FALSE,"F";#N/A,#N/A,FALSE,"AA";#N/A,#N/A,FALSE,"BB";#N/A,#N/A,FALSE,"CC";#N/A,#N/A,FALSE,"DD";#N/A,#N/A,FALSE,"EE";#N/A,#N/A,FALSE,"FF";#N/A,#N/A,FALSE,"PL10";#N/A,#N/A,FALSE,"PL20";#N/A,#N/A,FALSE,"PL30"}</definedName>
    <definedName name="선급부가세" localSheetId="4" hidden="1">{#N/A,#N/A,FALSE,"BS";#N/A,#N/A,FALSE,"PL";#N/A,#N/A,FALSE,"A";#N/A,#N/A,FALSE,"B";#N/A,#N/A,FALSE,"B1";#N/A,#N/A,FALSE,"C";#N/A,#N/A,FALSE,"C1";#N/A,#N/A,FALSE,"C2";#N/A,#N/A,FALSE,"D";#N/A,#N/A,FALSE,"E";#N/A,#N/A,FALSE,"F";#N/A,#N/A,FALSE,"AA";#N/A,#N/A,FALSE,"BB";#N/A,#N/A,FALSE,"CC";#N/A,#N/A,FALSE,"DD";#N/A,#N/A,FALSE,"EE";#N/A,#N/A,FALSE,"FF";#N/A,#N/A,FALSE,"PL10";#N/A,#N/A,FALSE,"PL20";#N/A,#N/A,FALSE,"PL30"}</definedName>
    <definedName name="선급부가세" hidden="1">{#N/A,#N/A,FALSE,"BS";#N/A,#N/A,FALSE,"PL";#N/A,#N/A,FALSE,"A";#N/A,#N/A,FALSE,"B";#N/A,#N/A,FALSE,"B1";#N/A,#N/A,FALSE,"C";#N/A,#N/A,FALSE,"C1";#N/A,#N/A,FALSE,"C2";#N/A,#N/A,FALSE,"D";#N/A,#N/A,FALSE,"E";#N/A,#N/A,FALSE,"F";#N/A,#N/A,FALSE,"AA";#N/A,#N/A,FALSE,"BB";#N/A,#N/A,FALSE,"CC";#N/A,#N/A,FALSE,"DD";#N/A,#N/A,FALSE,"EE";#N/A,#N/A,FALSE,"FF";#N/A,#N/A,FALSE,"PL10";#N/A,#N/A,FALSE,"PL20";#N/A,#N/A,FALSE,"PL30"}</definedName>
    <definedName name="선로구분" localSheetId="0">OFFSET(#REF!,0,0,COUNTA(#REF!),1)</definedName>
    <definedName name="선로구분">OFFSET(#REF!,0,0,COUNTA(#REF!),1)</definedName>
    <definedName name="선릉개수">#REF!</definedName>
    <definedName name="선릉개수수량">#REF!</definedName>
    <definedName name="선택층두께">0.2</definedName>
    <definedName name="설간접">#N/A</definedName>
    <definedName name="설계" localSheetId="0">#REF!</definedName>
    <definedName name="설계">#REF!</definedName>
    <definedName name="설계가" localSheetId="0">#REF!</definedName>
    <definedName name="설계가">#REF!</definedName>
    <definedName name="설계내역" localSheetId="0">#REF!</definedName>
    <definedName name="설계내역">#REF!</definedName>
    <definedName name="설계내역서" localSheetId="0">{"'별표'!$N$220"}</definedName>
    <definedName name="설계내역서" localSheetId="4">{"'별표'!$N$220"}</definedName>
    <definedName name="설계내역서">{"'별표'!$N$220"}</definedName>
    <definedName name="설계단가">[64]목록!$C$38</definedName>
    <definedName name="설계단면력요약.SAP90Work" localSheetId="0">#N/A</definedName>
    <definedName name="설계단면력요약.SAP90Work">#N/A</definedName>
    <definedName name="설계비" localSheetId="0" hidden="1">#REF!</definedName>
    <definedName name="설계비" hidden="1">#REF!</definedName>
    <definedName name="설계비2" localSheetId="0">#REF!</definedName>
    <definedName name="설계비2">#REF!</definedName>
    <definedName name="설계설명" localSheetId="0" hidden="1">#REF!</definedName>
    <definedName name="설계설명" hidden="1">#REF!</definedName>
    <definedName name="설계설명서2" localSheetId="0">{#N/A,#N/A,FALSE,"전력간선"}</definedName>
    <definedName name="설계설명서2" localSheetId="4">{#N/A,#N/A,FALSE,"전력간선"}</definedName>
    <definedName name="설계설명서2">{#N/A,#N/A,FALSE,"전력간선"}</definedName>
    <definedName name="설계설명서3" localSheetId="0">{#N/A,#N/A,FALSE,"전력간선"}</definedName>
    <definedName name="설계설명서3" localSheetId="4">{#N/A,#N/A,FALSE,"전력간선"}</definedName>
    <definedName name="설계설명서3">{#N/A,#N/A,FALSE,"전력간선"}</definedName>
    <definedName name="설계설명서4" localSheetId="0">{#N/A,#N/A,FALSE,"전력간선"}</definedName>
    <definedName name="설계설명서4" localSheetId="4">{#N/A,#N/A,FALSE,"전력간선"}</definedName>
    <definedName name="설계설명서4">{#N/A,#N/A,FALSE,"전력간선"}</definedName>
    <definedName name="설계용역비">#REF!</definedName>
    <definedName name="설계집계장" localSheetId="0">#REF!</definedName>
    <definedName name="설계집계장">#REF!</definedName>
    <definedName name="설명" localSheetId="0">{#N/A,#N/A,FALSE,"부대1"}</definedName>
    <definedName name="설명" localSheetId="4">{#N/A,#N/A,FALSE,"부대1"}</definedName>
    <definedName name="설명">{#N/A,#N/A,FALSE,"부대1"}</definedName>
    <definedName name="설명서" localSheetId="0">{#N/A,#N/A,FALSE,"포장1";#N/A,#N/A,FALSE,"포장1"}</definedName>
    <definedName name="설명서" localSheetId="4">{#N/A,#N/A,FALSE,"포장1";#N/A,#N/A,FALSE,"포장1"}</definedName>
    <definedName name="설명서">{#N/A,#N/A,FALSE,"포장1";#N/A,#N/A,FALSE,"포장1"}</definedName>
    <definedName name="설비" localSheetId="4" hidden="1">{#N/A,#N/A,TRUE,"토적및재료집계";#N/A,#N/A,TRUE,"토적및재료집계";#N/A,#N/A,TRUE,"단위량"}</definedName>
    <definedName name="설비" hidden="1">{#N/A,#N/A,TRUE,"토적및재료집계";#N/A,#N/A,TRUE,"토적및재료집계";#N/A,#N/A,TRUE,"단위량"}</definedName>
    <definedName name="설비powerload" localSheetId="0" hidden="1">#REF!</definedName>
    <definedName name="설비powerload" hidden="1">#REF!</definedName>
    <definedName name="설비공사" localSheetId="4" hidden="1">{#N/A,#N/A,FALSE,"전력간선"}</definedName>
    <definedName name="설비공사" hidden="1">{#N/A,#N/A,FALSE,"전력간선"}</definedName>
    <definedName name="설비산출" localSheetId="0">{"'건축내역'!$A$1:$L$413"}</definedName>
    <definedName name="설비산출" localSheetId="4" hidden="1">{"'건축내역'!$A$1:$L$413"}</definedName>
    <definedName name="설비산출" hidden="1">{"'건축내역'!$A$1:$L$413"}</definedName>
    <definedName name="설비업체">#REF!</definedName>
    <definedName name="설원가2000">#REF!</definedName>
    <definedName name="설치">#REF!</definedName>
    <definedName name="설치자재">#REF!</definedName>
    <definedName name="설치자재2">#REF!</definedName>
    <definedName name="설치현황" localSheetId="0">{"Book1","부대-(표지판,데리,가드).xls","부대-(낙,차,중분대).xls"}</definedName>
    <definedName name="설치현황" localSheetId="4">{"Book1","부대-(표지판,데리,가드).xls","부대-(낙,차,중분대).xls"}</definedName>
    <definedName name="설치현황">{"Book1","부대-(표지판,데리,가드).xls","부대-(낙,차,중분대).xls"}</definedName>
    <definedName name="섬잣">#REF!</definedName>
    <definedName name="성" localSheetId="0">#REF!</definedName>
    <definedName name="성">#REF!</definedName>
    <definedName name="성명" localSheetId="0">#REF!</definedName>
    <definedName name="성명">'[18]5'!#REF!</definedName>
    <definedName name="성우">[22]견적구분!$A$26</definedName>
    <definedName name="세">#REF!</definedName>
    <definedName name="세계견적">[49]업체비교!$J$3:$J$399</definedName>
    <definedName name="세금계산서">#REF!</definedName>
    <definedName name="세대배관" localSheetId="0">#N/A</definedName>
    <definedName name="세대배관">#N/A</definedName>
    <definedName name="세대산환계획표" localSheetId="0">#N/A</definedName>
    <definedName name="세대산환계획표">#N/A</definedName>
    <definedName name="세로" localSheetId="0">{#N/A,#N/A,FALSE,"전력간선"}</definedName>
    <definedName name="세로" localSheetId="4" hidden="1">{#N/A,#N/A,FALSE,"전력간선"}</definedName>
    <definedName name="세로" hidden="1">{#N/A,#N/A,FALSE,"전력간선"}</definedName>
    <definedName name="세무서" localSheetId="4" hidden="1">{#N/A,#N/A,FALSE,"운반시간"}</definedName>
    <definedName name="세무서" hidden="1">{#N/A,#N/A,FALSE,"운반시간"}</definedName>
    <definedName name="세부" localSheetId="0">#REF!</definedName>
    <definedName name="세부" localSheetId="4">[0]!BlankMacro1</definedName>
    <definedName name="세부">[0]!BlankMacro1</definedName>
    <definedName name="세부내역">#REF!</definedName>
    <definedName name="세부내역서_박" localSheetId="4" hidden="1">{"'자리배치도'!$AG$1:$CI$28"}</definedName>
    <definedName name="세부내역서_박" hidden="1">{"'자리배치도'!$AG$1:$CI$28"}</definedName>
    <definedName name="세부실적" localSheetId="0">#REF!</definedName>
    <definedName name="세부실적" localSheetId="4">[0]!BlankMacro1</definedName>
    <definedName name="세부실적">[0]!BlankMacro1</definedName>
    <definedName name="세트비">#REF!</definedName>
    <definedName name="센서등_수량">#REF!</definedName>
    <definedName name="셔" localSheetId="0">{"Book1","부대-(표지판,데리,가드).xls","부대-(낙,차,중분대).xls"}</definedName>
    <definedName name="셔" localSheetId="4">{"Book1","부대-(표지판,데리,가드).xls","부대-(낙,차,중분대).xls"}</definedName>
    <definedName name="셔">{"Book1","부대-(표지판,데리,가드).xls","부대-(낙,차,중분대).xls"}</definedName>
    <definedName name="셔ㅛ" localSheetId="0">{#N/A,#N/A,FALSE,"운반시간"}</definedName>
    <definedName name="셔ㅛ" localSheetId="4">{#N/A,#N/A,FALSE,"운반시간"}</definedName>
    <definedName name="셔ㅛ">{#N/A,#N/A,FALSE,"운반시간"}</definedName>
    <definedName name="셛ㄳ">#N/A</definedName>
    <definedName name="소">#REF!</definedName>
    <definedName name="소____계" localSheetId="0">#REF!</definedName>
    <definedName name="소____계">#REF!</definedName>
    <definedName name="소계" localSheetId="0">#REF!</definedName>
    <definedName name="소계">#REF!</definedName>
    <definedName name="소나무10">#REF!</definedName>
    <definedName name="소나무15">#REF!</definedName>
    <definedName name="소나무20">#REF!</definedName>
    <definedName name="소방" localSheetId="0">BlankMacro1</definedName>
    <definedName name="소방" localSheetId="4">BlankMacro1</definedName>
    <definedName name="소방">BlankMacro1</definedName>
    <definedName name="소방2" localSheetId="0">#REF!</definedName>
    <definedName name="소방2">#REF!</definedName>
    <definedName name="소방설비" localSheetId="0">#REF!</definedName>
    <definedName name="소방설비">#REF!</definedName>
    <definedName name="소방업체" localSheetId="0">#REF!</definedName>
    <definedName name="소방업체">#REF!</definedName>
    <definedName name="소석회">#REF!</definedName>
    <definedName name="소속">#REF!</definedName>
    <definedName name="소수2" localSheetId="0">{#N/A,#N/A,FALSE,"속도"}</definedName>
    <definedName name="소수2" localSheetId="4">{#N/A,#N/A,FALSE,"속도"}</definedName>
    <definedName name="소수2">{#N/A,#N/A,FALSE,"속도"}</definedName>
    <definedName name="소수2교A2" localSheetId="0">{#N/A,#N/A,FALSE,"운반시간"}</definedName>
    <definedName name="소수2교A2" localSheetId="4">{#N/A,#N/A,FALSE,"운반시간"}</definedName>
    <definedName name="소수2교A2">{#N/A,#N/A,FALSE,"운반시간"}</definedName>
    <definedName name="소요" localSheetId="0" hidden="1">{"'자리배치도'!$AG$1:$CI$28"}</definedName>
    <definedName name="소요" localSheetId="4" hidden="1">{"'자리배치도'!$AG$1:$CI$28"}</definedName>
    <definedName name="소요" hidden="1">{"'자리배치도'!$AG$1:$CI$28"}</definedName>
    <definedName name="소요량" hidden="1">#REF!</definedName>
    <definedName name="소요매수">#REF!</definedName>
    <definedName name="소용매수">#REF!</definedName>
    <definedName name="소장">#REF!</definedName>
    <definedName name="소창">#REF!</definedName>
    <definedName name="소켓무게">#REF!</definedName>
    <definedName name="소품" localSheetId="0">#REF!</definedName>
    <definedName name="소품">[5]PROD!#REF!</definedName>
    <definedName name="소품비" localSheetId="0">#REF!</definedName>
    <definedName name="소품비">#REF!</definedName>
    <definedName name="소프트">#N/A</definedName>
    <definedName name="소형B손료" localSheetId="0">#REF!</definedName>
    <definedName name="소형B손료">#REF!</definedName>
    <definedName name="소화기" localSheetId="0">#REF!</definedName>
    <definedName name="소화기">#REF!</definedName>
    <definedName name="소화배관" localSheetId="4" hidden="1">{#N/A,#N/A,FALSE,"전력간선"}</definedName>
    <definedName name="소화배관" hidden="1">{#N/A,#N/A,FALSE,"전력간선"}</definedName>
    <definedName name="속고기">#REF!</definedName>
    <definedName name="속도" localSheetId="0">{#N/A,#N/A,FALSE,"속도"}</definedName>
    <definedName name="속도" localSheetId="4">{#N/A,#N/A,FALSE,"속도"}</definedName>
    <definedName name="속도">{#N/A,#N/A,FALSE,"속도"}</definedName>
    <definedName name="속중기" localSheetId="0">#REF!</definedName>
    <definedName name="속중기">#REF!</definedName>
    <definedName name="속중능" localSheetId="0">#REF!</definedName>
    <definedName name="속중능">#REF!</definedName>
    <definedName name="속초기" localSheetId="0">#REF!</definedName>
    <definedName name="속초기">#REF!</definedName>
    <definedName name="손영주" localSheetId="0">{#N/A,#N/A,FALSE,"조골재"}</definedName>
    <definedName name="손영주" localSheetId="4">{#N/A,#N/A,FALSE,"조골재"}</definedName>
    <definedName name="손영주">{#N/A,#N/A,FALSE,"조골재"}</definedName>
    <definedName name="손은주" localSheetId="0">{#N/A,#N/A,FALSE,"전력간선"}</definedName>
    <definedName name="손은주" localSheetId="4">{#N/A,#N/A,FALSE,"전력간선"}</definedName>
    <definedName name="손은주">{#N/A,#N/A,FALSE,"전력간선"}</definedName>
    <definedName name="손익3" localSheetId="0">{#N/A,#N/A,FALSE,"UNIT";#N/A,#N/A,FALSE,"UNIT";#N/A,#N/A,FALSE,"계정"}</definedName>
    <definedName name="손익3" localSheetId="4">{#N/A,#N/A,FALSE,"UNIT";#N/A,#N/A,FALSE,"UNIT";#N/A,#N/A,FALSE,"계정"}</definedName>
    <definedName name="손익3">{#N/A,#N/A,FALSE,"UNIT";#N/A,#N/A,FALSE,"UNIT";#N/A,#N/A,FALSE,"계정"}</definedName>
    <definedName name="손익추정목표" localSheetId="0">{#N/A,#N/A,FALSE,"전력간선"}</definedName>
    <definedName name="손익추정목표" localSheetId="4">{#N/A,#N/A,FALSE,"전력간선"}</definedName>
    <definedName name="손익추정목표">{#N/A,#N/A,FALSE,"전력간선"}</definedName>
    <definedName name="솔">#REF!</definedName>
    <definedName name="솔벤트" localSheetId="0">#REF!</definedName>
    <definedName name="솔벤트">#REF!</definedName>
    <definedName name="송도" localSheetId="0">#REF!</definedName>
    <definedName name="송도">#REF!</definedName>
    <definedName name="송유구조일수">#REF!</definedName>
    <definedName name="송유정위치작업일수">#REF!</definedName>
    <definedName name="송유조사연장">#REF!</definedName>
    <definedName name="송유탐사연장">#REF!</definedName>
    <definedName name="송풍기">#REF!</definedName>
    <definedName name="쇠톱날">#REF!</definedName>
    <definedName name="쇼" localSheetId="0">{#N/A,#N/A,FALSE,"포장1";#N/A,#N/A,FALSE,"포장1"}</definedName>
    <definedName name="쇼" localSheetId="4">{#N/A,#N/A,FALSE,"포장1";#N/A,#N/A,FALSE,"포장1"}</definedName>
    <definedName name="쇼">{#N/A,#N/A,FALSE,"포장1";#N/A,#N/A,FALSE,"포장1"}</definedName>
    <definedName name="쇼ㅓㄹ" localSheetId="0">{#N/A,#N/A,FALSE,"현장 NCR 분석";#N/A,#N/A,FALSE,"현장품질감사";#N/A,#N/A,FALSE,"현장품질감사"}</definedName>
    <definedName name="쇼ㅓㄹ" localSheetId="4">{#N/A,#N/A,FALSE,"현장 NCR 분석";#N/A,#N/A,FALSE,"현장품질감사";#N/A,#N/A,FALSE,"현장품질감사"}</definedName>
    <definedName name="쇼ㅓㄹ">{#N/A,#N/A,FALSE,"현장 NCR 분석";#N/A,#N/A,FALSE,"현장품질감사";#N/A,#N/A,FALSE,"현장품질감사"}</definedName>
    <definedName name="쇼ㅕ" localSheetId="0">#REF!,#REF!,#REF!</definedName>
    <definedName name="쇼ㅕ">#REF!,#REF!,#REF!</definedName>
    <definedName name="숏" localSheetId="0">{"Book1","부대-(표지판,데리,가드).xls","부대-(낙,차,중분대).xls"}</definedName>
    <definedName name="숏" localSheetId="4">{"Book1","부대-(표지판,데리,가드).xls","부대-(낙,차,중분대).xls"}</definedName>
    <definedName name="숏">{"Book1","부대-(표지판,데리,가드).xls","부대-(낙,차,중분대).xls"}</definedName>
    <definedName name="수" localSheetId="0" hidden="1">#REF!</definedName>
    <definedName name="수" hidden="1">#REF!</definedName>
    <definedName name="수2" localSheetId="4" hidden="1">{#N/A,#N/A,TRUE,"토적및재료집계";#N/A,#N/A,TRUE,"토적및재료집계";#N/A,#N/A,TRUE,"단위량"}</definedName>
    <definedName name="수2" hidden="1">{#N/A,#N/A,TRUE,"토적및재료집계";#N/A,#N/A,TRUE,"토적및재료집계";#N/A,#N/A,TRUE,"단위량"}</definedName>
    <definedName name="수3" localSheetId="4" hidden="1">{#N/A,#N/A,TRUE,"토적및재료집계";#N/A,#N/A,TRUE,"토적및재료집계";#N/A,#N/A,TRUE,"단위량"}</definedName>
    <definedName name="수3" hidden="1">{#N/A,#N/A,TRUE,"토적및재료집계";#N/A,#N/A,TRUE,"토적및재료집계";#N/A,#N/A,TRUE,"단위량"}</definedName>
    <definedName name="수간보호거적10" localSheetId="0">#REF!</definedName>
    <definedName name="수간보호거적10">#REF!</definedName>
    <definedName name="수간보호거적15" localSheetId="0">#REF!</definedName>
    <definedName name="수간보호거적15">#REF!</definedName>
    <definedName name="수간보호거적20">#REF!</definedName>
    <definedName name="수간보호거적25">#REF!</definedName>
    <definedName name="수간보호거적30">#REF!</definedName>
    <definedName name="수간보호보통인부10">#REF!</definedName>
    <definedName name="수간보호보통인부15">#REF!</definedName>
    <definedName name="수간보호보통인부20">#REF!</definedName>
    <definedName name="수간보호보통인부25">#REF!</definedName>
    <definedName name="수간보호보통인부30">#REF!</definedName>
    <definedName name="수간보호새끼10">#REF!</definedName>
    <definedName name="수간보호새끼15">#REF!</definedName>
    <definedName name="수간보호새끼20">#REF!</definedName>
    <definedName name="수간보호새끼25">#REF!</definedName>
    <definedName name="수간보호새끼30">#REF!</definedName>
    <definedName name="수간보호조경공10">#REF!</definedName>
    <definedName name="수간보호조경공15">#REF!</definedName>
    <definedName name="수간보호조경공20">#REF!</definedName>
    <definedName name="수간보호조경공25">#REF!</definedName>
    <definedName name="수간보호조경공30">#REF!</definedName>
    <definedName name="수남로" localSheetId="4" hidden="1">{#N/A,#N/A,FALSE,"이정표"}</definedName>
    <definedName name="수남로" hidden="1">{#N/A,#N/A,FALSE,"이정표"}</definedName>
    <definedName name="수동레이어">#REF!</definedName>
    <definedName name="수동물수">#REF!</definedName>
    <definedName name="수동일수">#REF!</definedName>
    <definedName name="수동지형계수">#REF!</definedName>
    <definedName name="수량" hidden="1">#REF!</definedName>
    <definedName name="수량검토">#REF!</definedName>
    <definedName name="수량계산">#REF!</definedName>
    <definedName name="수량계산1">#REF!</definedName>
    <definedName name="수량산출">#REF!</definedName>
    <definedName name="수량산출서">#REF!</definedName>
    <definedName name="수량조서">#REF!</definedName>
    <definedName name="수량조서1">#REF!</definedName>
    <definedName name="수량집계">#REF!</definedName>
    <definedName name="수량집계2" localSheetId="0">#REF!,#REF!</definedName>
    <definedName name="수량집계2">#REF!,#REF!</definedName>
    <definedName name="수량총합" localSheetId="4" hidden="1">{#N/A,#N/A,TRUE,"토적및재료집계";#N/A,#N/A,TRUE,"토적및재료집계";#N/A,#N/A,TRUE,"단위량"}</definedName>
    <definedName name="수량총합" hidden="1">{#N/A,#N/A,TRUE,"토적및재료집계";#N/A,#N/A,TRUE,"토적및재료집계";#N/A,#N/A,TRUE,"단위량"}</definedName>
    <definedName name="수량코드" localSheetId="0">#REF!</definedName>
    <definedName name="수량코드">#REF!</definedName>
    <definedName name="수량표지" localSheetId="0">{#N/A,#N/A,FALSE,"CCTV"}</definedName>
    <definedName name="수량표지" localSheetId="4">{#N/A,#N/A,FALSE,"CCTV"}</definedName>
    <definedName name="수량표지">{#N/A,#N/A,FALSE,"CCTV"}</definedName>
    <definedName name="수로관단위수량" localSheetId="0">{"'산출근거'!$B$4:$D$8"}</definedName>
    <definedName name="수로관단위수량" localSheetId="4">{"'산출근거'!$B$4:$D$8"}</definedName>
    <definedName name="수로관단위수량">{"'산출근거'!$B$4:$D$8"}</definedName>
    <definedName name="수로암거깨기"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로암거깨기"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로암거깨기">{#N/A,#N/A,FALSE,"하중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수리" localSheetId="0">{"'산출근거'!$B$4:$D$8"}</definedName>
    <definedName name="수리" localSheetId="4">{"'산출근거'!$B$4:$D$8"}</definedName>
    <definedName name="수리">{"'산출근거'!$B$4:$D$8"}</definedName>
    <definedName name="수리1" localSheetId="0">{"'산출근거'!$B$4:$D$8"}</definedName>
    <definedName name="수리1" localSheetId="4">{"'산출근거'!$B$4:$D$8"}</definedName>
    <definedName name="수리1">{"'산출근거'!$B$4:$D$8"}</definedName>
    <definedName name="수면" localSheetId="0">BLCH</definedName>
    <definedName name="수면" localSheetId="4">BLCH</definedName>
    <definedName name="수면">BLCH</definedName>
    <definedName name="수목단가" localSheetId="0">#REF!</definedName>
    <definedName name="수목단가">#REF!</definedName>
    <definedName name="수수꽃다리" localSheetId="0">#REF!</definedName>
    <definedName name="수수꽃다리">#REF!</definedName>
    <definedName name="수수료">#REF!</definedName>
    <definedName name="수양3" localSheetId="0">#REF!</definedName>
    <definedName name="수양3">#REF!</definedName>
    <definedName name="수양5노">#REF!</definedName>
    <definedName name="수양5재">#REF!</definedName>
    <definedName name="수양6">#REF!</definedName>
    <definedName name="수열">#REF!</definedName>
    <definedName name="수영">#REF!</definedName>
    <definedName name="수용가명">#N/A</definedName>
    <definedName name="수위2" localSheetId="0">#REF!</definedName>
    <definedName name="수위2">#REF!</definedName>
    <definedName name="수입">#REF!</definedName>
    <definedName name="수입3" localSheetId="0">#REF!</definedName>
    <definedName name="수입3" localSheetId="4">[0]!BlankMacro1</definedName>
    <definedName name="수입3">[0]!BlankMacro1</definedName>
    <definedName name="수입면장2" localSheetId="0">BLCH</definedName>
    <definedName name="수입면장2" localSheetId="4">BLCH</definedName>
    <definedName name="수입면장2">BLCH</definedName>
    <definedName name="수입부대비2" localSheetId="0" hidden="1">#REF!</definedName>
    <definedName name="수입부대비2" hidden="1">[87]주요재료비!#REF!</definedName>
    <definedName name="수입부품" localSheetId="0">#REF!</definedName>
    <definedName name="수입부품">#REF!</definedName>
    <definedName name="수입원">#REF!</definedName>
    <definedName name="수입원가">#REF!</definedName>
    <definedName name="수입원가3">#REF!</definedName>
    <definedName name="수입재료비리스트">#REF!</definedName>
    <definedName name="수자재단위당">#REF!</definedName>
    <definedName name="수전설비">#REF!</definedName>
    <definedName name="수정" localSheetId="0">{#N/A,#N/A,FALSE,"2~8번"}</definedName>
    <definedName name="수정" localSheetId="4">{#N/A,#N/A,FALSE,"2~8번"}</definedName>
    <definedName name="수정">{#N/A,#N/A,FALSE,"2~8번"}</definedName>
    <definedName name="수정내역">#REF!</definedName>
    <definedName name="수주">"Picture 8"</definedName>
    <definedName name="수중모터펌프중량" localSheetId="0">#REF!</definedName>
    <definedName name="수중모터펌프중량">#REF!</definedName>
    <definedName name="수지" localSheetId="0">{#N/A,#N/A,FALSE,"Sheet1"}</definedName>
    <definedName name="수지" localSheetId="4">{#N/A,#N/A,FALSE,"Sheet1"}</definedName>
    <definedName name="수지">{#N/A,#N/A,FALSE,"Sheet1"}</definedName>
    <definedName name="수진" localSheetId="0">#REF!</definedName>
    <definedName name="수진">#REF!</definedName>
    <definedName name="수탁" localSheetId="0">#REF!</definedName>
    <definedName name="수탁">#REF!</definedName>
    <definedName name="수토공단위당">#REF!</definedName>
    <definedName name="수퍼텍견적">[49]업체비교!$N$4:$N$399</definedName>
    <definedName name="수ㅠㅁ" localSheetId="0">{#N/A,#N/A,FALSE,"현장 NCR 분석";#N/A,#N/A,FALSE,"현장품질감사";#N/A,#N/A,FALSE,"현장품질감사"}</definedName>
    <definedName name="수ㅠㅁ" localSheetId="4">{#N/A,#N/A,FALSE,"현장 NCR 분석";#N/A,#N/A,FALSE,"현장품질감사";#N/A,#N/A,FALSE,"현장품질감사"}</definedName>
    <definedName name="수ㅠㅁ">{#N/A,#N/A,FALSE,"현장 NCR 분석";#N/A,#N/A,FALSE,"현장품질감사";#N/A,#N/A,FALSE,"현장품질감사"}</definedName>
    <definedName name="숙직1" localSheetId="0">#REF!</definedName>
    <definedName name="숙직1">#REF!</definedName>
    <definedName name="순공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 localSheetId="0">#REF!</definedName>
    <definedName name="순공사비">#REF!</definedName>
    <definedName name="순공사비집"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순공사비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純工事原價" localSheetId="0">#REF!</definedName>
    <definedName name="純工事原價">#REF!</definedName>
    <definedName name="순번">#REF!</definedName>
    <definedName name="순수오산배부인건비">[3]실행계획!#REF!</definedName>
    <definedName name="순제작비">#REF!</definedName>
    <definedName name="숫자" localSheetId="0">OFFSET(#REF!,0,0,COUNTA(#REF!),1)</definedName>
    <definedName name="숫자">OFFSET(#REF!,0,0,COUNTA(#REF!),1)</definedName>
    <definedName name="숱" localSheetId="0">{#N/A,#N/A,FALSE,"현장 NCR 분석";#N/A,#N/A,FALSE,"현장품질감사";#N/A,#N/A,FALSE,"현장품질감사"}</definedName>
    <definedName name="숱" localSheetId="4">{#N/A,#N/A,FALSE,"현장 NCR 분석";#N/A,#N/A,FALSE,"현장품질감사";#N/A,#N/A,FALSE,"현장품질감사"}</definedName>
    <definedName name="숱">{#N/A,#N/A,FALSE,"현장 NCR 분석";#N/A,#N/A,FALSE,"현장품질감사";#N/A,#N/A,FALSE,"현장품질감사"}</definedName>
    <definedName name="쉬는날수" localSheetId="0">#REF!</definedName>
    <definedName name="쉬는날수">[5]PROD!#REF!</definedName>
    <definedName name="스노" localSheetId="0">#REF!</definedName>
    <definedName name="스노">#REF!</definedName>
    <definedName name="스라" hidden="1">#REF!</definedName>
    <definedName name="스재">#REF!</definedName>
    <definedName name="스탭">#REF!</definedName>
    <definedName name="스턴트맨">#REF!</definedName>
    <definedName name="스테디캠" localSheetId="0">#REF!</definedName>
    <definedName name="스테디캠">[41]예산!#REF!</definedName>
    <definedName name="스텝" localSheetId="0">#REF!</definedName>
    <definedName name="스텝">#REF!</definedName>
    <definedName name="스텝수">[64]목록!$C$2:$C$4</definedName>
    <definedName name="스텝숙박" localSheetId="0">#REF!</definedName>
    <definedName name="스텝숙박">[14]마케팅예산!#REF!</definedName>
    <definedName name="스토리보드" localSheetId="0">#REF!</definedName>
    <definedName name="스토리보드">[5]PROD!#REF!</definedName>
    <definedName name="스토리보드비" localSheetId="0">#REF!</definedName>
    <definedName name="스토리보드비">#REF!</definedName>
    <definedName name="스틸기사" localSheetId="0">#REF!</definedName>
    <definedName name="스틸기사">[5]PROD!#REF!</definedName>
    <definedName name="스틸기사비" localSheetId="0">#REF!</definedName>
    <definedName name="스틸기사비">[5]PROD!#REF!</definedName>
    <definedName name="슬립링" localSheetId="0">#REF!</definedName>
    <definedName name="슬립링">[88]M431TOT!$A$2:$O$1758</definedName>
    <definedName name="승" localSheetId="0">{#N/A,#N/A,FALSE,"지침";#N/A,#N/A,FALSE,"환경분석";#N/A,#N/A,FALSE,"Sheet16"}</definedName>
    <definedName name="승" localSheetId="4">{#N/A,#N/A,FALSE,"지침";#N/A,#N/A,FALSE,"환경분석";#N/A,#N/A,FALSE,"Sheet16"}</definedName>
    <definedName name="승">{#N/A,#N/A,FALSE,"지침";#N/A,#N/A,FALSE,"환경분석";#N/A,#N/A,FALSE,"Sheet16"}</definedName>
    <definedName name="승급" localSheetId="0">#REF!</definedName>
    <definedName name="승급">#REF!</definedName>
    <definedName name="승급2" localSheetId="0">#REF!</definedName>
    <definedName name="승급2">#REF!</definedName>
    <definedName name="승급3" localSheetId="0">#REF!</definedName>
    <definedName name="승급3">#REF!</definedName>
    <definedName name="승용교" localSheetId="0">{#N/A,#N/A,FALSE,"2~8번"}</definedName>
    <definedName name="승용교" localSheetId="4">{#N/A,#N/A,FALSE,"2~8번"}</definedName>
    <definedName name="승용교">{#N/A,#N/A,FALSE,"2~8번"}</definedName>
    <definedName name="승헌">[72]MSQ!#REF!</definedName>
    <definedName name="승호" localSheetId="0">#REF!</definedName>
    <definedName name="승호">#REF!</definedName>
    <definedName name="시1" localSheetId="0">#REF!</definedName>
    <definedName name="시1">#REF!</definedName>
    <definedName name="시가1" localSheetId="0">#REF!</definedName>
    <definedName name="시가1">#REF!</definedName>
    <definedName name="시가10">#REF!</definedName>
    <definedName name="시가11">#REF!</definedName>
    <definedName name="시가12">#REF!</definedName>
    <definedName name="시가2">#REF!</definedName>
    <definedName name="시가3">#REF!</definedName>
    <definedName name="시가4">#REF!</definedName>
    <definedName name="시가5">#REF!</definedName>
    <definedName name="시가6">#REF!</definedName>
    <definedName name="시가7">#REF!</definedName>
    <definedName name="시가8">#REF!</definedName>
    <definedName name="시가9">#REF!</definedName>
    <definedName name="시간">#REF!</definedName>
    <definedName name="시간당중기사용료">#REF!</definedName>
    <definedName name="시간집계">#REF!</definedName>
    <definedName name="시거1">#REF!</definedName>
    <definedName name="시거2">#REF!</definedName>
    <definedName name="시거3">#REF!</definedName>
    <definedName name="시거4">#REF!</definedName>
    <definedName name="시거5">#REF!</definedName>
    <definedName name="시거6">#REF!</definedName>
    <definedName name="시거7">#REF!</definedName>
    <definedName name="시거8">#REF!</definedName>
    <definedName name="시거9">#REF!</definedName>
    <definedName name="시공">#N/A</definedName>
    <definedName name="시공과" localSheetId="0">#REF!</definedName>
    <definedName name="시공과">#REF!</definedName>
    <definedName name="시공부서장" localSheetId="0">#REF!</definedName>
    <definedName name="시공부서장">#REF!</definedName>
    <definedName name="시공업체" localSheetId="0">#REF!</definedName>
    <definedName name="시공업체">#REF!</definedName>
    <definedName name="시나리오">#REF!</definedName>
    <definedName name="시나리오비">#REF!</definedName>
    <definedName name="시나리오합계">#REF!</definedName>
    <definedName name="시멘트1">#REF!</definedName>
    <definedName name="시방">#REF!</definedName>
    <definedName name="시방1">#REF!</definedName>
    <definedName name="시방서3">#REF!</definedName>
    <definedName name="시비1노">#REF!</definedName>
    <definedName name="시비1재">#REF!</definedName>
    <definedName name="시비경">#REF!</definedName>
    <definedName name="시비관노">#REF!</definedName>
    <definedName name="시비관재">#REF!</definedName>
    <definedName name="시비노">#REF!</definedName>
    <definedName name="시비재">#REF!</definedName>
    <definedName name="시산표">#REF!</definedName>
    <definedName name="시선유도" localSheetId="0">{"Book1","부대-(표지판,데리,가드).xls","부대-(낙,차,중분대).xls"}</definedName>
    <definedName name="시선유도" localSheetId="4">{"Book1","부대-(표지판,데리,가드).xls","부대-(낙,차,중분대).xls"}</definedName>
    <definedName name="시선유도">{"Book1","부대-(표지판,데리,가드).xls","부대-(낙,차,중분대).xls"}</definedName>
    <definedName name="시설구조일수" localSheetId="0">#REF!</definedName>
    <definedName name="시설구조일수">#REF!</definedName>
    <definedName name="시설물수량" localSheetId="0">#REF!</definedName>
    <definedName name="시설물수량">#REF!</definedName>
    <definedName name="시설정위치지형계수">#REF!</definedName>
    <definedName name="시설종류수">#REF!</definedName>
    <definedName name="시설종수">#REF!</definedName>
    <definedName name="시중단가" localSheetId="0">{"'단계별시설공사비'!$A$3:$K$51"}</definedName>
    <definedName name="시중단가" localSheetId="4" hidden="1">{"'단계별시설공사비'!$A$3:$K$51"}</definedName>
    <definedName name="시중단가" hidden="1">{"'단계별시설공사비'!$A$3:$K$51"}</definedName>
    <definedName name="시청1">#REF!</definedName>
    <definedName name="시트">1</definedName>
    <definedName name="시행계획" localSheetId="0">#REF!</definedName>
    <definedName name="시행계획">#REF!</definedName>
    <definedName name="시행년">#REF!</definedName>
    <definedName name="시행청">#REF!</definedName>
    <definedName name="시행청1">#REF!</definedName>
    <definedName name="시행청2">#REF!</definedName>
    <definedName name="시험경비">#REF!</definedName>
    <definedName name="시험노무비">#REF!</definedName>
    <definedName name="시험설치">#REF!</definedName>
    <definedName name="시험재료비">#REF!</definedName>
    <definedName name="식당1">#REF!</definedName>
    <definedName name="식대보조">'[18]5'!#REF!</definedName>
    <definedName name="식비">#REF!</definedName>
    <definedName name="식사수">#REF!</definedName>
    <definedName name="식수대경계석공제집계표" localSheetId="0">{#N/A,#N/A,FALSE,"운반시간"}</definedName>
    <definedName name="식수대경계석공제집계표" localSheetId="4">{#N/A,#N/A,FALSE,"운반시간"}</definedName>
    <definedName name="식수대경계석공제집계표">{#N/A,#N/A,FALSE,"운반시간"}</definedName>
    <definedName name="식수대보도포장공제집계표2" localSheetId="0">{#N/A,#N/A,FALSE,"골재소요량";#N/A,#N/A,FALSE,"골재소요량"}</definedName>
    <definedName name="식수대보도포장공제집계표2" localSheetId="4">{#N/A,#N/A,FALSE,"골재소요량";#N/A,#N/A,FALSE,"골재소요량"}</definedName>
    <definedName name="식수대보도포장공제집계표2">{#N/A,#N/A,FALSE,"골재소요량";#N/A,#N/A,FALSE,"골재소요량"}</definedName>
    <definedName name="식재" localSheetId="0">#REF!</definedName>
    <definedName name="식재">#REF!</definedName>
    <definedName name="식재수량표" localSheetId="0">#REF!</definedName>
    <definedName name="식재수량표">#REF!</definedName>
    <definedName name="식재이식삽도" localSheetId="0">{#N/A,#N/A,FALSE,"운반시간"}</definedName>
    <definedName name="식재이식삽도" localSheetId="4">{#N/A,#N/A,FALSE,"운반시간"}</definedName>
    <definedName name="식재이식삽도">{#N/A,#N/A,FALSE,"운반시간"}</definedName>
    <definedName name="신">#REF!</definedName>
    <definedName name="신갈1차배부">[3]실행계획!#REF!</definedName>
    <definedName name="신갈인원">[3]실행계획!#REF!</definedName>
    <definedName name="신갑지">#REF!</definedName>
    <definedName name="신규" localSheetId="0">{#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 localSheetId="4">{#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N/A,#N/A,FALSE,"앞";#N/A,#N/A,FALSE,"앞";#N/A,#N/A,FALSE,"목차";#N/A,#N/A,FALSE,"1";#N/A,#N/A,FALSE,"갑지";#N/A,#N/A,FALSE,"2";#N/A,#N/A,FALSE,"개요";#N/A,#N/A,FALSE,"개요2";#N/A,#N/A,FALSE,"3";#N/A,#N/A,FALSE,"총괄";#N/A,#N/A,FALSE,"선금";#N/A,#N/A,FALSE,"4";#N/A,#N/A,FALSE,"방법";#N/A,#N/A,FALSE,"5";#N/A,#N/A,FALSE,"k";#N/A,#N/A,FALSE,"6";#N/A,#N/A,FALSE,"지수";#N/A,#N/A,FALSE,"7";#N/A,#N/A,FALSE,"노";#N/A,#N/A,FALSE,"경";#N/A,#N/A,FALSE,"재";#N/A,#N/A,FALSE,"산";#N/A,#N/A,FALSE,"안";#N/A,#N/A,FALSE,"8";#N/A,#N/A,FALSE,"계수";#N/A,#N/A,FALSE,"9";#N/A,#N/A,FALSE,"비목";#N/A,#N/A,FALSE,"10";#N/A,#N/A,FALSE,"집계"}</definedName>
    <definedName name="신규갑지">[89]임율!#REF!</definedName>
    <definedName name="신기교P3본체집계" localSheetId="0">{#N/A,#N/A,FALSE,"배수1"}</definedName>
    <definedName name="신기교P3본체집계" localSheetId="4">{#N/A,#N/A,FALSE,"배수1"}</definedName>
    <definedName name="신기교P3본체집계">{#N/A,#N/A,FALSE,"배수1"}</definedName>
    <definedName name="신나">#REF!</definedName>
    <definedName name="신노임" localSheetId="0">#REF!</definedName>
    <definedName name="신노임">#REF!</definedName>
    <definedName name="신부1" localSheetId="0">#REF!</definedName>
    <definedName name="신부1">#REF!</definedName>
    <definedName name="신부2">#REF!</definedName>
    <definedName name="신비1">#REF!</definedName>
    <definedName name="신비2">#REF!</definedName>
    <definedName name="신설" localSheetId="0">OFFSET(#REF!,0,0,COUNTA(#REF!),1)</definedName>
    <definedName name="신설">OFFSET(#REF!,0,0,COUNTA(#REF!),1)</definedName>
    <definedName name="신성" localSheetId="0">#REF!</definedName>
    <definedName name="신성">#REF!</definedName>
    <definedName name="신수1" localSheetId="0">#REF!</definedName>
    <definedName name="신수1">#REF!</definedName>
    <definedName name="신수2" localSheetId="0">#REF!</definedName>
    <definedName name="신수2">#REF!</definedName>
    <definedName name="신신자">#REF!</definedName>
    <definedName name="신안" localSheetId="0">{#N/A,#N/A,FALSE,"현장 NCR 분석";#N/A,#N/A,FALSE,"현장품질감사";#N/A,#N/A,FALSE,"현장품질감사"}</definedName>
    <definedName name="신안" localSheetId="4">{#N/A,#N/A,FALSE,"현장 NCR 분석";#N/A,#N/A,FALSE,"현장품질감사";#N/A,#N/A,FALSE,"현장품질감사"}</definedName>
    <definedName name="신안">{#N/A,#N/A,FALSE,"현장 NCR 분석";#N/A,#N/A,FALSE,"현장품질감사";#N/A,#N/A,FALSE,"현장품질감사"}</definedName>
    <definedName name="신영교차로" localSheetId="0">#REF!</definedName>
    <definedName name="신영교차로">#REF!</definedName>
    <definedName name="신자" localSheetId="0">#REF!</definedName>
    <definedName name="신자">#REF!</definedName>
    <definedName name="신자1" localSheetId="0">#REF!</definedName>
    <definedName name="신자1">#REF!</definedName>
    <definedName name="신자2">#REF!</definedName>
    <definedName name="신축공사" localSheetId="0">{"'단계별시설공사비'!$A$3:$K$51"}</definedName>
    <definedName name="신축공사" localSheetId="4" hidden="1">{"'단계별시설공사비'!$A$3:$K$51"}</definedName>
    <definedName name="신축공사" hidden="1">{"'단계별시설공사비'!$A$3:$K$51"}</definedName>
    <definedName name="신평">[22]견적구분!$B$38</definedName>
    <definedName name="신품" hidden="1">#REF!</definedName>
    <definedName name="신한은행_1" localSheetId="0">{#N/A,#N/A,FALSE,"Aging Summary";#N/A,#N/A,FALSE,"Ratio Analysis";#N/A,#N/A,FALSE,"Test 120 Day Accts";#N/A,#N/A,FALSE,"Tickmarks"}</definedName>
    <definedName name="신한은행_1" localSheetId="4" hidden="1">{#N/A,#N/A,FALSE,"Aging Summary";#N/A,#N/A,FALSE,"Ratio Analysis";#N/A,#N/A,FALSE,"Test 120 Day Accts";#N/A,#N/A,FALSE,"Tickmarks"}</definedName>
    <definedName name="신한은행_1" hidden="1">{#N/A,#N/A,FALSE,"Aging Summary";#N/A,#N/A,FALSE,"Ratio Analysis";#N/A,#N/A,FALSE,"Test 120 Day Accts";#N/A,#N/A,FALSE,"Tickmarks"}</definedName>
    <definedName name="신한은행_2" localSheetId="0">{#N/A,#N/A,FALSE,"Aging Summary";#N/A,#N/A,FALSE,"Ratio Analysis";#N/A,#N/A,FALSE,"Test 120 Day Accts";#N/A,#N/A,FALSE,"Tickmarks"}</definedName>
    <definedName name="신한은행_2" localSheetId="4" hidden="1">{#N/A,#N/A,FALSE,"Aging Summary";#N/A,#N/A,FALSE,"Ratio Analysis";#N/A,#N/A,FALSE,"Test 120 Day Accts";#N/A,#N/A,FALSE,"Tickmarks"}</definedName>
    <definedName name="신한은행_2" hidden="1">{#N/A,#N/A,FALSE,"Aging Summary";#N/A,#N/A,FALSE,"Ratio Analysis";#N/A,#N/A,FALSE,"Test 120 Day Accts";#N/A,#N/A,FALSE,"Tickmarks"}</definedName>
    <definedName name="신한은행수표"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한은행수표"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한은행수표"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신호기용공배관" localSheetId="0">#REF!</definedName>
    <definedName name="신호기용공배관">#REF!</definedName>
    <definedName name="신호노" localSheetId="0">#REF!</definedName>
    <definedName name="신호노">#REF!</definedName>
    <definedName name="신호등">#REF!</definedName>
    <definedName name="신호재" localSheetId="0">#REF!</definedName>
    <definedName name="신호재">#REF!</definedName>
    <definedName name="신희">#REF!</definedName>
    <definedName name="실">#REF!</definedName>
    <definedName name="실란">#REF!</definedName>
    <definedName name="실리카">#REF!</definedName>
    <definedName name="실링제">#REF!</definedName>
    <definedName name="실소속임금대장" localSheetId="0">BLCH</definedName>
    <definedName name="실소속임금대장" localSheetId="4">BLCH</definedName>
    <definedName name="실소속임금대장">BLCH</definedName>
    <definedName name="실잔액" localSheetId="0">#REF!</definedName>
    <definedName name="실잔액">#REF!</definedName>
    <definedName name="실행" localSheetId="0">#REF!</definedName>
    <definedName name="실행">#REF!</definedName>
    <definedName name="실행검토안" localSheetId="0">#REF!</definedName>
    <definedName name="실행검토안">#REF!</definedName>
    <definedName name="실행내역" localSheetId="0">BlankMacro1</definedName>
    <definedName name="실행내역" localSheetId="4">BlankMacro1</definedName>
    <definedName name="실행내역">BlankMacro1</definedName>
    <definedName name="실행대비" localSheetId="0">#REF!</definedName>
    <definedName name="실행대비">#REF!</definedName>
    <definedName name="실행대비표" localSheetId="0">#REF!</definedName>
    <definedName name="실행대비표">#REF!</definedName>
    <definedName name="실행영역" localSheetId="0">#REF!</definedName>
    <definedName name="실행영역">#REF!</definedName>
    <definedName name="실행예산1">#REF!</definedName>
    <definedName name="실행예산10">#REF!</definedName>
    <definedName name="실행예산11">#REF!</definedName>
    <definedName name="실행예산12">#REF!</definedName>
    <definedName name="실행예산13">#REF!</definedName>
    <definedName name="실행예산2">#REF!</definedName>
    <definedName name="실행예산3">#REF!</definedName>
    <definedName name="실행예산4">#REF!</definedName>
    <definedName name="실행예산5">#REF!</definedName>
    <definedName name="실행예산6">#REF!</definedName>
    <definedName name="실행예산7">#REF!</definedName>
    <definedName name="실행예산8">#REF!</definedName>
    <definedName name="실행예산9">#REF!</definedName>
    <definedName name="심선" localSheetId="0">OFFSET(#REF!,0,0,COUNTA(#REF!),1)</definedName>
    <definedName name="심선">OFFSET(#REF!,0,0,COUNTA(#REF!),1)</definedName>
    <definedName name="심야수당">'[18]5'!#REF!</definedName>
    <definedName name="쌍암1교" localSheetId="0">#REF!</definedName>
    <definedName name="쌍암1교">#REF!</definedName>
    <definedName name="썰치" localSheetId="0">#REF!</definedName>
    <definedName name="썰치">#REF!</definedName>
    <definedName name="ㅇ" localSheetId="0">#N/A</definedName>
    <definedName name="ㅇ">#REF!</definedName>
    <definedName name="ㅇ1211" localSheetId="0">#REF!</definedName>
    <definedName name="ㅇ1211">#REF!</definedName>
    <definedName name="ㅇㄱ1" localSheetId="0">#REF!</definedName>
    <definedName name="ㅇㄱ1">#REF!</definedName>
    <definedName name="ㅇㄴ" localSheetId="0" hidden="1">{#N/A,#N/A,FALSE,"2~8번"}</definedName>
    <definedName name="ㅇㄴ" localSheetId="4" hidden="1">{#N/A,#N/A,FALSE,"2~8번"}</definedName>
    <definedName name="ㅇㄴ" hidden="1">{#N/A,#N/A,FALSE,"2~8번"}</definedName>
    <definedName name="ㅇㄴㄴㄴ"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ㄴㄴ"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ㄴ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ㄴㄹ">#REF!</definedName>
    <definedName name="ㅇㄴㄹㄴ" localSheetId="0">#REF!</definedName>
    <definedName name="ㅇㄴㄹㄴ">#REF!</definedName>
    <definedName name="ㅇㄴㄹㄹㄴㄹㄹ" localSheetId="0">{#N/A,#N/A,FALSE,"운반시간"}</definedName>
    <definedName name="ㅇㄴㄹㄹㄴㄹㄹ" localSheetId="4">{#N/A,#N/A,FALSE,"운반시간"}</definedName>
    <definedName name="ㅇㄴㄹㄹㄴㄹㄹ">{#N/A,#N/A,FALSE,"운반시간"}</definedName>
    <definedName name="ㅇㄴ론ㅇ">#REF!</definedName>
    <definedName name="ㅇㄴㄻ" localSheetId="0">#REF!</definedName>
    <definedName name="ㅇㄴㄻ">#REF!</definedName>
    <definedName name="ㅇㄴㄻㅇㄹㄴㅁ" hidden="1">#REF!</definedName>
    <definedName name="ㅇㄴㅀ" hidden="1">[90]증감내역서!#REF!</definedName>
    <definedName name="ㅇㄴㅀㅁㄴ">#REF!</definedName>
    <definedName name="ㅇㄴㅀㅇㅀ" localSheetId="0">#REF!</definedName>
    <definedName name="ㅇㄴㅀㅇㅀ">[14]마케팅예산!#REF!</definedName>
    <definedName name="ㅇㄴㅁ">#REF!</definedName>
    <definedName name="ㅇㄴㅁㄱㄷ" localSheetId="0">#REF!</definedName>
    <definedName name="ㅇㄴㅁㄱㄷ">#REF!</definedName>
    <definedName name="ㅇㄴㅁㅎㄴㅇ" localSheetId="0">#REF!</definedName>
    <definedName name="ㅇㄴㅁㅎㄴㅇ">#REF!</definedName>
    <definedName name="ㅇㄴㅁㅎㄴㅇㅁ">#REF!</definedName>
    <definedName name="ㅇㄴㅁㅎㅁㄴ">#REF!</definedName>
    <definedName name="ㅇㄴㅁㅎㅇㅎ">#REF!</definedName>
    <definedName name="ㅇㄴㅇ" localSheetId="4" hidden="1">{"'자리배치도'!$AG$1:$CI$28"}</definedName>
    <definedName name="ㅇㄴㅇ" hidden="1">{"'자리배치도'!$AG$1:$CI$28"}</definedName>
    <definedName name="ㅇㄴㅇ6차" localSheetId="0">#REF!</definedName>
    <definedName name="ㅇㄴㅇ6차">[91]예산!#REF!</definedName>
    <definedName name="ㅇㄴㅇㄴ" localSheetId="0">{#N/A,#N/A,FALSE,"포장2"}</definedName>
    <definedName name="ㅇㄴㅇㄴ" localSheetId="4">{#N/A,#N/A,FALSE,"포장2"}</definedName>
    <definedName name="ㅇㄴㅇㄴ">{#N/A,#N/A,FALSE,"포장2"}</definedName>
    <definedName name="ㅇㄴㅇㄴㅁㄴㄹ" localSheetId="0">#REF!</definedName>
    <definedName name="ㅇㄴㅇㄴㅁㄴㄹ">#N/A</definedName>
    <definedName name="ㅇㄴㅇㅎㄴ">#REF!</definedName>
    <definedName name="ㅇㄴㅍ" localSheetId="0">#REF!</definedName>
    <definedName name="ㅇㄴㅍ">#REF!</definedName>
    <definedName name="ㅇㄴㅍㄴㅋ">#REF!</definedName>
    <definedName name="ㅇ놋ㄳㄷ">#REF!</definedName>
    <definedName name="ㅇㄶ">#REF!</definedName>
    <definedName name="ㅇㄶㄻ">#REF!</definedName>
    <definedName name="ㅇㄶㅁ">#REF!</definedName>
    <definedName name="ㅇㄶㅁㄹ">#REF!</definedName>
    <definedName name="ㅇㄶㅁㅁㅁㅎㅇ">#REF!</definedName>
    <definedName name="ㅇㄶㅇㄴ">#REF!</definedName>
    <definedName name="ㅇㄶㅇㄹㄴ">#REF!</definedName>
    <definedName name="ㅇㄷㄴㄶㅎ" localSheetId="0">{#N/A,#N/A,FALSE,"골재소요량";#N/A,#N/A,FALSE,"골재소요량"}</definedName>
    <definedName name="ㅇㄷㄴㄶㅎ" localSheetId="4">{#N/A,#N/A,FALSE,"골재소요량";#N/A,#N/A,FALSE,"골재소요량"}</definedName>
    <definedName name="ㅇㄷㄴㄶㅎ">{#N/A,#N/A,FALSE,"골재소요량";#N/A,#N/A,FALSE,"골재소요량"}</definedName>
    <definedName name="ㅇㄹ" localSheetId="0">{#N/A,#N/A,FALSE,"현장 NCR 분석";#N/A,#N/A,FALSE,"현장품질감사";#N/A,#N/A,FALSE,"현장품질감사"}</definedName>
    <definedName name="ㅇㄹ" localSheetId="4">{#N/A,#N/A,FALSE,"현장 NCR 분석";#N/A,#N/A,FALSE,"현장품질감사";#N/A,#N/A,FALSE,"현장품질감사"}</definedName>
    <definedName name="ㅇㄹ">{#N/A,#N/A,FALSE,"현장 NCR 분석";#N/A,#N/A,FALSE,"현장품질감사";#N/A,#N/A,FALSE,"현장품질감사"}</definedName>
    <definedName name="ㅇㄹㄴㅁㅎㄴㅇㅎ">#REF!</definedName>
    <definedName name="ㅇㄹㄶㄴㅁ" localSheetId="0">#REF!</definedName>
    <definedName name="ㅇㄹㄶㄴㅁ" hidden="1">'[92]N賃率-職'!$I$5:$I$30</definedName>
    <definedName name="ㅇㄹㄷ" localSheetId="0">#REF!</definedName>
    <definedName name="ㅇㄹㄷ">#REF!</definedName>
    <definedName name="ㅇㄹㄹ" localSheetId="2" hidden="1">#REF!</definedName>
    <definedName name="ㅇㄹㄹ" localSheetId="4" hidden="1">#REF!</definedName>
    <definedName name="ㅇㄹㄹ" hidden="1">#REF!</definedName>
    <definedName name="ㅇㄹㄹㅇ" localSheetId="0">{#N/A,#N/A,FALSE,"2~8번"}</definedName>
    <definedName name="ㅇㄹㄹㅇ" localSheetId="4">{#N/A,#N/A,FALSE,"2~8번"}</definedName>
    <definedName name="ㅇㄹㄹㅇ">{#N/A,#N/A,FALSE,"2~8번"}</definedName>
    <definedName name="ㅇㄹㅀ" localSheetId="0" hidden="1">#REF!</definedName>
    <definedName name="ㅇㄹㅀ" hidden="1">#REF!</definedName>
    <definedName name="ㅇㄹㅇ" localSheetId="0">{#N/A,#N/A,FALSE,"운반시간"}</definedName>
    <definedName name="ㅇㄹㅇ" localSheetId="4">{#N/A,#N/A,FALSE,"운반시간"}</definedName>
    <definedName name="ㅇㄹㅇ">{#N/A,#N/A,FALSE,"운반시간"}</definedName>
    <definedName name="ㅇㄹㅇㄴㅁ">#REF!</definedName>
    <definedName name="ㅇㄹㅇㄹ" localSheetId="0" hidden="1">#REF!</definedName>
    <definedName name="ㅇㄹㅇㄹ" hidden="1">#REF!</definedName>
    <definedName name="ㅇㄹㅇㄹㅇ" localSheetId="0">#REF!</definedName>
    <definedName name="ㅇㄹㅇㄹㅇ">#REF!</definedName>
    <definedName name="ㅇㄹㅇㄹㅇㄹㅇㄹㅇㄹ" localSheetId="0">{#N/A,#N/A,FALSE,"UNIT";#N/A,#N/A,FALSE,"UNIT";#N/A,#N/A,FALSE,"계정"}</definedName>
    <definedName name="ㅇㄹㅇㄹㅇㄹㅇㄹㅇㄹ" localSheetId="4">{#N/A,#N/A,FALSE,"UNIT";#N/A,#N/A,FALSE,"UNIT";#N/A,#N/A,FALSE,"계정"}</definedName>
    <definedName name="ㅇㄹㅇㄹㅇㄹㅇㄹㅇㄹ">{#N/A,#N/A,FALSE,"UNIT";#N/A,#N/A,FALSE,"UNIT";#N/A,#N/A,FALSE,"계정"}</definedName>
    <definedName name="ㅇㄹㅊ">#REF!</definedName>
    <definedName name="ㅇㄹㅎ">#REF!</definedName>
    <definedName name="ㅇㄹ홀ㄴ">#REF!</definedName>
    <definedName name="ㅇ라ㅓㅏㅗ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라ㅓㅏ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러" localSheetId="0">{#N/A,#N/A,FALSE,"단가표지"}</definedName>
    <definedName name="ㅇ러" localSheetId="4">{#N/A,#N/A,FALSE,"단가표지"}</definedName>
    <definedName name="ㅇ러">{#N/A,#N/A,FALSE,"단가표지"}</definedName>
    <definedName name="ㅇ러알ㅇㄹㅇㄹ" localSheetId="0" hidden="1">#REF!</definedName>
    <definedName name="ㅇ러알ㅇㄹㅇㄹ" hidden="1">#REF!</definedName>
    <definedName name="ㅇ러ㅣㄴ이ㅏ러ㅣ" localSheetId="0">{#N/A,#N/A,FALSE,"Sheet1"}</definedName>
    <definedName name="ㅇ러ㅣㄴ이ㅏ러ㅣ" localSheetId="4">{#N/A,#N/A,FALSE,"Sheet1"}</definedName>
    <definedName name="ㅇ러ㅣㄴ이ㅏ러ㅣ">{#N/A,#N/A,FALSE,"Sheet1"}</definedName>
    <definedName name="ㅇ론ㄹㅇㅎ">#REF!</definedName>
    <definedName name="ㅇ롤옹롤ㅇ" localSheetId="0">{#N/A,#N/A,FALSE,"운반시간"}</definedName>
    <definedName name="ㅇ롤옹롤ㅇ" localSheetId="4">{#N/A,#N/A,FALSE,"운반시간"}</definedName>
    <definedName name="ㅇ롤옹롤ㅇ">{#N/A,#N/A,FALSE,"운반시간"}</definedName>
    <definedName name="ㅇㄻㄴ" localSheetId="0">{#N/A,#N/A,FALSE,"조골재"}</definedName>
    <definedName name="ㅇㄻㄴ" localSheetId="4">{#N/A,#N/A,FALSE,"조골재"}</definedName>
    <definedName name="ㅇㄻㄴ">{#N/A,#N/A,FALSE,"조골재"}</definedName>
    <definedName name="ㅇㄻㄴㄻ">#REF!</definedName>
    <definedName name="ㅇㄻㄴㅇㄻㄴㅇㄹ" localSheetId="0" hidden="1">#REF!</definedName>
    <definedName name="ㅇㄻㄴㅇㄻㄴㅇㄹ" hidden="1">#REF!</definedName>
    <definedName name="ㅇㄻㅁㅁㅁ" localSheetId="4" hidden="1">{#N/A,#N/A,FALSE,"이정표"}</definedName>
    <definedName name="ㅇㄻㅁㅁㅁ" hidden="1">{#N/A,#N/A,FALSE,"이정표"}</definedName>
    <definedName name="ㅇㄽㄱ" localSheetId="0">{#N/A,#N/A,FALSE,"전력간선"}</definedName>
    <definedName name="ㅇㄽㄱ" localSheetId="4">{#N/A,#N/A,FALSE,"전력간선"}</definedName>
    <definedName name="ㅇㄽㄱ">{#N/A,#N/A,FALSE,"전력간선"}</definedName>
    <definedName name="ㅇㄿ" localSheetId="0">#REF!</definedName>
    <definedName name="ㅇㄿ">#REF!</definedName>
    <definedName name="ㅇㅀ" localSheetId="0">#REF!</definedName>
    <definedName name="ㅇㅀ" localSheetId="4">#N/A</definedName>
    <definedName name="ㅇㅀ">[0]!ㅇㅀ</definedName>
    <definedName name="ㅇㅀㄴ"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ㅇㅀㄹㅇㄴ">#REF!</definedName>
    <definedName name="ㅇㅁ">#REF!</definedName>
    <definedName name="ㅇㅁㄴㄹ" localSheetId="4" hidden="1">{#N/A,#N/A,TRUE,"토적및재료집계";#N/A,#N/A,TRUE,"토적및재료집계";#N/A,#N/A,TRUE,"단위량"}</definedName>
    <definedName name="ㅇㅁㄴㄹ" hidden="1">{#N/A,#N/A,TRUE,"토적및재료집계";#N/A,#N/A,TRUE,"토적및재료집계";#N/A,#N/A,TRUE,"단위량"}</definedName>
    <definedName name="ㅇㅁㄴㄻ">#REF!</definedName>
    <definedName name="ㅇㅁㄴㅇㄹㅈㄷ">#REF!</definedName>
    <definedName name="ㅇㅁㄻ" localSheetId="0">{#N/A,#N/A,FALSE,"Sheet1"}</definedName>
    <definedName name="ㅇㅁㄻ" localSheetId="4">{#N/A,#N/A,FALSE,"Sheet1"}</definedName>
    <definedName name="ㅇㅁㄻ">{#N/A,#N/A,FALSE,"Sheet1"}</definedName>
    <definedName name="ㅇㅁㅁ" localSheetId="0">#REF!</definedName>
    <definedName name="ㅇㅁㅁ">#REF!</definedName>
    <definedName name="ㅇㅁㅇㅂ">#REF!</definedName>
    <definedName name="ㅇㅁㅎㄹ">#REF!</definedName>
    <definedName name="ㅇㅇ">#N/A</definedName>
    <definedName name="ㅇㅇㄹ" localSheetId="0" hidden="1">#REF!</definedName>
    <definedName name="ㅇㅇㄹ" hidden="1">#REF!</definedName>
    <definedName name="ㅇㅇㅇ" hidden="1">#REF!</definedName>
    <definedName name="ㅇㅇㅇ_1" localSheetId="0">{#N/A,#N/A,FALSE,"운반시간"}</definedName>
    <definedName name="ㅇㅇㅇ_1" localSheetId="4">{#N/A,#N/A,FALSE,"운반시간"}</definedName>
    <definedName name="ㅇㅇㅇ_1">{#N/A,#N/A,FALSE,"운반시간"}</definedName>
    <definedName name="ㅇㅇㅇ_2" localSheetId="0">{#N/A,#N/A,FALSE,"운반시간"}</definedName>
    <definedName name="ㅇㅇㅇ_2" localSheetId="4">{#N/A,#N/A,FALSE,"운반시간"}</definedName>
    <definedName name="ㅇㅇㅇ_2">{#N/A,#N/A,FALSE,"운반시간"}</definedName>
    <definedName name="ㅇㅇㅇ_3" localSheetId="0">{#N/A,#N/A,FALSE,"운반시간"}</definedName>
    <definedName name="ㅇㅇㅇ_3" localSheetId="4">{#N/A,#N/A,FALSE,"운반시간"}</definedName>
    <definedName name="ㅇㅇㅇ_3">{#N/A,#N/A,FALSE,"운반시간"}</definedName>
    <definedName name="ㅇㅇㅇ_4" localSheetId="0">{#N/A,#N/A,FALSE,"운반시간"}</definedName>
    <definedName name="ㅇㅇㅇ_4" localSheetId="4">{#N/A,#N/A,FALSE,"운반시간"}</definedName>
    <definedName name="ㅇㅇㅇ_4">{#N/A,#N/A,FALSE,"운반시간"}</definedName>
    <definedName name="ㅇㅇㅇ_5" localSheetId="0">{#N/A,#N/A,FALSE,"운반시간"}</definedName>
    <definedName name="ㅇㅇㅇ_5" localSheetId="4">{#N/A,#N/A,FALSE,"운반시간"}</definedName>
    <definedName name="ㅇㅇㅇ_5">{#N/A,#N/A,FALSE,"운반시간"}</definedName>
    <definedName name="ㅇㅇㅇㄹㄹ" localSheetId="0">{"Book1","부대-(표지판,데리,가드).xls","부대-(낙,차,중분대).xls"}</definedName>
    <definedName name="ㅇㅇㅇㄹㄹ" localSheetId="4">{"Book1","부대-(표지판,데리,가드).xls","부대-(낙,차,중분대).xls"}</definedName>
    <definedName name="ㅇㅇㅇㄹㄹ">{"Book1","부대-(표지판,데리,가드).xls","부대-(낙,차,중분대).xls"}</definedName>
    <definedName name="ㅇㅇㅇㅇ" localSheetId="4" hidden="1">#REF!</definedName>
    <definedName name="ㅇㅇㅇㅇ" hidden="1">#REF!</definedName>
    <definedName name="ㅇㅇㅇㅇㅇ" localSheetId="0">BlankMacro1</definedName>
    <definedName name="ㅇㅇㅇㅇㅇ" localSheetId="4">BlankMacro1</definedName>
    <definedName name="ㅇㅇㅇㅇㅇ">BlankMacro1</definedName>
    <definedName name="ㅇㅇㅇㅇㅇㅇ" localSheetId="0">BlankMacro1</definedName>
    <definedName name="ㅇㅇㅇㅇㅇㅇ" localSheetId="4">BlankMacro1</definedName>
    <definedName name="ㅇㅇㅇㅇㅇㅇ">BlankMacro1</definedName>
    <definedName name="ㅇㅇㅇㅇㅇㅇㅇ" localSheetId="0">BlankMacro1</definedName>
    <definedName name="ㅇㅇㅇㅇㅇㅇㅇ" localSheetId="4">BlankMacro1</definedName>
    <definedName name="ㅇㅇㅇㅇㅇㅇㅇ">BlankMacro1</definedName>
    <definedName name="ㅇㅇㅇㅇㅇㅇㅇㅇ" localSheetId="0">BlankMacro1</definedName>
    <definedName name="ㅇㅇㅇㅇㅇㅇㅇㅇ" localSheetId="4">BlankMacro1</definedName>
    <definedName name="ㅇㅇㅇㅇㅇㅇㅇㅇ">BlankMacro1</definedName>
    <definedName name="ㅇㅇㅇㅇㅇㅇㅇㅇㅇ" localSheetId="0">BlankMacro1</definedName>
    <definedName name="ㅇㅇㅇㅇㅇㅇㅇㅇㅇ" localSheetId="4">BlankMacro1</definedName>
    <definedName name="ㅇㅇㅇㅇㅇㅇㅇㅇㅇ">BlankMacro1</definedName>
    <definedName name="ㅇㅇㅇㅇㅇㅇㅇㅇㅇㅇㅇㅇ" localSheetId="0" hidden="1">#REF!</definedName>
    <definedName name="ㅇㅇㅇㅇㅇㅇㅇㅇㅇㅇㅇㅇ" hidden="1">#REF!</definedName>
    <definedName name="ㅇㅇㅇㅇㅇㅇㅇㅇㅇㅇㅇㅇㅇㅇ" localSheetId="0">{#N/A,#N/A,FALSE,"표지목차"}</definedName>
    <definedName name="ㅇㅇㅇㅇㅇㅇㅇㅇㅇㅇㅇㅇㅇㅇ" localSheetId="4">{#N/A,#N/A,FALSE,"표지목차"}</definedName>
    <definedName name="ㅇㅇㅇㅇㅇㅇㅇㅇㅇㅇㅇㅇㅇㅇ">{#N/A,#N/A,FALSE,"표지목차"}</definedName>
    <definedName name="ㅇㅇ호"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ㅇ호">{#N/A,#N/A,FALSE,"총괄표지";#N/A,#N/A,FALSE,"표지";#N/A,#N/A,FALSE,"총표지";#N/A,#N/A,FALSE,"집계(총괄)";#N/A,#N/A,FALSE,"집계(토목)";#N/A,#N/A,FALSE,"집계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ㅇ아ㅏㄹ" localSheetId="0">{#N/A,#N/A,FALSE,"지침";#N/A,#N/A,FALSE,"환경분석";#N/A,#N/A,FALSE,"Sheet16"}</definedName>
    <definedName name="ㅇ아ㅏㄹ" localSheetId="4">{#N/A,#N/A,FALSE,"지침";#N/A,#N/A,FALSE,"환경분석";#N/A,#N/A,FALSE,"Sheet16"}</definedName>
    <definedName name="ㅇ아ㅏㄹ">{#N/A,#N/A,FALSE,"지침";#N/A,#N/A,FALSE,"환경분석";#N/A,#N/A,FALSE,"Sheet16"}</definedName>
    <definedName name="ㅇ이리" localSheetId="0">{#N/A,#N/A,FALSE,"지침";#N/A,#N/A,FALSE,"환경분석";#N/A,#N/A,FALSE,"Sheet16"}</definedName>
    <definedName name="ㅇ이리" localSheetId="4">{#N/A,#N/A,FALSE,"지침";#N/A,#N/A,FALSE,"환경분석";#N/A,#N/A,FALSE,"Sheet16"}</definedName>
    <definedName name="ㅇ이리">{#N/A,#N/A,FALSE,"지침";#N/A,#N/A,FALSE,"환경분석";#N/A,#N/A,FALSE,"Sheet16"}</definedName>
    <definedName name="ㅇㅈㄷㅄㅂㅈㄷㄱ" localSheetId="0" hidden="1">#REF!</definedName>
    <definedName name="ㅇㅈㄷㅄㅂㅈㄷㄱ" hidden="1">#REF!</definedName>
    <definedName name="ㅇㅈㅂ">#REF!</definedName>
    <definedName name="ㅇㅎ" localSheetId="0">#REF!</definedName>
    <definedName name="ㅇㅎ">#REF!</definedName>
    <definedName name="ㅇㅎㄹㅇㄴ">#REF!</definedName>
    <definedName name="ㅇㅎㄹㅇㄶ">#REF!</definedName>
    <definedName name="ㅇㅎㅁㄴ" localSheetId="4" hidden="1">#REF!</definedName>
    <definedName name="ㅇㅎㅁㄴ" hidden="1">#REF!</definedName>
    <definedName name="ㅇㅎㅁㅁㅎ">#REF!</definedName>
    <definedName name="ㅇㅎㅇㅎ" localSheetId="0">{"'용역비'!$A$4:$C$8"}</definedName>
    <definedName name="ㅇㅎㅇㅎ" localSheetId="4">{"'용역비'!$A$4:$C$8"}</definedName>
    <definedName name="ㅇㅎㅇㅎ">{"'용역비'!$A$4:$C$8"}</definedName>
    <definedName name="ㅇ호" localSheetId="0">{"'용역비'!$A$4:$C$8"}</definedName>
    <definedName name="ㅇ호" localSheetId="4">{"'용역비'!$A$4:$C$8"}</definedName>
    <definedName name="ㅇ호">{"'용역비'!$A$4:$C$8"}</definedName>
    <definedName name="ㅇ호ㅓ" localSheetId="0">{"'용역비'!$A$4:$C$8"}</definedName>
    <definedName name="ㅇ호ㅓ" localSheetId="4">{"'용역비'!$A$4:$C$8"}</definedName>
    <definedName name="ㅇ호ㅓ">{"'용역비'!$A$4:$C$8"}</definedName>
    <definedName name="ㅇ호ㅓㅇㅎ" localSheetId="0">{"'용역비'!$A$4:$C$8"}</definedName>
    <definedName name="ㅇ호ㅓㅇㅎ" localSheetId="4">{"'용역비'!$A$4:$C$8"}</definedName>
    <definedName name="ㅇ호ㅓㅇㅎ">{"'용역비'!$A$4:$C$8"}</definedName>
    <definedName name="ㅇ호ㅓㅇ호ㅓ" localSheetId="0">{"'용역비'!$A$4:$C$8"}</definedName>
    <definedName name="ㅇ호ㅓㅇ호ㅓ" localSheetId="4">{"'용역비'!$A$4:$C$8"}</definedName>
    <definedName name="ㅇ호ㅓㅇ호ㅓ">{"'용역비'!$A$4:$C$8"}</definedName>
    <definedName name="ㅇ호ㅓㅎ" localSheetId="0">{"'용역비'!$A$4:$C$8"}</definedName>
    <definedName name="ㅇ호ㅓㅎ" localSheetId="4">{"'용역비'!$A$4:$C$8"}</definedName>
    <definedName name="ㅇ호ㅓㅎ">{"'용역비'!$A$4:$C$8"}</definedName>
    <definedName name="ㅇ호ㅓ호ㅓ" localSheetId="0">{"'용역비'!$A$4:$C$8"}</definedName>
    <definedName name="ㅇ호ㅓ호ㅓ" localSheetId="4">{"'용역비'!$A$4:$C$8"}</definedName>
    <definedName name="ㅇ호ㅓ호ㅓ">{"'용역비'!$A$4:$C$8"}</definedName>
    <definedName name="아" hidden="1">#REF!</definedName>
    <definedName name="아1">#REF!</definedName>
    <definedName name="아2">#REF!</definedName>
    <definedName name="아공" localSheetId="0">#REF!,#REF!,#REF!,#REF!</definedName>
    <definedName name="아공">#REF!,#REF!,#REF!,#REF!</definedName>
    <definedName name="아니라니ㅏ판라타라디라">[72]MSQ!#REF!</definedName>
    <definedName name="아라ㅣㅁㄹ" localSheetId="0" hidden="1">#REF!</definedName>
    <definedName name="아라ㅣㅁㄹ" hidden="1">#REF!</definedName>
    <definedName name="아래">#REF!</definedName>
    <definedName name="아래1">#REF!</definedName>
    <definedName name="아러ㅏ러" localSheetId="0">{"'Firr(선)'!$AS$1:$AY$62","'Firr(사)'!$AS$1:$AY$62","'Firr(회)'!$AS$1:$AY$62","'Firr(선)'!$L$1:$V$62","'Firr(사)'!$L$1:$V$62","'Firr(회)'!$L$1:$V$62"}</definedName>
    <definedName name="아러ㅏ러" localSheetId="4">{"'Firr(선)'!$AS$1:$AY$62","'Firr(사)'!$AS$1:$AY$62","'Firr(회)'!$AS$1:$AY$62","'Firr(선)'!$L$1:$V$62","'Firr(사)'!$L$1:$V$62","'Firr(회)'!$L$1:$V$62"}</definedName>
    <definedName name="아러ㅏ러">{"'Firr(선)'!$AS$1:$AY$62","'Firr(사)'!$AS$1:$AY$62","'Firr(회)'!$AS$1:$AY$62","'Firr(선)'!$L$1:$V$62","'Firr(사)'!$L$1:$V$62","'Firr(회)'!$L$1:$V$62"}</definedName>
    <definedName name="아로앙">#REF!</definedName>
    <definedName name="아리앙" localSheetId="0">{"Book1","부대-(표지판,데리,가드).xls","부대-(낙,차,중분대).xls"}</definedName>
    <definedName name="아리앙" localSheetId="4">{"Book1","부대-(표지판,데리,가드).xls","부대-(낙,차,중분대).xls"}</definedName>
    <definedName name="아리앙">{"Book1","부대-(표지판,데리,가드).xls","부대-(낙,차,중분대).xls"}</definedName>
    <definedName name="아무" localSheetId="0">{#N/A,#N/A,FALSE,"배수2"}</definedName>
    <definedName name="아무" localSheetId="4">{#N/A,#N/A,FALSE,"배수2"}</definedName>
    <definedName name="아무">{#N/A,#N/A,FALSE,"배수2"}</definedName>
    <definedName name="아무거나" localSheetId="0">{#N/A,#N/A,FALSE,"배수2"}</definedName>
    <definedName name="아무거나" localSheetId="4">{#N/A,#N/A,FALSE,"배수2"}</definedName>
    <definedName name="아무거나">{#N/A,#N/A,FALSE,"배수2"}</definedName>
    <definedName name="아사" localSheetId="0">{#N/A,#N/A,FALSE,"구조1"}</definedName>
    <definedName name="아사" localSheetId="4">{#N/A,#N/A,FALSE,"구조1"}</definedName>
    <definedName name="아사">{#N/A,#N/A,FALSE,"구조1"}</definedName>
    <definedName name="아사꾸라방식" localSheetId="0">#REF!</definedName>
    <definedName name="아사꾸라방식">#REF!</definedName>
    <definedName name="아삼" localSheetId="0">#REF!</definedName>
    <definedName name="아삼">[22]견적구분!$B$14</definedName>
    <definedName name="아세틸렌" localSheetId="0">#REF!</definedName>
    <definedName name="아세틸렌">#REF!</definedName>
    <definedName name="아스콘2" hidden="1">#REF!</definedName>
    <definedName name="아스콘깨기" localSheetId="0">{#N/A,#N/A,FALSE,"골재소요량";#N/A,#N/A,FALSE,"골재소요량"}</definedName>
    <definedName name="아스콘깨기" localSheetId="4">{#N/A,#N/A,FALSE,"골재소요량";#N/A,#N/A,FALSE,"골재소요량"}</definedName>
    <definedName name="아스콘깨기">{#N/A,#N/A,FALSE,"골재소요량";#N/A,#N/A,FALSE,"골재소요량"}</definedName>
    <definedName name="아아">#REF!</definedName>
    <definedName name="아아.엉ㅇ." localSheetId="0">{#N/A,#N/A,FALSE,"조골재"}</definedName>
    <definedName name="아아.엉ㅇ." localSheetId="4">{#N/A,#N/A,FALSE,"조골재"}</definedName>
    <definedName name="아아.엉ㅇ.">{#N/A,#N/A,FALSE,"조골재"}</definedName>
    <definedName name="아아아ㅏㅇ"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아ㅏ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아자아" localSheetId="0">{#N/A,#N/A,FALSE,"혼합골재"}</definedName>
    <definedName name="아아자아" localSheetId="4">{#N/A,#N/A,FALSE,"혼합골재"}</definedName>
    <definedName name="아아자아">{#N/A,#N/A,FALSE,"혼합골재"}</definedName>
    <definedName name="아앙" localSheetId="0">#REF!</definedName>
    <definedName name="아앙">#REF!</definedName>
    <definedName name="아앙ㅇ"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ㅇ">{#N/A,#N/A,FALSE,"하중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앙아" localSheetId="0">{#N/A,#N/A,FALSE,"전력간선"}</definedName>
    <definedName name="아앙아" localSheetId="4">{#N/A,#N/A,FALSE,"전력간선"}</definedName>
    <definedName name="아앙아">{#N/A,#N/A,FALSE,"전력간선"}</definedName>
    <definedName name="아이비" localSheetId="0">#REF!</definedName>
    <definedName name="아이비">[91]예산!#REF!</definedName>
    <definedName name="아자아아" localSheetId="0">{#N/A,#N/A,FALSE,"2~8번"}</definedName>
    <definedName name="아자아아" localSheetId="4">{#N/A,#N/A,FALSE,"2~8번"}</definedName>
    <definedName name="아자아아">{#N/A,#N/A,FALSE,"2~8번"}</definedName>
    <definedName name="아치교토공2"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치교토공2">{#N/A,#N/A,FALSE,"하중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아카노">#REF!</definedName>
    <definedName name="아카시아">#REF!</definedName>
    <definedName name="아카재">#REF!</definedName>
    <definedName name="아트디렉션" localSheetId="0">#REF!</definedName>
    <definedName name="아트디렉션">[5]PROD!#REF!</definedName>
    <definedName name="아파트내역2" localSheetId="0">{"'Sheet1'!$A$4:$M$21","'Sheet1'!$J$17:$K$19"}</definedName>
    <definedName name="아파트내역2" localSheetId="4">{"'Sheet1'!$A$4:$M$21","'Sheet1'!$J$17:$K$19"}</definedName>
    <definedName name="아파트내역2">{"'Sheet1'!$A$4:$M$21","'Sheet1'!$J$17:$K$19"}</definedName>
    <definedName name="아파트내역2_1" localSheetId="0">{"'Sheet1'!$A$4:$M$21","'Sheet1'!$J$17:$K$19"}</definedName>
    <definedName name="아파트내역2_1" localSheetId="4">{"'Sheet1'!$A$4:$M$21","'Sheet1'!$J$17:$K$19"}</definedName>
    <definedName name="아파트내역2_1">{"'Sheet1'!$A$4:$M$21","'Sheet1'!$J$17:$K$19"}</definedName>
    <definedName name="아파트내역2_2" localSheetId="0">{"'Sheet1'!$A$4:$M$21","'Sheet1'!$J$17:$K$19"}</definedName>
    <definedName name="아파트내역2_2" localSheetId="4">{"'Sheet1'!$A$4:$M$21","'Sheet1'!$J$17:$K$19"}</definedName>
    <definedName name="아파트내역2_2">{"'Sheet1'!$A$4:$M$21","'Sheet1'!$J$17:$K$19"}</definedName>
    <definedName name="아파트내역2_3" localSheetId="0">{"'Sheet1'!$A$4:$M$21","'Sheet1'!$J$17:$K$19"}</definedName>
    <definedName name="아파트내역2_3" localSheetId="4">{"'Sheet1'!$A$4:$M$21","'Sheet1'!$J$17:$K$19"}</definedName>
    <definedName name="아파트내역2_3">{"'Sheet1'!$A$4:$M$21","'Sheet1'!$J$17:$K$19"}</definedName>
    <definedName name="아파트내역2_4" localSheetId="0">{"'Sheet1'!$A$4:$M$21","'Sheet1'!$J$17:$K$19"}</definedName>
    <definedName name="아파트내역2_4" localSheetId="4">{"'Sheet1'!$A$4:$M$21","'Sheet1'!$J$17:$K$19"}</definedName>
    <definedName name="아파트내역2_4">{"'Sheet1'!$A$4:$M$21","'Sheet1'!$J$17:$K$19"}</definedName>
    <definedName name="아파트내역2_5" localSheetId="0">{"'Sheet1'!$A$4:$M$21","'Sheet1'!$J$17:$K$19"}</definedName>
    <definedName name="아파트내역2_5" localSheetId="4">{"'Sheet1'!$A$4:$M$21","'Sheet1'!$J$17:$K$19"}</definedName>
    <definedName name="아파트내역2_5">{"'Sheet1'!$A$4:$M$21","'Sheet1'!$J$17:$K$19"}</definedName>
    <definedName name="아퍄ㅓ" localSheetId="0" hidden="1">#REF!</definedName>
    <definedName name="아퍄ㅓ" hidden="1">#REF!</definedName>
    <definedName name="아ㅏㅓ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ㅏㅓㅗㄹ"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아ㅓ림" localSheetId="0">{#N/A,#N/A,FALSE,"포장1";#N/A,#N/A,FALSE,"포장1"}</definedName>
    <definedName name="아ㅓ림" localSheetId="4">{#N/A,#N/A,FALSE,"포장1";#N/A,#N/A,FALSE,"포장1"}</definedName>
    <definedName name="아ㅓ림">{#N/A,#N/A,FALSE,"포장1";#N/A,#N/A,FALSE,"포장1"}</definedName>
    <definedName name="안녕" localSheetId="0">#REF!</definedName>
    <definedName name="안녕" localSheetId="4">#N/A</definedName>
    <definedName name="안녕">[0]!안녕</definedName>
    <definedName name="안산키즈" localSheetId="4" hidden="1">{#N/A,#N/A,FALSE,"전력간선"}</definedName>
    <definedName name="안산키즈" hidden="1">{#N/A,#N/A,FALSE,"전력간선"}</definedName>
    <definedName name="안재범" localSheetId="0">#REF!</definedName>
    <definedName name="안재범">#REF!</definedName>
    <definedName name="안전">#REF!</definedName>
    <definedName name="안전관리">#REF!</definedName>
    <definedName name="안전관리비">#REF!</definedName>
    <definedName name="안전관리비요율">#REF!</definedName>
    <definedName name="안전관리비표">#REF!</definedName>
    <definedName name="안전급여">#REF!</definedName>
    <definedName name="안전상여금">#REF!</definedName>
    <definedName name="안전시험">#REF!</definedName>
    <definedName name="안전휀스" localSheetId="0">{"Book1","부대-(표지판,데리,가드).xls","부대-(낙,차,중분대).xls"}</definedName>
    <definedName name="안전휀스" localSheetId="4">{"Book1","부대-(표지판,데리,가드).xls","부대-(낙,차,중분대).xls"}</definedName>
    <definedName name="안전휀스">{"Book1","부대-(표지판,데리,가드).xls","부대-(낙,차,중분대).xls"}</definedName>
    <definedName name="알디" localSheetId="0">#REF!</definedName>
    <definedName name="알디">[17]견적구분!$B$1</definedName>
    <definedName name="알어러" localSheetId="0">BLCH</definedName>
    <definedName name="알어러" localSheetId="4">BLCH</definedName>
    <definedName name="알어러">BLCH</definedName>
    <definedName name="암거" localSheetId="0">#REF!,#REF!</definedName>
    <definedName name="암거">#REF!,#REF!</definedName>
    <definedName name="암거2" localSheetId="0">#REF!,#REF!</definedName>
    <definedName name="암거2">#REF!,#REF!</definedName>
    <definedName name="암거3" localSheetId="0">#REF!,#REF!</definedName>
    <definedName name="암거3">#REF!,#REF!</definedName>
    <definedName name="암거구체수량산출_1연">#REF!</definedName>
    <definedName name="암거구체수량산출1연_형식1">#REF!</definedName>
    <definedName name="암거구체수량산출1연_형식2">#REF!</definedName>
    <definedName name="암거구체수량산출2연_형식1">#REF!</definedName>
    <definedName name="암거구체수량산출2연_형식2">#REF!</definedName>
    <definedName name="암거구체수량산출3연_형식1">#REF!</definedName>
    <definedName name="암거구체수량산출3연_형식2">#REF!</definedName>
    <definedName name="암파쇄" localSheetId="0">#REF!,#REF!,#REF!,#REF!,#REF!</definedName>
    <definedName name="암파쇄">#REF!,#REF!,#REF!,#REF!,#REF!</definedName>
    <definedName name="앙">#N/A</definedName>
    <definedName name="앙카" localSheetId="0">OFFSET(#REF!,0,0,COUNTA(#REF!),1)</definedName>
    <definedName name="앙카">OFFSET(#REF!,0,0,COUNTA(#REF!),1)</definedName>
    <definedName name="앞치마" localSheetId="0">#REF!</definedName>
    <definedName name="앞치마">#REF!</definedName>
    <definedName name="앨보1" localSheetId="0">#REF!</definedName>
    <definedName name="앨보1">#REF!</definedName>
    <definedName name="야" localSheetId="0">{#N/A,#N/A,FALSE,"배수1"}</definedName>
    <definedName name="야" localSheetId="4">{#N/A,#N/A,FALSE,"배수1"}</definedName>
    <definedName name="야">{#N/A,#N/A,FALSE,"배수1"}</definedName>
    <definedName name="야간" localSheetId="0">{#N/A,#N/A,FALSE,"지침";#N/A,#N/A,FALSE,"환경분석";#N/A,#N/A,FALSE,"Sheet16"}</definedName>
    <definedName name="야간" localSheetId="4">{#N/A,#N/A,FALSE,"지침";#N/A,#N/A,FALSE,"환경분석";#N/A,#N/A,FALSE,"Sheet16"}</definedName>
    <definedName name="야간">{#N/A,#N/A,FALSE,"지침";#N/A,#N/A,FALSE,"환경분석";#N/A,#N/A,FALSE,"Sheet16"}</definedName>
    <definedName name="야근수당">#REF!</definedName>
    <definedName name="야야야" localSheetId="0">{#N/A,#N/A,FALSE,"혼합골재"}</definedName>
    <definedName name="야야야" localSheetId="4">{#N/A,#N/A,FALSE,"혼합골재"}</definedName>
    <definedName name="야야야">{#N/A,#N/A,FALSE,"혼합골재"}</definedName>
    <definedName name="야자노">#REF!</definedName>
    <definedName name="야자재">#REF!</definedName>
    <definedName name="약대건축">#REF!</definedName>
    <definedName name="약대기계">#REF!</definedName>
    <definedName name="약대소방">#REF!</definedName>
    <definedName name="약대전기">#REF!</definedName>
    <definedName name="약대토목">#REF!</definedName>
    <definedName name="약대통신">#REF!</definedName>
    <definedName name="양매자0403">#REF!</definedName>
    <definedName name="양매자0505">#REF!</definedName>
    <definedName name="양매자0606">#REF!</definedName>
    <definedName name="양식" localSheetId="0">#REF!</definedName>
    <definedName name="양식">[14]마케팅예산!#REF!</definedName>
    <definedName name="양액기교체완료" localSheetId="0">{"'건축내역'!$A$1:$L$413"}</definedName>
    <definedName name="양액기교체완료" localSheetId="4">{"'건축내역'!$A$1:$L$413"}</definedName>
    <definedName name="양액기교체완료">{"'건축내역'!$A$1:$L$413"}</definedName>
    <definedName name="양호1">#REF!</definedName>
    <definedName name="어" localSheetId="0">{"'용역비'!$A$4:$C$8"}</definedName>
    <definedName name="어" localSheetId="4">{"'용역비'!$A$4:$C$8"}</definedName>
    <definedName name="어">{"'용역비'!$A$4:$C$8"}</definedName>
    <definedName name="어1">#REF!</definedName>
    <definedName name="어2">#REF!</definedName>
    <definedName name="어떤거죠" hidden="1">#REF!</definedName>
    <definedName name="어러리" localSheetId="0">{#N/A,#N/A,FALSE,"지침";#N/A,#N/A,FALSE,"환경분석";#N/A,#N/A,FALSE,"Sheet16"}</definedName>
    <definedName name="어러리" localSheetId="4">{#N/A,#N/A,FALSE,"지침";#N/A,#N/A,FALSE,"환경분석";#N/A,#N/A,FALSE,"Sheet16"}</definedName>
    <definedName name="어러리">{#N/A,#N/A,FALSE,"지침";#N/A,#N/A,FALSE,"환경분석";#N/A,#N/A,FALSE,"Sheet16"}</definedName>
    <definedName name="어쩌라구" localSheetId="0">#REF!</definedName>
    <definedName name="어쩌라구">#N/A</definedName>
    <definedName name="어학1" localSheetId="0">#REF!</definedName>
    <definedName name="어학1">#REF!</definedName>
    <definedName name="어ㅏ아" localSheetId="0">BLCH</definedName>
    <definedName name="어ㅏ아" localSheetId="4">BLCH</definedName>
    <definedName name="어ㅏ아">BLCH</definedName>
    <definedName name="어ㅓㄹ" localSheetId="0">{#N/A,#N/A,FALSE,"지침";#N/A,#N/A,FALSE,"환경분석";#N/A,#N/A,FALSE,"Sheet16"}</definedName>
    <definedName name="어ㅓㄹ" localSheetId="4">{#N/A,#N/A,FALSE,"지침";#N/A,#N/A,FALSE,"환경분석";#N/A,#N/A,FALSE,"Sheet16"}</definedName>
    <definedName name="어ㅓㄹ">{#N/A,#N/A,FALSE,"지침";#N/A,#N/A,FALSE,"환경분석";#N/A,#N/A,FALSE,"Sheet16"}</definedName>
    <definedName name="어ㅓㅓ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ㅓㅓ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ㅗㅎ롱ㄹ">#REF!</definedName>
    <definedName name="어ㅘ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어ㅘ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억이상" localSheetId="0">{#N/A,#N/A,FALSE,"2~8번"}</definedName>
    <definedName name="억이상" localSheetId="4">{#N/A,#N/A,FALSE,"2~8번"}</definedName>
    <definedName name="억이상">{#N/A,#N/A,FALSE,"2~8번"}</definedName>
    <definedName name="언" localSheetId="0" hidden="1">#REF!</definedName>
    <definedName name="언" hidden="1">#REF!</definedName>
    <definedName name="언어보정계수" localSheetId="0">#REF!</definedName>
    <definedName name="언어보정계수">#REF!</definedName>
    <definedName name="얽ㅅ">#REF!</definedName>
    <definedName name="업" localSheetId="0">{#N/A,#N/A,FALSE,"포장2"}</definedName>
    <definedName name="업" localSheetId="4">{#N/A,#N/A,FALSE,"포장2"}</definedName>
    <definedName name="업">{#N/A,#N/A,FALSE,"포장2"}</definedName>
    <definedName name="업무09" localSheetId="0">#REF!</definedName>
    <definedName name="업무09">#REF!</definedName>
    <definedName name="업무2" localSheetId="0">#REF!</definedName>
    <definedName name="업무2" localSheetId="4">[0]!BlankMacro1</definedName>
    <definedName name="업무2">[0]!BlankMacro1</definedName>
    <definedName name="업무계획">#REF!</definedName>
    <definedName name="업무급">'[18]5'!#REF!</definedName>
    <definedName name="업종" localSheetId="0">{#N/A,#N/A,FALSE,"포장2"}</definedName>
    <definedName name="업종" localSheetId="4">{#N/A,#N/A,FALSE,"포장2"}</definedName>
    <definedName name="업종">{#N/A,#N/A,FALSE,"포장2"}</definedName>
    <definedName name="업체" localSheetId="0">{#N/A,#N/A,FALSE,"구조2"}</definedName>
    <definedName name="업체" hidden="1">#REF!</definedName>
    <definedName name="업체1" localSheetId="0">#REF!</definedName>
    <definedName name="업체1" hidden="1">#REF!</definedName>
    <definedName name="업체단가">#REF!</definedName>
    <definedName name="업체순위" localSheetId="0">{#N/A,#N/A,FALSE,"배수2"}</definedName>
    <definedName name="업체순위" localSheetId="4">{#N/A,#N/A,FALSE,"배수2"}</definedName>
    <definedName name="업체순위">{#N/A,#N/A,FALSE,"배수2"}</definedName>
    <definedName name="없음">#REF!</definedName>
    <definedName name="에멀전페인트" localSheetId="0">#REF!</definedName>
    <definedName name="에멀전페인트">#REF!</definedName>
    <definedName name="엑스트라" localSheetId="0">#REF!</definedName>
    <definedName name="엑스트라">[14]마케팅예산!#REF!</definedName>
    <definedName name="엑스트라수" localSheetId="0">#REF!</definedName>
    <definedName name="엑스트라수">[14]마케팅예산!#REF!</definedName>
    <definedName name="여건보고" localSheetId="0">{"'건축내역'!$A$1:$L$413"}</definedName>
    <definedName name="여건보고" localSheetId="4">{"'건축내역'!$A$1:$L$413"}</definedName>
    <definedName name="여건보고">{"'건축내역'!$A$1:$L$413"}</definedName>
    <definedName name="여과지동">#REF!</definedName>
    <definedName name="여비" localSheetId="0">{"'공사부문'!$A$6:$A$32"}</definedName>
    <definedName name="여비" localSheetId="4" hidden="1">{"'공사부문'!$A$6:$A$32"}</definedName>
    <definedName name="여비" hidden="1">{"'공사부문'!$A$6:$A$32"}</definedName>
    <definedName name="여수토경비">#REF!</definedName>
    <definedName name="여수토노무비">#REF!</definedName>
    <definedName name="여수토재료비">#REF!</definedName>
    <definedName name="여유폭">#REF!</definedName>
    <definedName name="역T형" localSheetId="0">{#N/A,#N/A,FALSE,"2~8번"}</definedName>
    <definedName name="역T형" localSheetId="4">{#N/A,#N/A,FALSE,"2~8번"}</definedName>
    <definedName name="역T형">{#N/A,#N/A,FALSE,"2~8번"}</definedName>
    <definedName name="연결로길어깨" localSheetId="0">{"Book1","부대-(표지판,데리,가드).xls","부대-(낙,차,중분대).xls"}</definedName>
    <definedName name="연결로길어깨" localSheetId="4">{"Book1","부대-(표지판,데리,가드).xls","부대-(낙,차,중분대).xls"}</definedName>
    <definedName name="연결로길어깨">{"Book1","부대-(표지판,데리,가드).xls","부대-(낙,차,중분대).xls"}</definedName>
    <definedName name="연경1교" localSheetId="0">{#N/A,#N/A,FALSE,"단면 제원"}</definedName>
    <definedName name="연경1교" localSheetId="4">{#N/A,#N/A,FALSE,"단면 제원"}</definedName>
    <definedName name="연경1교">{#N/A,#N/A,FALSE,"단면 제원"}</definedName>
    <definedName name="연경1교1" localSheetId="0">{#N/A,#N/A,FALSE,"단면 제원"}</definedName>
    <definedName name="연경1교1" localSheetId="4">{#N/A,#N/A,FALSE,"단면 제원"}</definedName>
    <definedName name="연경1교1">{#N/A,#N/A,FALSE,"단면 제원"}</definedName>
    <definedName name="연기자">#REF!</definedName>
    <definedName name="연기자숙박" localSheetId="0">#REF!</definedName>
    <definedName name="연기자숙박">[5]PROD!#REF!</definedName>
    <definedName name="연동" localSheetId="0">#REF!</definedName>
    <definedName name="연동">#REF!</definedName>
    <definedName name="연립">#REF!</definedName>
    <definedName name="연마공">#REF!</definedName>
    <definedName name="연마공노임">#REF!</definedName>
    <definedName name="연마지">#REF!</definedName>
    <definedName name="연마지석단가">#REF!</definedName>
    <definedName name="연마지석자재비">#REF!</definedName>
    <definedName name="연습"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습"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연암">#REF!</definedName>
    <definedName name="연약지반보도구간" localSheetId="0">{#N/A,#N/A,FALSE,"운반시간"}</definedName>
    <definedName name="연약지반보도구간" localSheetId="4">{#N/A,#N/A,FALSE,"운반시간"}</definedName>
    <definedName name="연약지반보도구간">{#N/A,#N/A,FALSE,"운반시간"}</definedName>
    <definedName name="연장" localSheetId="0">#REF!</definedName>
    <definedName name="연장">#REF!</definedName>
    <definedName name="연출부" localSheetId="0">#REF!</definedName>
    <definedName name="연출부">[5]PROD!#REF!</definedName>
    <definedName name="연출부비" localSheetId="0">#REF!</definedName>
    <definedName name="연출부비">#REF!</definedName>
    <definedName name="열차노" localSheetId="0">#REF!</definedName>
    <definedName name="열차노">#REF!</definedName>
    <definedName name="열차재" localSheetId="0">#REF!</definedName>
    <definedName name="열차재">#REF!</definedName>
    <definedName name="영" localSheetId="0">#REF!,#REF!</definedName>
    <definedName name="영">#REF!,#REF!</definedName>
    <definedName name="영구" localSheetId="0">BLCH</definedName>
    <definedName name="영구" localSheetId="4">BLCH</definedName>
    <definedName name="영구">BLCH</definedName>
    <definedName name="영남" localSheetId="0">#REF!</definedName>
    <definedName name="영남">#REF!</definedName>
    <definedName name="영동수량" localSheetId="0">#REF!</definedName>
    <definedName name="영동수량">#REF!</definedName>
    <definedName name="영미" localSheetId="0">#REF!</definedName>
    <definedName name="영미">#REF!</definedName>
    <definedName name="영산" localSheetId="0">{#N/A,#N/A,FALSE,"정산총괄 ";#N/A,#N/A,FALSE,"정산설명개착"}</definedName>
    <definedName name="영산" localSheetId="4">{#N/A,#N/A,FALSE,"정산총괄 ";#N/A,#N/A,FALSE,"정산설명개착"}</definedName>
    <definedName name="영산">{#N/A,#N/A,FALSE,"정산총괄 ";#N/A,#N/A,FALSE,"정산설명개착"}</definedName>
    <definedName name="영상노">#REF!</definedName>
    <definedName name="영상재">#REF!</definedName>
    <definedName name="영시스템" localSheetId="0" hidden="1">#REF!</definedName>
    <definedName name="영시스템" localSheetId="4" hidden="1">[93]수량산출!#REF!</definedName>
    <definedName name="영시스템" hidden="1">[93]수량산출!#REF!</definedName>
    <definedName name="영암실행" localSheetId="0">{#N/A,#N/A,FALSE,"전력간선"}</definedName>
    <definedName name="영암실행" localSheetId="4">{#N/A,#N/A,FALSE,"전력간선"}</definedName>
    <definedName name="영암실행">{#N/A,#N/A,FALSE,"전력간선"}</definedName>
    <definedName name="영암실행_1" localSheetId="0">{#N/A,#N/A,FALSE,"전력간선"}</definedName>
    <definedName name="영암실행_1" localSheetId="4">{#N/A,#N/A,FALSE,"전력간선"}</definedName>
    <definedName name="영암실행_1">{#N/A,#N/A,FALSE,"전력간선"}</definedName>
    <definedName name="영암실행_2" localSheetId="0">{#N/A,#N/A,FALSE,"전력간선"}</definedName>
    <definedName name="영암실행_2" localSheetId="4">{#N/A,#N/A,FALSE,"전력간선"}</definedName>
    <definedName name="영암실행_2">{#N/A,#N/A,FALSE,"전력간선"}</definedName>
    <definedName name="영암실행_3" localSheetId="0">{#N/A,#N/A,FALSE,"전력간선"}</definedName>
    <definedName name="영암실행_3" localSheetId="4">{#N/A,#N/A,FALSE,"전력간선"}</definedName>
    <definedName name="영암실행_3">{#N/A,#N/A,FALSE,"전력간선"}</definedName>
    <definedName name="영암실행_4" localSheetId="0">{#N/A,#N/A,FALSE,"전력간선"}</definedName>
    <definedName name="영암실행_4" localSheetId="4">{#N/A,#N/A,FALSE,"전력간선"}</definedName>
    <definedName name="영암실행_4">{#N/A,#N/A,FALSE,"전력간선"}</definedName>
    <definedName name="영암실행_5" localSheetId="0">{#N/A,#N/A,FALSE,"전력간선"}</definedName>
    <definedName name="영암실행_5" localSheetId="4">{#N/A,#N/A,FALSE,"전력간선"}</definedName>
    <definedName name="영암실행_5">{#N/A,#N/A,FALSE,"전력간선"}</definedName>
    <definedName name="영업">#REF!</definedName>
    <definedName name="영업상여금" localSheetId="0">#REF!</definedName>
    <definedName name="영업상여금">#REF!</definedName>
    <definedName name="영업직급" localSheetId="0">#REF!</definedName>
    <definedName name="영업직급">#REF!</definedName>
    <definedName name="영주우회도로">#REF!</definedName>
    <definedName name="영주품의서">[12]K55수출!#REF!</definedName>
    <definedName name="영하" localSheetId="0">#N/A</definedName>
    <definedName name="영하">#N/A</definedName>
    <definedName name="예" localSheetId="0">#REF!,#REF!</definedName>
    <definedName name="예">#REF!,#REF!</definedName>
    <definedName name="예1" localSheetId="0">#REF!</definedName>
    <definedName name="예1">#REF!</definedName>
    <definedName name="예달" localSheetId="0">#REF!</definedName>
    <definedName name="예달">#REF!</definedName>
    <definedName name="예비부품PL">#REF!</definedName>
    <definedName name="예비비" localSheetId="0">#REF!</definedName>
    <definedName name="예비비">[5]PROD!#REF!</definedName>
    <definedName name="예산" localSheetId="0">#REF!</definedName>
    <definedName name="예산">#REF!</definedName>
    <definedName name="예산_3" localSheetId="0">{#N/A,#N/A,FALSE,"사업총괄";#N/A,#N/A,FALSE,"장비사업";#N/A,#N/A,FALSE,"철구사업";#N/A,#N/A,FALSE,"준설사업"}</definedName>
    <definedName name="예산_3" localSheetId="4">{#N/A,#N/A,FALSE,"사업총괄";#N/A,#N/A,FALSE,"장비사업";#N/A,#N/A,FALSE,"철구사업";#N/A,#N/A,FALSE,"준설사업"}</definedName>
    <definedName name="예산_3">{#N/A,#N/A,FALSE,"사업총괄";#N/A,#N/A,FALSE,"장비사업";#N/A,#N/A,FALSE,"철구사업";#N/A,#N/A,FALSE,"준설사업"}</definedName>
    <definedName name="예산과목" localSheetId="0">#REF!</definedName>
    <definedName name="예산과목">#REF!</definedName>
    <definedName name="예산내역1">#N/A</definedName>
    <definedName name="예산서최종" localSheetId="0">#REF!</definedName>
    <definedName name="예산서최종">#REF!</definedName>
    <definedName name="예산요" localSheetId="0">{#N/A,#N/A,FALSE,"사업총괄";#N/A,#N/A,FALSE,"장비사업";#N/A,#N/A,FALSE,"철구사업";#N/A,#N/A,FALSE,"준설사업"}</definedName>
    <definedName name="예산요" localSheetId="4">{#N/A,#N/A,FALSE,"사업총괄";#N/A,#N/A,FALSE,"장비사업";#N/A,#N/A,FALSE,"철구사업";#N/A,#N/A,FALSE,"준설사업"}</definedName>
    <definedName name="예산요">{#N/A,#N/A,FALSE,"사업총괄";#N/A,#N/A,FALSE,"장비사업";#N/A,#N/A,FALSE,"철구사업";#N/A,#N/A,FALSE,"준설사업"}</definedName>
    <definedName name="예산요약3" localSheetId="0">{#N/A,#N/A,FALSE,"사업총괄";#N/A,#N/A,FALSE,"장비사업";#N/A,#N/A,FALSE,"철구사업";#N/A,#N/A,FALSE,"준설사업"}</definedName>
    <definedName name="예산요약3" localSheetId="4">{#N/A,#N/A,FALSE,"사업총괄";#N/A,#N/A,FALSE,"장비사업";#N/A,#N/A,FALSE,"철구사업";#N/A,#N/A,FALSE,"준설사업"}</definedName>
    <definedName name="예산요약3">{#N/A,#N/A,FALSE,"사업총괄";#N/A,#N/A,FALSE,"장비사업";#N/A,#N/A,FALSE,"철구사업";#N/A,#N/A,FALSE,"준설사업"}</definedName>
    <definedName name="예산표">#REF!</definedName>
    <definedName name="예수금1">#REF!</definedName>
    <definedName name="예인">#REF!</definedName>
    <definedName name="예절1">#REF!</definedName>
    <definedName name="예정가">#REF!</definedName>
    <definedName name="예정공정" hidden="1">#REF!</definedName>
    <definedName name="오">#REF!</definedName>
    <definedName name="오공" localSheetId="0">{#N/A,#N/A,FALSE,"단가표지"}</definedName>
    <definedName name="오공" localSheetId="4">{#N/A,#N/A,FALSE,"단가표지"}</definedName>
    <definedName name="오공">{#N/A,#N/A,FALSE,"단가표지"}</definedName>
    <definedName name="오나멘트">#REF!</definedName>
    <definedName name="오동">#REF!</definedName>
    <definedName name="오동인">#REF!</definedName>
    <definedName name="오동자">#REF!</definedName>
    <definedName name="오류켐" localSheetId="0">#REF!</definedName>
    <definedName name="오류켐" localSheetId="4">#N/A</definedName>
    <definedName name="오류켐">[0]!오류켐</definedName>
    <definedName name="오산1차배부">[3]실행계획!#REF!</definedName>
    <definedName name="오산인원">[3]실행계획!#REF!</definedName>
    <definedName name="오상호표" localSheetId="0">#REF!</definedName>
    <definedName name="오상호표">#REF!</definedName>
    <definedName name="오수토공" localSheetId="0">{#N/A,#N/A,FALSE,"기안지";#N/A,#N/A,FALSE,"통신지"}</definedName>
    <definedName name="오수토공" localSheetId="4">{#N/A,#N/A,FALSE,"기안지";#N/A,#N/A,FALSE,"통신지"}</definedName>
    <definedName name="오수토공">{#N/A,#N/A,FALSE,"기안지";#N/A,#N/A,FALSE,"통신지"}</definedName>
    <definedName name="오수토공_1" localSheetId="0">{#N/A,#N/A,FALSE,"기안지";#N/A,#N/A,FALSE,"통신지"}</definedName>
    <definedName name="오수토공_1" localSheetId="4">{#N/A,#N/A,FALSE,"기안지";#N/A,#N/A,FALSE,"통신지"}</definedName>
    <definedName name="오수토공_1">{#N/A,#N/A,FALSE,"기안지";#N/A,#N/A,FALSE,"통신지"}</definedName>
    <definedName name="오수토공_2" localSheetId="0">{#N/A,#N/A,FALSE,"기안지";#N/A,#N/A,FALSE,"통신지"}</definedName>
    <definedName name="오수토공_2" localSheetId="4">{#N/A,#N/A,FALSE,"기안지";#N/A,#N/A,FALSE,"통신지"}</definedName>
    <definedName name="오수토공_2">{#N/A,#N/A,FALSE,"기안지";#N/A,#N/A,FALSE,"통신지"}</definedName>
    <definedName name="오수토공_3" localSheetId="0">{#N/A,#N/A,FALSE,"기안지";#N/A,#N/A,FALSE,"통신지"}</definedName>
    <definedName name="오수토공_3" localSheetId="4">{#N/A,#N/A,FALSE,"기안지";#N/A,#N/A,FALSE,"통신지"}</definedName>
    <definedName name="오수토공_3">{#N/A,#N/A,FALSE,"기안지";#N/A,#N/A,FALSE,"통신지"}</definedName>
    <definedName name="오수토공_4" localSheetId="0">{#N/A,#N/A,FALSE,"기안지";#N/A,#N/A,FALSE,"통신지"}</definedName>
    <definedName name="오수토공_4" localSheetId="4">{#N/A,#N/A,FALSE,"기안지";#N/A,#N/A,FALSE,"통신지"}</definedName>
    <definedName name="오수토공_4">{#N/A,#N/A,FALSE,"기안지";#N/A,#N/A,FALSE,"통신지"}</definedName>
    <definedName name="오수토공_5" localSheetId="0">{#N/A,#N/A,FALSE,"기안지";#N/A,#N/A,FALSE,"통신지"}</definedName>
    <definedName name="오수토공_5" localSheetId="4">{#N/A,#N/A,FALSE,"기안지";#N/A,#N/A,FALSE,"통신지"}</definedName>
    <definedName name="오수토공_5">{#N/A,#N/A,FALSE,"기안지";#N/A,#N/A,FALSE,"통신지"}</definedName>
    <definedName name="오오" localSheetId="0">#REF!</definedName>
    <definedName name="오오">#REF!</definedName>
    <definedName name="옥"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옥내" localSheetId="0">#REF!</definedName>
    <definedName name="옥내">#REF!</definedName>
    <definedName name="옥내외" localSheetId="0">OFFSET(#REF!,0,0,COUNTA(#REF!),1)</definedName>
    <definedName name="옥내외">OFFSET(#REF!,0,0,COUNTA(#REF!),1)</definedName>
    <definedName name="옥내인">#REF!</definedName>
    <definedName name="옥내자">#REF!</definedName>
    <definedName name="옥외">#REF!</definedName>
    <definedName name="옥외인">#REF!</definedName>
    <definedName name="옥외자">#REF!</definedName>
    <definedName name="옥향">#REF!</definedName>
    <definedName name="온수보일러">#REF!</definedName>
    <definedName name="옵션" localSheetId="0">#N/A</definedName>
    <definedName name="옵션">#N/A</definedName>
    <definedName name="옵티칼비" localSheetId="0">#REF!</definedName>
    <definedName name="옵티칼비">#REF!</definedName>
    <definedName name="옹" localSheetId="0">#REF!</definedName>
    <definedName name="옹">#REF!</definedName>
    <definedName name="옹벽" localSheetId="0" hidden="1">{#N/A,#N/A,FALSE,"혼합골재"}</definedName>
    <definedName name="옹벽" localSheetId="4" hidden="1">{#N/A,#N/A,FALSE,"혼합골재"}</definedName>
    <definedName name="옹벽" hidden="1">{#N/A,#N/A,FALSE,"혼합골재"}</definedName>
    <definedName name="옹벽1" localSheetId="0">#REF!</definedName>
    <definedName name="옹벽1">#REF!</definedName>
    <definedName name="옹벽단위" localSheetId="0">{#N/A,#N/A,FALSE,"골재소요량";#N/A,#N/A,FALSE,"골재소요량"}</definedName>
    <definedName name="옹벽단위" localSheetId="4">{#N/A,#N/A,FALSE,"골재소요량";#N/A,#N/A,FALSE,"골재소요량"}</definedName>
    <definedName name="옹벽단위">{#N/A,#N/A,FALSE,"골재소요량";#N/A,#N/A,FALSE,"골재소요량"}</definedName>
    <definedName name="옹벽단위수량" localSheetId="0">{#N/A,#N/A,FALSE,"혼합골재"}</definedName>
    <definedName name="옹벽단위수량" localSheetId="4">{#N/A,#N/A,FALSE,"혼합골재"}</definedName>
    <definedName name="옹벽단위수량">{#N/A,#N/A,FALSE,"혼합골재"}</definedName>
    <definedName name="옹벽수량집계표" localSheetId="0" hidden="1">{#N/A,#N/A,FALSE,"2~8번"}</definedName>
    <definedName name="옹벽수량집계표" localSheetId="4" hidden="1">{#N/A,#N/A,FALSE,"2~8번"}</definedName>
    <definedName name="옹벽수량집계표" hidden="1">{#N/A,#N/A,FALSE,"2~8번"}</definedName>
    <definedName name="옹벽수량집계표총괄" localSheetId="0">{#N/A,#N/A,FALSE,"혼합골재"}</definedName>
    <definedName name="옹벽수량집계표총괄" localSheetId="4">{#N/A,#N/A,FALSE,"혼합골재"}</definedName>
    <definedName name="옹벽수량집계표총괄">{#N/A,#N/A,FALSE,"혼합골재"}</definedName>
    <definedName name="옹벽철근수량" localSheetId="0">{#N/A,#N/A,FALSE,"2~8번"}</definedName>
    <definedName name="옹벽철근수량" localSheetId="4">{#N/A,#N/A,FALSE,"2~8번"}</definedName>
    <definedName name="옹벽철근수량">{#N/A,#N/A,FALSE,"2~8번"}</definedName>
    <definedName name="옹벽철근집계" localSheetId="0">{#N/A,#N/A,FALSE,"조골재"}</definedName>
    <definedName name="옹벽철근집계" localSheetId="4">{#N/A,#N/A,FALSE,"조골재"}</definedName>
    <definedName name="옹벽철근집계">{#N/A,#N/A,FALSE,"조골재"}</definedName>
    <definedName name="와이어메쉬">#REF!</definedName>
    <definedName name="완공3" localSheetId="0" hidden="1">#REF!</definedName>
    <definedName name="완공3" hidden="1">#REF!</definedName>
    <definedName name="완도" localSheetId="0">{#N/A,#N/A,FALSE,"포장2"}</definedName>
    <definedName name="완도" localSheetId="4">{#N/A,#N/A,FALSE,"포장2"}</definedName>
    <definedName name="완도">{#N/A,#N/A,FALSE,"포장2"}</definedName>
    <definedName name="완료예정일자1" localSheetId="0">#REF!</definedName>
    <definedName name="완료예정일자1">#REF!</definedName>
    <definedName name="완료예정일자2" localSheetId="0">#REF!</definedName>
    <definedName name="완료예정일자2">#REF!</definedName>
    <definedName name="왕벗">#REF!</definedName>
    <definedName name="왜" localSheetId="0">{#N/A,#N/A,FALSE,"배수2"}</definedName>
    <definedName name="왜" localSheetId="4">{#N/A,#N/A,FALSE,"배수2"}</definedName>
    <definedName name="왜">{#N/A,#N/A,FALSE,"배수2"}</definedName>
    <definedName name="외상" localSheetId="0">{#N/A,#N/A,FALSE,"Aging Summary";#N/A,#N/A,FALSE,"Ratio Analysis";#N/A,#N/A,FALSE,"Test 120 Day Accts";#N/A,#N/A,FALSE,"Tickmarks"}</definedName>
    <definedName name="외상" localSheetId="4" hidden="1">{#N/A,#N/A,FALSE,"Aging Summary";#N/A,#N/A,FALSE,"Ratio Analysis";#N/A,#N/A,FALSE,"Test 120 Day Accts";#N/A,#N/A,FALSE,"Tickmarks"}</definedName>
    <definedName name="외상" hidden="1">{#N/A,#N/A,FALSE,"Aging Summary";#N/A,#N/A,FALSE,"Ratio Analysis";#N/A,#N/A,FALSE,"Test 120 Day Accts";#N/A,#N/A,FALSE,"Tickmarks"}</definedName>
    <definedName name="외상매출금2" localSheetId="0">{#N/A,#N/A,FALSE,"BS";#N/A,#N/A,FALSE,"PL";#N/A,#N/A,FALSE,"A";#N/A,#N/A,FALSE,"B";#N/A,#N/A,FALSE,"B1";#N/A,#N/A,FALSE,"C";#N/A,#N/A,FALSE,"C1";#N/A,#N/A,FALSE,"C2";#N/A,#N/A,FALSE,"D";#N/A,#N/A,FALSE,"E";#N/A,#N/A,FALSE,"F";#N/A,#N/A,FALSE,"AA";#N/A,#N/A,FALSE,"BB";#N/A,#N/A,FALSE,"CC";#N/A,#N/A,FALSE,"DD";#N/A,#N/A,FALSE,"EE";#N/A,#N/A,FALSE,"FF";#N/A,#N/A,FALSE,"PL10";#N/A,#N/A,FALSE,"PL20";#N/A,#N/A,FALSE,"PL30"}</definedName>
    <definedName name="외상매출금2" localSheetId="4" hidden="1">{#N/A,#N/A,FALSE,"BS";#N/A,#N/A,FALSE,"PL";#N/A,#N/A,FALSE,"A";#N/A,#N/A,FALSE,"B";#N/A,#N/A,FALSE,"B1";#N/A,#N/A,FALSE,"C";#N/A,#N/A,FALSE,"C1";#N/A,#N/A,FALSE,"C2";#N/A,#N/A,FALSE,"D";#N/A,#N/A,FALSE,"E";#N/A,#N/A,FALSE,"F";#N/A,#N/A,FALSE,"AA";#N/A,#N/A,FALSE,"BB";#N/A,#N/A,FALSE,"CC";#N/A,#N/A,FALSE,"DD";#N/A,#N/A,FALSE,"EE";#N/A,#N/A,FALSE,"FF";#N/A,#N/A,FALSE,"PL10";#N/A,#N/A,FALSE,"PL20";#N/A,#N/A,FALSE,"PL30"}</definedName>
    <definedName name="외상매출금2" hidden="1">{#N/A,#N/A,FALSE,"BS";#N/A,#N/A,FALSE,"PL";#N/A,#N/A,FALSE,"A";#N/A,#N/A,FALSE,"B";#N/A,#N/A,FALSE,"B1";#N/A,#N/A,FALSE,"C";#N/A,#N/A,FALSE,"C1";#N/A,#N/A,FALSE,"C2";#N/A,#N/A,FALSE,"D";#N/A,#N/A,FALSE,"E";#N/A,#N/A,FALSE,"F";#N/A,#N/A,FALSE,"AA";#N/A,#N/A,FALSE,"BB";#N/A,#N/A,FALSE,"CC";#N/A,#N/A,FALSE,"DD";#N/A,#N/A,FALSE,"EE";#N/A,#N/A,FALSE,"FF";#N/A,#N/A,FALSE,"PL10";#N/A,#N/A,FALSE,"PL20";#N/A,#N/A,FALSE,"PL30"}</definedName>
    <definedName name="외화외상" localSheetId="0">{#N/A,#N/A,FALSE,"Aging Summary";#N/A,#N/A,FALSE,"Ratio Analysis";#N/A,#N/A,FALSE,"Test 120 Day Accts";#N/A,#N/A,FALSE,"Tickmarks"}</definedName>
    <definedName name="외화외상" localSheetId="4" hidden="1">{#N/A,#N/A,FALSE,"Aging Summary";#N/A,#N/A,FALSE,"Ratio Analysis";#N/A,#N/A,FALSE,"Test 120 Day Accts";#N/A,#N/A,FALSE,"Tickmarks"}</definedName>
    <definedName name="외화외상" hidden="1">{#N/A,#N/A,FALSE,"Aging Summary";#N/A,#N/A,FALSE,"Ratio Analysis";#N/A,#N/A,FALSE,"Test 120 Day Accts";#N/A,#N/A,FALSE,"Tickmarks"}</definedName>
    <definedName name="외화외상매입금" localSheetId="0">{#N/A,#N/A,FALSE,"Aging Summary";#N/A,#N/A,FALSE,"Ratio Analysis";#N/A,#N/A,FALSE,"Test 120 Day Accts";#N/A,#N/A,FALSE,"Tickmarks"}</definedName>
    <definedName name="외화외상매입금" localSheetId="4" hidden="1">{#N/A,#N/A,FALSE,"Aging Summary";#N/A,#N/A,FALSE,"Ratio Analysis";#N/A,#N/A,FALSE,"Test 120 Day Accts";#N/A,#N/A,FALSE,"Tickmarks"}</definedName>
    <definedName name="외화외상매입금" hidden="1">{#N/A,#N/A,FALSE,"Aging Summary";#N/A,#N/A,FALSE,"Ratio Analysis";#N/A,#N/A,FALSE,"Test 120 Day Accts";#N/A,#N/A,FALSE,"Tickmarks"}</definedName>
    <definedName name="요약3" localSheetId="0">{#N/A,#N/A,FALSE,"사업총괄";#N/A,#N/A,FALSE,"장비사업";#N/A,#N/A,FALSE,"철구사업";#N/A,#N/A,FALSE,"준설사업"}</definedName>
    <definedName name="요약3" localSheetId="4">{#N/A,#N/A,FALSE,"사업총괄";#N/A,#N/A,FALSE,"장비사업";#N/A,#N/A,FALSE,"철구사업";#N/A,#N/A,FALSE,"준설사업"}</definedName>
    <definedName name="요약3">{#N/A,#N/A,FALSE,"사업총괄";#N/A,#N/A,FALSE,"장비사업";#N/A,#N/A,FALSE,"철구사업";#N/A,#N/A,FALSE,"준설사업"}</definedName>
    <definedName name="요율" localSheetId="0">#REF!</definedName>
    <definedName name="요율">#REF!</definedName>
    <definedName name="용량" localSheetId="0">#REF!</definedName>
    <definedName name="용량">#REF!</definedName>
    <definedName name="용량1" localSheetId="0">#REF!</definedName>
    <definedName name="용량1">#REF!</definedName>
    <definedName name="용량12">#REF!</definedName>
    <definedName name="용산수량계산">#REF!</definedName>
    <definedName name="용역비">#REF!</definedName>
    <definedName name="용역비1">#REF!</definedName>
    <definedName name="용역비적용">#REF!</definedName>
    <definedName name="용역할증">#REF!</definedName>
    <definedName name="용용" localSheetId="0">{#N/A,#N/A,FALSE,"포장2"}</definedName>
    <definedName name="용용" localSheetId="4">{#N/A,#N/A,FALSE,"포장2"}</definedName>
    <definedName name="용용">{#N/A,#N/A,FALSE,"포장2"}</definedName>
    <definedName name="용접공" localSheetId="0">#REF!</definedName>
    <definedName name="용접공">#REF!</definedName>
    <definedName name="용접공노임" localSheetId="0">#REF!</definedName>
    <definedName name="용접공노임">#REF!</definedName>
    <definedName name="용접공일반" localSheetId="0">#REF!</definedName>
    <definedName name="용접공일반">#REF!</definedName>
    <definedName name="용접봉">#REF!</definedName>
    <definedName name="용접봉단가">#REF!</definedName>
    <definedName name="용접봉자재비">#REF!</definedName>
    <definedName name="용지">#REF!</definedName>
    <definedName name="용지단가">#REF!</definedName>
    <definedName name="용지매수비">#REF!</definedName>
    <definedName name="용지수량">#REF!</definedName>
    <definedName name="용지총괄">#REF!</definedName>
    <definedName name="우강토적">#N/A</definedName>
    <definedName name="우리">#REF!</definedName>
    <definedName name="우리나라" localSheetId="0">{"'용역비'!$A$4:$C$8"}</definedName>
    <definedName name="우리나라" localSheetId="4" hidden="1">{#N/A,#N/A,FALSE,"전력간선"}</definedName>
    <definedName name="우리나라" hidden="1">{#N/A,#N/A,FALSE,"전력간선"}</definedName>
    <definedName name="우리집">#N/A</definedName>
    <definedName name="우성교간선" localSheetId="0">#REF!</definedName>
    <definedName name="우성교간선">#REF!</definedName>
    <definedName name="우편번호" localSheetId="0">#REF!</definedName>
    <definedName name="우편번호">#REF!</definedName>
    <definedName name="우회도로" localSheetId="0">{#N/A,#N/A,FALSE,"현장 NCR 분석";#N/A,#N/A,FALSE,"현장품질감사";#N/A,#N/A,FALSE,"현장품질감사"}</definedName>
    <definedName name="우회도로" localSheetId="4">{#N/A,#N/A,FALSE,"현장 NCR 분석";#N/A,#N/A,FALSE,"현장품질감사";#N/A,#N/A,FALSE,"현장품질감사"}</definedName>
    <definedName name="우회도로">{#N/A,#N/A,FALSE,"현장 NCR 분석";#N/A,#N/A,FALSE,"현장품질감사";#N/A,#N/A,FALSE,"현장품질감사"}</definedName>
    <definedName name="운반" localSheetId="0" hidden="1">{#N/A,#N/A,FALSE,"골재소요량";#N/A,#N/A,FALSE,"골재소요량"}</definedName>
    <definedName name="운반" localSheetId="4" hidden="1">{#N/A,#N/A,FALSE,"골재소요량";#N/A,#N/A,FALSE,"골재소요량"}</definedName>
    <definedName name="운반" hidden="1">{#N/A,#N/A,FALSE,"골재소요량";#N/A,#N/A,FALSE,"골재소요량"}</definedName>
    <definedName name="운반거리">#REF!</definedName>
    <definedName name="운반구간" localSheetId="0">#REF!</definedName>
    <definedName name="운반구간">#REF!</definedName>
    <definedName name="운반비" localSheetId="0">#REF!</definedName>
    <definedName name="운반비">#REF!</definedName>
    <definedName name="운반비11" localSheetId="0">{#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11" localSheetId="4">{#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11">{#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운반비2" localSheetId="0">{"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2" localSheetId="4">{"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운반비경비10">#REF!</definedName>
    <definedName name="운반비경비15">#REF!</definedName>
    <definedName name="운반비경비20">#REF!</definedName>
    <definedName name="운반비경비25">#REF!</definedName>
    <definedName name="운반비경비30">#REF!</definedName>
    <definedName name="운반비노무비10">#REF!</definedName>
    <definedName name="운반비노무비15">#REF!</definedName>
    <definedName name="운반비노무비20">#REF!</definedName>
    <definedName name="운반비노무비25">#REF!</definedName>
    <definedName name="운반비노무비30">#REF!</definedName>
    <definedName name="운반비재료비10">#REF!</definedName>
    <definedName name="운반비재료비15">#REF!</definedName>
    <definedName name="운반비재료비20">#REF!</definedName>
    <definedName name="운반비재료비25">#REF!</definedName>
    <definedName name="운반비재료비30">#REF!</definedName>
    <definedName name="운반차운전사">#REF!</definedName>
    <definedName name="운송비">#REF!</definedName>
    <definedName name="운전기계노임">#REF!</definedName>
    <definedName name="운전사_운반">#REF!</definedName>
    <definedName name="운전운반차노임">#REF!</definedName>
    <definedName name="울">#REF!</definedName>
    <definedName name="원">#REF!</definedName>
    <definedName name="원_가_계_산_서">#REF!</definedName>
    <definedName name="원가">#REF!</definedName>
    <definedName name="원가1">#REF!</definedName>
    <definedName name="원가2안" localSheetId="0">{#N/A,#N/A,FALSE,"운반시간"}</definedName>
    <definedName name="원가2안" localSheetId="4">{#N/A,#N/A,FALSE,"운반시간"}</definedName>
    <definedName name="원가2안">{#N/A,#N/A,FALSE,"운반시간"}</definedName>
    <definedName name="원가45" localSheetId="0">{#N/A,#N/A,FALSE,"변경관리예산";#N/A,#N/A,FALSE,"변경장비예산";#N/A,#N/A,FALSE,"변경준설예산";#N/A,#N/A,FALSE,"변경철구예산"}</definedName>
    <definedName name="원가45" localSheetId="4">{#N/A,#N/A,FALSE,"변경관리예산";#N/A,#N/A,FALSE,"변경장비예산";#N/A,#N/A,FALSE,"변경준설예산";#N/A,#N/A,FALSE,"변경철구예산"}</definedName>
    <definedName name="원가45">{#N/A,#N/A,FALSE,"변경관리예산";#N/A,#N/A,FALSE,"변경장비예산";#N/A,#N/A,FALSE,"변경준설예산";#N/A,#N/A,FALSE,"변경철구예산"}</definedName>
    <definedName name="원가계" localSheetId="0">#REF!</definedName>
    <definedName name="원가계">#REF!</definedName>
    <definedName name="원가계간"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간"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#N/A</definedName>
    <definedName name="원가계산1">#REF!</definedName>
    <definedName name="원가계산19"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19"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가계산명" localSheetId="0">#REF!</definedName>
    <definedName name="원가계산명">#REF!</definedName>
    <definedName name="원가계산서" localSheetId="0">#REF!</definedName>
    <definedName name="원가계산서">#REF!</definedName>
    <definedName name="원가계산서1" localSheetId="0">{#N/A,#N/A,TRUE,"총괄"}</definedName>
    <definedName name="원가계산서1" localSheetId="4">{#N/A,#N/A,TRUE,"총괄"}</definedName>
    <definedName name="원가계산서1">{#N/A,#N/A,TRUE,"총괄"}</definedName>
    <definedName name="원가계산서2" localSheetId="0">{#N/A,#N/A,TRUE,"총괄"}</definedName>
    <definedName name="원가계산서2" localSheetId="4">{#N/A,#N/A,TRUE,"총괄"}</definedName>
    <definedName name="원가계산서2">{#N/A,#N/A,TRUE,"총괄"}</definedName>
    <definedName name="원가계산창" localSheetId="0">#N/A</definedName>
    <definedName name="원가계산창">#N/A</definedName>
    <definedName name="원가내역서총괄표" localSheetId="0">{#N/A,#N/A,FALSE,"CCTV"}</definedName>
    <definedName name="원가내역서총괄표" localSheetId="4">{#N/A,#N/A,FALSE,"CCTV"}</definedName>
    <definedName name="원가내역서총괄표">{#N/A,#N/A,FALSE,"CCTV"}</definedName>
    <definedName name="원가산정기준">#REF!</definedName>
    <definedName name="원가산정기준표">#REF!</definedName>
    <definedName name="원가실적">[94]감가상각!#REF!</definedName>
    <definedName name="원가실적임">[95]감가상각!#REF!</definedName>
    <definedName name="원가조정">[96]임율!#REF!</definedName>
    <definedName name="원가조정내역">#REF!</definedName>
    <definedName name="원가조정내역2" localSheetId="0" hidden="1">#REF!</definedName>
    <definedName name="원가조정내역2" hidden="1">#REF!</definedName>
    <definedName name="원가집계">#REF!</definedName>
    <definedName name="원각"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각"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금">#REF!</definedName>
    <definedName name="원기기ㅣ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기기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원남내역" hidden="1">[97]실행철강하도!$A$1:$A$4</definedName>
    <definedName name="원내역서" localSheetId="0">{#N/A,#N/A,FALSE,"전력간선"}</definedName>
    <definedName name="원내역서" localSheetId="4">{#N/A,#N/A,FALSE,"전력간선"}</definedName>
    <definedName name="원내역서">{#N/A,#N/A,FALSE,"전력간선"}</definedName>
    <definedName name="원소재">#REF!</definedName>
    <definedName name="원수" localSheetId="0">#REF!</definedName>
    <definedName name="원수">#REF!</definedName>
    <definedName name="원천세" localSheetId="0">#REF!</definedName>
    <definedName name="원천세">#REF!</definedName>
    <definedName name="월">#REF!</definedName>
    <definedName name="월드컵">#REF!</definedName>
    <definedName name="월별투입" localSheetId="0">{#N/A,#N/A,FALSE,"지침";#N/A,#N/A,FALSE,"환경분석";#N/A,#N/A,FALSE,"Sheet16"}</definedName>
    <definedName name="월별투입" localSheetId="4">{#N/A,#N/A,FALSE,"지침";#N/A,#N/A,FALSE,"환경분석";#N/A,#N/A,FALSE,"Sheet16"}</definedName>
    <definedName name="월별투입">{#N/A,#N/A,FALSE,"지침";#N/A,#N/A,FALSE,"환경분석";#N/A,#N/A,FALSE,"Sheet16"}</definedName>
    <definedName name="위생공">#REF!</definedName>
    <definedName name="위치도" localSheetId="0">{#N/A,#N/A,FALSE,"운반시간"}</definedName>
    <definedName name="위치도" localSheetId="4">{#N/A,#N/A,FALSE,"운반시간"}</definedName>
    <definedName name="위치도">{#N/A,#N/A,FALSE,"운반시간"}</definedName>
    <definedName name="윈치경">#REF!</definedName>
    <definedName name="윈치노">#REF!</definedName>
    <definedName name="윈치재">#REF!</definedName>
    <definedName name="유가">#REF!</definedName>
    <definedName name="유가증권" localSheetId="0">{#N/A,#N/A,FALSE,"Aging Summary";#N/A,#N/A,FALSE,"Ratio Analysis";#N/A,#N/A,FALSE,"Test 120 Day Accts";#N/A,#N/A,FALSE,"Tickmarks"}</definedName>
    <definedName name="유가증권" localSheetId="4" hidden="1">{#N/A,#N/A,FALSE,"Aging Summary";#N/A,#N/A,FALSE,"Ratio Analysis";#N/A,#N/A,FALSE,"Test 120 Day Accts";#N/A,#N/A,FALSE,"Tickmarks"}</definedName>
    <definedName name="유가증권" hidden="1">{#N/A,#N/A,FALSE,"Aging Summary";#N/A,#N/A,FALSE,"Ratio Analysis";#N/A,#N/A,FALSE,"Test 120 Day Accts";#N/A,#N/A,FALSE,"Tickmarks"}</definedName>
    <definedName name="유도감가">#REF!</definedName>
    <definedName name="유도갑지">#REF!</definedName>
    <definedName name="유도공수">#REF!</definedName>
    <definedName name="유도노무">#REF!</definedName>
    <definedName name="유도및점자수량산출" localSheetId="0">{#N/A,#N/A,FALSE,"골재소요량";#N/A,#N/A,FALSE,"골재소요량"}</definedName>
    <definedName name="유도및점자수량산출" localSheetId="4">{#N/A,#N/A,FALSE,"골재소요량";#N/A,#N/A,FALSE,"골재소요량"}</definedName>
    <definedName name="유도및점자수량산출">{#N/A,#N/A,FALSE,"골재소요량";#N/A,#N/A,FALSE,"골재소요량"}</definedName>
    <definedName name="유도및점자수량산출_중로" localSheetId="0">{#N/A,#N/A,FALSE,"골재소요량";#N/A,#N/A,FALSE,"골재소요량"}</definedName>
    <definedName name="유도및점자수량산출_중로" localSheetId="4">{#N/A,#N/A,FALSE,"골재소요량";#N/A,#N/A,FALSE,"골재소요량"}</definedName>
    <definedName name="유도및점자수량산출_중로">{#N/A,#N/A,FALSE,"골재소요량";#N/A,#N/A,FALSE,"골재소요량"}</definedName>
    <definedName name="유도완료">#REF!</definedName>
    <definedName name="유도장치PL">#REF!</definedName>
    <definedName name="유동1" hidden="1">[98]증감내역서!#REF!</definedName>
    <definedName name="유리" localSheetId="0">#REF!</definedName>
    <definedName name="유리">#REF!</definedName>
    <definedName name="유리공" localSheetId="0">#REF!</definedName>
    <definedName name="유리공">#REF!</definedName>
    <definedName name="유상" localSheetId="0">#REF!</definedName>
    <definedName name="유상">#REF!</definedName>
    <definedName name="유용율보정">#REF!</definedName>
    <definedName name="유입조전기공사내역" localSheetId="0">{"'단계별시설공사비'!$A$3:$K$51"}</definedName>
    <definedName name="유입조전기공사내역" localSheetId="4">{"'단계별시설공사비'!$A$3:$K$51"}</definedName>
    <definedName name="유입조전기공사내역">{"'단계별시설공사비'!$A$3:$K$51"}</definedName>
    <definedName name="유지관리비" hidden="1">#REF!</definedName>
    <definedName name="유치원1">#REF!</definedName>
    <definedName name="유카">#REF!</definedName>
    <definedName name="유형별보정">#REF!</definedName>
    <definedName name="윤로">#REF!</definedName>
    <definedName name="윤주영">#REF!</definedName>
    <definedName name="윻오ㅗ">#REF!</definedName>
    <definedName name="은" localSheetId="0">{#N/A,#N/A,FALSE,"구조2"}</definedName>
    <definedName name="은" localSheetId="4">{#N/A,#N/A,FALSE,"구조2"}</definedName>
    <definedName name="은">{#N/A,#N/A,FALSE,"구조2"}</definedName>
    <definedName name="은구2" localSheetId="0" hidden="1">{#N/A,#N/A,FALSE,"부대1"}</definedName>
    <definedName name="은구2" localSheetId="4" hidden="1">{#N/A,#N/A,FALSE,"부대1"}</definedName>
    <definedName name="은구2" hidden="1">{#N/A,#N/A,FALSE,"부대1"}</definedName>
    <definedName name="은행12">#REF!</definedName>
    <definedName name="은행15">#REF!</definedName>
    <definedName name="은행6">#REF!</definedName>
    <definedName name="은행8">#REF!</definedName>
    <definedName name="을부담품목별중량계">#REF!</definedName>
    <definedName name="음악">#REF!</definedName>
    <definedName name="음악1">#REF!</definedName>
    <definedName name="음악비">#REF!</definedName>
    <definedName name="의" localSheetId="0">{#N/A,#N/A,FALSE,"운반시간"}</definedName>
    <definedName name="의" localSheetId="4">{#N/A,#N/A,FALSE,"운반시간"}</definedName>
    <definedName name="의">{#N/A,#N/A,FALSE,"운반시간"}</definedName>
    <definedName name="의료비지원금">'[18]5'!#REF!</definedName>
    <definedName name="의상" localSheetId="0">#REF!</definedName>
    <definedName name="의상">[5]PROD!#REF!</definedName>
    <definedName name="의상비" localSheetId="0">#REF!</definedName>
    <definedName name="의상비">#REF!</definedName>
    <definedName name="의영" localSheetId="0">#REF!</definedName>
    <definedName name="의영">#REF!</definedName>
    <definedName name="이" hidden="1">#REF!</definedName>
    <definedName name="이가" localSheetId="0">{"'Firr(선)'!$AS$1:$AY$62","'Firr(사)'!$AS$1:$AY$62","'Firr(회)'!$AS$1:$AY$62","'Firr(선)'!$L$1:$V$62","'Firr(사)'!$L$1:$V$62","'Firr(회)'!$L$1:$V$62"}</definedName>
    <definedName name="이가" localSheetId="4">{"'Firr(선)'!$AS$1:$AY$62","'Firr(사)'!$AS$1:$AY$62","'Firr(회)'!$AS$1:$AY$62","'Firr(선)'!$L$1:$V$62","'Firr(사)'!$L$1:$V$62","'Firr(회)'!$L$1:$V$62"}</definedName>
    <definedName name="이가">{"'Firr(선)'!$AS$1:$AY$62","'Firr(사)'!$AS$1:$AY$62","'Firr(회)'!$AS$1:$AY$62","'Firr(선)'!$L$1:$V$62","'Firr(사)'!$L$1:$V$62","'Firr(회)'!$L$1:$V$62"}</definedName>
    <definedName name="이각">#REF!</definedName>
    <definedName name="이귀식" localSheetId="0">{#N/A,#N/A,FALSE,"Aging Summary";#N/A,#N/A,FALSE,"Ratio Analysis";#N/A,#N/A,FALSE,"Test 120 Day Accts";#N/A,#N/A,FALSE,"Tickmarks"}</definedName>
    <definedName name="이귀식" localSheetId="4" hidden="1">{#N/A,#N/A,FALSE,"Aging Summary";#N/A,#N/A,FALSE,"Ratio Analysis";#N/A,#N/A,FALSE,"Test 120 Day Accts";#N/A,#N/A,FALSE,"Tickmarks"}</definedName>
    <definedName name="이귀식" hidden="1">{#N/A,#N/A,FALSE,"Aging Summary";#N/A,#N/A,FALSE,"Ratio Analysis";#N/A,#N/A,FALSE,"Test 120 Day Accts";#N/A,#N/A,FALSE,"Tickmarks"}</definedName>
    <definedName name="이동" localSheetId="0">#REF!</definedName>
    <definedName name="이동">#REF!</definedName>
    <definedName name="이동인" localSheetId="0">#REF!</definedName>
    <definedName name="이동인">#REF!</definedName>
    <definedName name="이동자" localSheetId="0">#REF!</definedName>
    <definedName name="이동자">#REF!</definedName>
    <definedName name="이론" localSheetId="0">{#N/A,#N/A,FALSE,"속도"}</definedName>
    <definedName name="이론" localSheetId="4">{#N/A,#N/A,FALSE,"속도"}</definedName>
    <definedName name="이론">{#N/A,#N/A,FALSE,"속도"}</definedName>
    <definedName name="이름" localSheetId="0">{#N/A,#N/A,FALSE,"구조1"}</definedName>
    <definedName name="이름" localSheetId="4">[0]!BlankMacro1</definedName>
    <definedName name="이름">[0]!BlankMacro1</definedName>
    <definedName name="이름표" localSheetId="0">{#N/A,#N/A,FALSE,"단가표지"}</definedName>
    <definedName name="이름표" localSheetId="4">{#N/A,#N/A,FALSE,"단가표지"}</definedName>
    <definedName name="이름표">{#N/A,#N/A,FALSE,"단가표지"}</definedName>
    <definedName name="이릉" localSheetId="0" hidden="1">#REF!</definedName>
    <definedName name="이릉" hidden="1">#REF!</definedName>
    <definedName name="이릴" localSheetId="0">{#N/A,#N/A,FALSE,"지침";#N/A,#N/A,FALSE,"환경분석";#N/A,#N/A,FALSE,"Sheet16"}</definedName>
    <definedName name="이릴" localSheetId="4">{#N/A,#N/A,FALSE,"지침";#N/A,#N/A,FALSE,"환경분석";#N/A,#N/A,FALSE,"Sheet16"}</definedName>
    <definedName name="이릴">{#N/A,#N/A,FALSE,"지침";#N/A,#N/A,FALSE,"환경분석";#N/A,#N/A,FALSE,"Sheet16"}</definedName>
    <definedName name="이미" localSheetId="0">{"Book1","부대-(표지판,데리,가드).xls","부대-(낙,차,중분대).xls"}</definedName>
    <definedName name="이미" localSheetId="4">{"Book1","부대-(표지판,데리,가드).xls","부대-(낙,차,중분대).xls"}</definedName>
    <definedName name="이미">{"Book1","부대-(표지판,데리,가드).xls","부대-(낙,차,중분대).xls"}</definedName>
    <definedName name="이상" localSheetId="0">#REF!</definedName>
    <definedName name="이상">#REF!</definedName>
    <definedName name="이상하다" localSheetId="0">#REF!</definedName>
    <definedName name="이상하다">#REF!</definedName>
    <definedName name="이성" localSheetId="0">{#N/A,#N/A,FALSE,"골재소요량";#N/A,#N/A,FALSE,"골재소요량"}</definedName>
    <definedName name="이성" localSheetId="4">{#N/A,#N/A,FALSE,"골재소요량";#N/A,#N/A,FALSE,"골재소요량"}</definedName>
    <definedName name="이성">{#N/A,#N/A,FALSE,"골재소요량";#N/A,#N/A,FALSE,"골재소요량"}</definedName>
    <definedName name="이성진" localSheetId="0">{#N/A,#N/A,FALSE,"조골재"}</definedName>
    <definedName name="이성진" localSheetId="4">{#N/A,#N/A,FALSE,"조골재"}</definedName>
    <definedName name="이성진">{#N/A,#N/A,FALSE,"조골재"}</definedName>
    <definedName name="이윤" localSheetId="0">#REF!</definedName>
    <definedName name="이윤">#REF!</definedName>
    <definedName name="利潤" localSheetId="0">#REF!</definedName>
    <definedName name="利潤">#REF!</definedName>
    <definedName name="이윤요율">#REF!</definedName>
    <definedName name="이윤적용">#REF!</definedName>
    <definedName name="이윤ㅌ" localSheetId="0">#REF!</definedName>
    <definedName name="이윤ㅌ" localSheetId="4">[0]!BlankMacro1</definedName>
    <definedName name="이윤ㅌ">[0]!BlankMacro1</definedName>
    <definedName name="이윤표">#REF!</definedName>
    <definedName name="이일" hidden="1">#REF!</definedName>
    <definedName name="이자">#REF!</definedName>
    <definedName name="이자율">#REF!</definedName>
    <definedName name="이전화면">#REF!</definedName>
    <definedName name="이전화면1">#REF!</definedName>
    <definedName name="이정" localSheetId="0">{#N/A,#N/A,FALSE,"2~8번"}</definedName>
    <definedName name="이정" localSheetId="4" hidden="1">{#N/A,#N/A,FALSE,"2~8번"}</definedName>
    <definedName name="이정" hidden="1">{#N/A,#N/A,FALSE,"2~8번"}</definedName>
    <definedName name="이종훈" localSheetId="0">#REF!</definedName>
    <definedName name="이종훈">#REF!</definedName>
    <definedName name="이천순복음"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천순복음"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이철호" localSheetId="0">{#N/A,#N/A,FALSE,"Aging Summary";#N/A,#N/A,FALSE,"Ratio Analysis";#N/A,#N/A,FALSE,"Test 120 Day Accts";#N/A,#N/A,FALSE,"Tickmarks"}</definedName>
    <definedName name="이철호" localSheetId="4" hidden="1">{#N/A,#N/A,FALSE,"Aging Summary";#N/A,#N/A,FALSE,"Ratio Analysis";#N/A,#N/A,FALSE,"Test 120 Day Accts";#N/A,#N/A,FALSE,"Tickmarks"}</definedName>
    <definedName name="이철호" hidden="1">{#N/A,#N/A,FALSE,"Aging Summary";#N/A,#N/A,FALSE,"Ratio Analysis";#N/A,#N/A,FALSE,"Test 120 Day Accts";#N/A,#N/A,FALSE,"Tickmarks"}</definedName>
    <definedName name="이형관" localSheetId="0">#REF!</definedName>
    <definedName name="이형관">#REF!</definedName>
    <definedName name="인감" localSheetId="0">{#N/A,#N/A,TRUE,"총괄표";#N/A,#N/A,TRUE,"1호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감" localSheetId="4"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감" hidden="1">{#N/A,#N/A,TRUE,"총괄표";#N/A,#N/A,TRUE,"1호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주식";#N/A,#N/A,TRUE,"60호 갑 적정유보";#N/A,#N/A,TRUE,"60호 을 적정유보"}</definedName>
    <definedName name="인건" localSheetId="0">#REF!</definedName>
    <definedName name="인건">#REF!</definedName>
    <definedName name="인건비" localSheetId="0">#REF!</definedName>
    <definedName name="인건비">#REF!</definedName>
    <definedName name="인건비단가" localSheetId="0">BLCH</definedName>
    <definedName name="인건비단가" localSheetId="4">BLCH</definedName>
    <definedName name="인건비단가">BLCH</definedName>
    <definedName name="인구" localSheetId="0" hidden="1">#REF!</definedName>
    <definedName name="인구" hidden="1">#REF!</definedName>
    <definedName name="인다" localSheetId="0">#REF!</definedName>
    <definedName name="인다">[22]견적구분!$A$38</definedName>
    <definedName name="인력관리">#REF!</definedName>
    <definedName name="인력수">#REF!</definedName>
    <definedName name="인력품">#REF!</definedName>
    <definedName name="인부">#REF!</definedName>
    <definedName name="인부1">#REF!</definedName>
    <definedName name="인쇄량">#REF!</definedName>
    <definedName name="인쇄비">#REF!</definedName>
    <definedName name="인쇄수량">#REF!</definedName>
    <definedName name="인쇄양식" localSheetId="0">#N/A</definedName>
    <definedName name="인쇄양식" localSheetId="4">#N/A</definedName>
    <definedName name="인쇄양식">갑지!인쇄양식</definedName>
    <definedName name="인쇄영역" localSheetId="0">#REF!</definedName>
    <definedName name="인쇄영역">#REF!</definedName>
    <definedName name="인쇄영역2" localSheetId="0">#REF!</definedName>
    <definedName name="인쇄영역2">#REF!</definedName>
    <definedName name="인양제내역서">#REF!</definedName>
    <definedName name="인입공사비">#REF!</definedName>
    <definedName name="인천점일위대가" localSheetId="0">{#N/A,#N/A,FALSE,"Sheet1"}</definedName>
    <definedName name="인천점일위대가" localSheetId="4">{#N/A,#N/A,FALSE,"Sheet1"}</definedName>
    <definedName name="인천점일위대가">{#N/A,#N/A,FALSE,"Sheet1"}</definedName>
    <definedName name="인천점일위대가_1" localSheetId="0">{#N/A,#N/A,FALSE,"Sheet1"}</definedName>
    <definedName name="인천점일위대가_1" localSheetId="4">{#N/A,#N/A,FALSE,"Sheet1"}</definedName>
    <definedName name="인천점일위대가_1">{#N/A,#N/A,FALSE,"Sheet1"}</definedName>
    <definedName name="인천점일위대가_2" localSheetId="0">{#N/A,#N/A,FALSE,"Sheet1"}</definedName>
    <definedName name="인천점일위대가_2" localSheetId="4">{#N/A,#N/A,FALSE,"Sheet1"}</definedName>
    <definedName name="인천점일위대가_2">{#N/A,#N/A,FALSE,"Sheet1"}</definedName>
    <definedName name="인천점일위대가_3" localSheetId="0">{#N/A,#N/A,FALSE,"Sheet1"}</definedName>
    <definedName name="인천점일위대가_3" localSheetId="4">{#N/A,#N/A,FALSE,"Sheet1"}</definedName>
    <definedName name="인천점일위대가_3">{#N/A,#N/A,FALSE,"Sheet1"}</definedName>
    <definedName name="인천점일위대가_4" localSheetId="0">{#N/A,#N/A,FALSE,"Sheet1"}</definedName>
    <definedName name="인천점일위대가_4" localSheetId="4">{#N/A,#N/A,FALSE,"Sheet1"}</definedName>
    <definedName name="인천점일위대가_4">{#N/A,#N/A,FALSE,"Sheet1"}</definedName>
    <definedName name="인천점일위대가_5" localSheetId="0">{#N/A,#N/A,FALSE,"Sheet1"}</definedName>
    <definedName name="인천점일위대가_5" localSheetId="4">{#N/A,#N/A,FALSE,"Sheet1"}</definedName>
    <definedName name="인천점일위대가_5">{#N/A,#N/A,FALSE,"Sheet1"}</definedName>
    <definedName name="인천제철">#REF!</definedName>
    <definedName name="인천지검"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천지검"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인하대" localSheetId="0">{#N/A,#N/A,FALSE,"단가표지"}</definedName>
    <definedName name="인하대" localSheetId="4">{#N/A,#N/A,FALSE,"단가표지"}</definedName>
    <definedName name="인하대">{#N/A,#N/A,FALSE,"단가표지"}</definedName>
    <definedName name="인하대_1" localSheetId="0">{#N/A,#N/A,FALSE,"단가표지"}</definedName>
    <definedName name="인하대_1" localSheetId="4">{#N/A,#N/A,FALSE,"단가표지"}</definedName>
    <definedName name="인하대_1">{#N/A,#N/A,FALSE,"단가표지"}</definedName>
    <definedName name="인하대_2" localSheetId="0">{#N/A,#N/A,FALSE,"단가표지"}</definedName>
    <definedName name="인하대_2" localSheetId="4">{#N/A,#N/A,FALSE,"단가표지"}</definedName>
    <definedName name="인하대_2">{#N/A,#N/A,FALSE,"단가표지"}</definedName>
    <definedName name="인하대_3" localSheetId="0">{#N/A,#N/A,FALSE,"단가표지"}</definedName>
    <definedName name="인하대_3" localSheetId="4">{#N/A,#N/A,FALSE,"단가표지"}</definedName>
    <definedName name="인하대_3">{#N/A,#N/A,FALSE,"단가표지"}</definedName>
    <definedName name="인하대_4" localSheetId="0">{#N/A,#N/A,FALSE,"단가표지"}</definedName>
    <definedName name="인하대_4" localSheetId="4">{#N/A,#N/A,FALSE,"단가표지"}</definedName>
    <definedName name="인하대_4">{#N/A,#N/A,FALSE,"단가표지"}</definedName>
    <definedName name="인하대_5" localSheetId="0">{#N/A,#N/A,FALSE,"단가표지"}</definedName>
    <definedName name="인하대_5" localSheetId="4">{#N/A,#N/A,FALSE,"단가표지"}</definedName>
    <definedName name="인하대_5">{#N/A,#N/A,FALSE,"단가표지"}</definedName>
    <definedName name="인허가" localSheetId="0">#REF!</definedName>
    <definedName name="인허가">#REF!</definedName>
    <definedName name="일" localSheetId="0">#REF!</definedName>
    <definedName name="일" hidden="1">[46]실행철강하도!$A$1:$A$4</definedName>
    <definedName name="일각">#REF!</definedName>
    <definedName name="일공" localSheetId="0">{#N/A,#N/A,FALSE,"부대1"}</definedName>
    <definedName name="일공" localSheetId="4">{#N/A,#N/A,FALSE,"부대1"}</definedName>
    <definedName name="일공">{#N/A,#N/A,FALSE,"부대1"}</definedName>
    <definedName name="일공구가설비">#REF!</definedName>
    <definedName name="일공구간노">#REF!</definedName>
    <definedName name="일공구공사">#REF!</definedName>
    <definedName name="일공구기타경">#REF!</definedName>
    <definedName name="일공구산재">#REF!</definedName>
    <definedName name="일공구일반">#REF!</definedName>
    <definedName name="일공구품질">#REF!</definedName>
    <definedName name="일관">#REF!</definedName>
    <definedName name="일관율"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일관율표" localSheetId="0">BLCH</definedName>
    <definedName name="일관율표" localSheetId="4">BLCH</definedName>
    <definedName name="일관율표">BLCH</definedName>
    <definedName name="일당" localSheetId="0">#REF!</definedName>
    <definedName name="일당">#REF!</definedName>
    <definedName name="일동" localSheetId="0">#REF!</definedName>
    <definedName name="일동">#REF!</definedName>
    <definedName name="일동인" localSheetId="0">#REF!</definedName>
    <definedName name="일동인">#REF!</definedName>
    <definedName name="일동자">#REF!</definedName>
    <definedName name="일반">#REF!</definedName>
    <definedName name="일반1">#REF!</definedName>
    <definedName name="일반관리비">#REF!</definedName>
    <definedName name="一般管理費">#REF!</definedName>
    <definedName name="일반관리비요율">#REF!</definedName>
    <definedName name="일반관리비표">#REF!</definedName>
    <definedName name="일반교실1">#REF!</definedName>
    <definedName name="일반부" localSheetId="0">{#N/A,#N/A,FALSE,"조골재"}</definedName>
    <definedName name="일반부" localSheetId="4" hidden="1">{#N/A,#N/A,FALSE,"조골재"}</definedName>
    <definedName name="일반부" hidden="1">{#N/A,#N/A,FALSE,"조골재"}</definedName>
    <definedName name="일반부_1" localSheetId="0">{#N/A,#N/A,FALSE,"조골재"}</definedName>
    <definedName name="일반부_1" localSheetId="4">{#N/A,#N/A,FALSE,"조골재"}</definedName>
    <definedName name="일반부_1">{#N/A,#N/A,FALSE,"조골재"}</definedName>
    <definedName name="일반분석1" localSheetId="0">#REF!</definedName>
    <definedName name="일반분석1">#REF!</definedName>
    <definedName name="일반스텝숙박" localSheetId="0">#REF!</definedName>
    <definedName name="일반스텝숙박">[5]PROD!#REF!</definedName>
    <definedName name="일반시방서2" localSheetId="0">#N/A</definedName>
    <definedName name="일반시방서2">#N/A</definedName>
    <definedName name="일반통신" localSheetId="0">#REF!</definedName>
    <definedName name="일반통신">#REF!</definedName>
    <definedName name="일반통신설비" localSheetId="0">#REF!</definedName>
    <definedName name="일반통신설비">#REF!</definedName>
    <definedName name="일본" localSheetId="0">#REF!</definedName>
    <definedName name="일본">#REF!</definedName>
    <definedName name="일수입상">#REF!</definedName>
    <definedName name="일수입하">#REF!</definedName>
    <definedName name="일수출상">#REF!</definedName>
    <definedName name="일수출하">#REF!</definedName>
    <definedName name="일위" localSheetId="0">#REF!,#REF!</definedName>
    <definedName name="일위">#REF!,#REF!</definedName>
    <definedName name="일위1" localSheetId="0">#REF!</definedName>
    <definedName name="일위1">#REF!</definedName>
    <definedName name="일위2" localSheetId="0">#REF!,#REF!</definedName>
    <definedName name="일위2">#REF!,#REF!</definedName>
    <definedName name="일위간재2" localSheetId="0">#REF!</definedName>
    <definedName name="일위간재2">#REF!</definedName>
    <definedName name="일위단가" localSheetId="0">#REF!</definedName>
    <definedName name="일위단가">#REF!</definedName>
    <definedName name="일위대가">#REF!</definedName>
    <definedName name="일위대가_공용주차" localSheetId="4" hidden="1">{"'자리배치도'!$AG$1:$CI$28"}</definedName>
    <definedName name="일위대가_공용주차" hidden="1">{"'자리배치도'!$AG$1:$CI$28"}</definedName>
    <definedName name="일위대가1" localSheetId="0">{#N/A,#N/A,FALSE,"변경내역비교(총체)";#N/A,#N/A,FALSE,"잡비(총체)";#N/A,#N/A,FALSE,"ES대상";#N/A,#N/A,FALSE,"DS대상";#N/A,#N/A,FALSE,"ES잡비";#N/A,#N/A,FALSE,"DS잡비";#N/A,#N/A,FALSE,"공사비증감내역";#N/A,#N/A,FALSE,"물량증감내역 (총체)"}</definedName>
    <definedName name="일위대가1" localSheetId="4">{#N/A,#N/A,FALSE,"변경내역비교(총체)";#N/A,#N/A,FALSE,"잡비(총체)";#N/A,#N/A,FALSE,"ES대상";#N/A,#N/A,FALSE,"DS대상";#N/A,#N/A,FALSE,"ES잡비";#N/A,#N/A,FALSE,"DS잡비";#N/A,#N/A,FALSE,"공사비증감내역";#N/A,#N/A,FALSE,"물량증감내역 (총체)"}</definedName>
    <definedName name="일위대가1">{#N/A,#N/A,FALSE,"변경내역비교(총체)";#N/A,#N/A,FALSE,"잡비(총체)";#N/A,#N/A,FALSE,"ES대상";#N/A,#N/A,FALSE,"DS대상";#N/A,#N/A,FALSE,"ES잡비";#N/A,#N/A,FALSE,"DS잡비";#N/A,#N/A,FALSE,"공사비증감내역";#N/A,#N/A,FALSE,"물량증감내역 (총체)"}</definedName>
    <definedName name="일위대가목록" localSheetId="0">{#N/A,#N/A,FALSE,"변경내역비교(총체)";#N/A,#N/A,FALSE,"잡비(총체)";#N/A,#N/A,FALSE,"ES대상";#N/A,#N/A,FALSE,"DS대상";#N/A,#N/A,FALSE,"ES잡비";#N/A,#N/A,FALSE,"DS잡비";#N/A,#N/A,FALSE,"공사비증감내역";#N/A,#N/A,FALSE,"물량증감내역 (총체)"}</definedName>
    <definedName name="일위대가목록" localSheetId="4">{#N/A,#N/A,FALSE,"변경내역비교(총체)";#N/A,#N/A,FALSE,"잡비(총체)";#N/A,#N/A,FALSE,"ES대상";#N/A,#N/A,FALSE,"DS대상";#N/A,#N/A,FALSE,"ES잡비";#N/A,#N/A,FALSE,"DS잡비";#N/A,#N/A,FALSE,"공사비증감내역";#N/A,#N/A,FALSE,"물량증감내역 (총체)"}</definedName>
    <definedName name="일위대가목록">{#N/A,#N/A,FALSE,"변경내역비교(총체)";#N/A,#N/A,FALSE,"잡비(총체)";#N/A,#N/A,FALSE,"ES대상";#N/A,#N/A,FALSE,"DS대상";#N/A,#N/A,FALSE,"ES잡비";#N/A,#N/A,FALSE,"DS잡비";#N/A,#N/A,FALSE,"공사비증감내역";#N/A,#N/A,FALSE,"물량증감내역 (총체)"}</definedName>
    <definedName name="일위대가서" localSheetId="0">#REF!,#REF!</definedName>
    <definedName name="일위대가서">#REF!,#REF!</definedName>
    <definedName name="일위대가코드" localSheetId="0">#REF!</definedName>
    <definedName name="일위대가코드">#REF!</definedName>
    <definedName name="일위대가코드2" localSheetId="0">#REF!</definedName>
    <definedName name="일위대가코드2">#REF!</definedName>
    <definedName name="일위대가표지" localSheetId="0">#REF!</definedName>
    <definedName name="일위대가표지">#REF!</definedName>
    <definedName name="일위댓가" localSheetId="4" hidden="1">{#N/A,#N/A,FALSE,"전력간선"}</definedName>
    <definedName name="일위댓가" hidden="1">{#N/A,#N/A,FALSE,"전력간선"}</definedName>
    <definedName name="일위댓가301" localSheetId="4" hidden="1">{#N/A,#N/A,FALSE,"전력간선"}</definedName>
    <definedName name="일위댓가301" hidden="1">{#N/A,#N/A,FALSE,"전력간선"}</definedName>
    <definedName name="일위목록" hidden="1">#REF!</definedName>
    <definedName name="일위목록1">#REF!</definedName>
    <definedName name="일위산출">#REF!</definedName>
    <definedName name="일위산출1">#REF!</definedName>
    <definedName name="일위산출기초">#REF!</definedName>
    <definedName name="일위수량">#REF!</definedName>
    <definedName name="일위직재2">#REF!</definedName>
    <definedName name="일위호표">#REF!</definedName>
    <definedName name="일의01">#REF!</definedName>
    <definedName name="일자">#REF!</definedName>
    <definedName name="일자1">#REF!</definedName>
    <definedName name="일자10">#REF!</definedName>
    <definedName name="일자11">#REF!</definedName>
    <definedName name="일자12">#REF!</definedName>
    <definedName name="일자13">#REF!</definedName>
    <definedName name="일자2">#REF!</definedName>
    <definedName name="일자3">#REF!</definedName>
    <definedName name="일자4">#REF!</definedName>
    <definedName name="일자5">#REF!</definedName>
    <definedName name="일자6">#REF!</definedName>
    <definedName name="일자7">#REF!</definedName>
    <definedName name="일자8">#REF!</definedName>
    <definedName name="일자9">#REF!</definedName>
    <definedName name="일정">[9]미익SUB!#REF!</definedName>
    <definedName name="일집" hidden="1">#REF!</definedName>
    <definedName name="일출력">#REF!</definedName>
    <definedName name="임">#REF!</definedName>
    <definedName name="임가공">#REF!</definedName>
    <definedName name="임ㄴ" localSheetId="0">{"'공사부문'!$A$6:$A$32"}</definedName>
    <definedName name="임ㄴ" localSheetId="4" hidden="1">{"'공사부문'!$A$6:$A$32"}</definedName>
    <definedName name="임ㄴ" hidden="1">{"'공사부문'!$A$6:$A$32"}</definedName>
    <definedName name="임대면적">#REF!</definedName>
    <definedName name="임대비">#REF!</definedName>
    <definedName name="임명">#REF!</definedName>
    <definedName name="임상건축">#REF!</definedName>
    <definedName name="임상기계">#REF!</definedName>
    <definedName name="임상소방">#REF!</definedName>
    <definedName name="임상전기">#REF!</definedName>
    <definedName name="임상조경">#REF!</definedName>
    <definedName name="임상토목">#REF!</definedName>
    <definedName name="임상통신">#REF!</definedName>
    <definedName name="임시">#REF!</definedName>
    <definedName name="임시1" localSheetId="0">{#N/A,#N/A,FALSE,"전력간선"}</definedName>
    <definedName name="임시1" localSheetId="4" hidden="1">{#N/A,#N/A,FALSE,"전력간선"}</definedName>
    <definedName name="임시1" hidden="1">{#N/A,#N/A,FALSE,"전력간선"}</definedName>
    <definedName name="임시2" localSheetId="0">{#N/A,#N/A,FALSE,"전력간선"}</definedName>
    <definedName name="임시2" localSheetId="4" hidden="1">{#N/A,#N/A,FALSE,"전력간선"}</definedName>
    <definedName name="임시2" hidden="1">{#N/A,#N/A,FALSE,"전력간선"}</definedName>
    <definedName name="임시동력" localSheetId="0">#REF!</definedName>
    <definedName name="임시동력">#REF!</definedName>
    <definedName name="임썽" localSheetId="0">#REF!</definedName>
    <definedName name="임썽">[14]마케팅예산!#REF!</definedName>
    <definedName name="임율">[99]비목계산!#REF!</definedName>
    <definedName name="임자" localSheetId="0">{"Book1","부대-(표지판,데리,가드).xls","부대-(낙,차,중분대).xls"}</definedName>
    <definedName name="임자" localSheetId="4">{"Book1","부대-(표지판,데리,가드).xls","부대-(낙,차,중분대).xls"}</definedName>
    <definedName name="임자">{"Book1","부대-(표지판,데리,가드).xls","부대-(낙,차,중분대).xls"}</definedName>
    <definedName name="임홍병">#REF!</definedName>
    <definedName name="입력" localSheetId="0">#REF!</definedName>
    <definedName name="입력">[22]불러오기!$C$1</definedName>
    <definedName name="입력2">#REF!</definedName>
    <definedName name="입력란" localSheetId="0">#REF!</definedName>
    <definedName name="입력란">#REF!</definedName>
    <definedName name="입력레이어">#REF!</definedName>
    <definedName name="입력물수">#REF!</definedName>
    <definedName name="입력일수">#REF!</definedName>
    <definedName name="입력작업량">#REF!</definedName>
    <definedName name="입력전체">#REF!</definedName>
    <definedName name="입력지형계수">#REF!</definedName>
    <definedName name="입력현황1" localSheetId="4" hidden="1">{#N/A,#N/A,FALSE,"DAOCM 2차 검토"}</definedName>
    <definedName name="입력현황1" hidden="1">{#N/A,#N/A,FALSE,"DAOCM 2차 검토"}</definedName>
    <definedName name="입사일">#REF!</definedName>
    <definedName name="입찰" localSheetId="0">{#N/A,#N/A,FALSE,"구조2"}</definedName>
    <definedName name="입찰" localSheetId="4">{#N/A,#N/A,FALSE,"구조2"}</definedName>
    <definedName name="입찰">{#N/A,#N/A,FALSE,"구조2"}</definedName>
    <definedName name="입찰_1" localSheetId="0">{#N/A,#N/A,FALSE,"구조2"}</definedName>
    <definedName name="입찰_1" localSheetId="4">{#N/A,#N/A,FALSE,"구조2"}</definedName>
    <definedName name="입찰_1">{#N/A,#N/A,FALSE,"구조2"}</definedName>
    <definedName name="입찰_2" localSheetId="0">{#N/A,#N/A,FALSE,"구조2"}</definedName>
    <definedName name="입찰_2" localSheetId="4">{#N/A,#N/A,FALSE,"구조2"}</definedName>
    <definedName name="입찰_2">{#N/A,#N/A,FALSE,"구조2"}</definedName>
    <definedName name="입찰_3" localSheetId="0">{#N/A,#N/A,FALSE,"구조2"}</definedName>
    <definedName name="입찰_3" localSheetId="4">{#N/A,#N/A,FALSE,"구조2"}</definedName>
    <definedName name="입찰_3">{#N/A,#N/A,FALSE,"구조2"}</definedName>
    <definedName name="입찰_4" localSheetId="0">{#N/A,#N/A,FALSE,"구조2"}</definedName>
    <definedName name="입찰_4" localSheetId="4">{#N/A,#N/A,FALSE,"구조2"}</definedName>
    <definedName name="입찰_4">{#N/A,#N/A,FALSE,"구조2"}</definedName>
    <definedName name="입찰_5" localSheetId="0">{#N/A,#N/A,FALSE,"구조2"}</definedName>
    <definedName name="입찰_5" localSheetId="4">{#N/A,#N/A,FALSE,"구조2"}</definedName>
    <definedName name="입찰_5">{#N/A,#N/A,FALSE,"구조2"}</definedName>
    <definedName name="입찰금액안" localSheetId="0" hidden="1">#REF!</definedName>
    <definedName name="입찰금액안" hidden="1">#REF!</definedName>
    <definedName name="입찰처">"Text 64"</definedName>
    <definedName name="입출고" localSheetId="0">#N/A</definedName>
    <definedName name="입출고">#N/A</definedName>
    <definedName name="잉크가격" localSheetId="0">#REF!</definedName>
    <definedName name="잉크가격">#REF!</definedName>
    <definedName name="잉크단가" localSheetId="0">#REF!</definedName>
    <definedName name="잉크단가">#REF!</definedName>
    <definedName name="ㅈ" localSheetId="0">#REF!</definedName>
    <definedName name="ㅈ" localSheetId="4" hidden="1">{#N/A,#N/A,FALSE,"명세표"}</definedName>
    <definedName name="ㅈ" hidden="1">{#N/A,#N/A,FALSE,"명세표"}</definedName>
    <definedName name="ㅈ56ㅕ" localSheetId="0">{"'용역비'!$A$4:$C$8"}</definedName>
    <definedName name="ㅈ56ㅕ" localSheetId="4">{"'용역비'!$A$4:$C$8"}</definedName>
    <definedName name="ㅈ56ㅕ">{"'용역비'!$A$4:$C$8"}</definedName>
    <definedName name="ㅈㄱ" localSheetId="0">BLCH</definedName>
    <definedName name="ㅈㄱ" localSheetId="4" hidden="1">{#N/A,#N/A,FALSE,"조골재"}</definedName>
    <definedName name="ㅈㄱ" hidden="1">{#N/A,#N/A,FALSE,"조골재"}</definedName>
    <definedName name="ㅈㄱ_1" localSheetId="0">{#N/A,#N/A,FALSE,"조골재"}</definedName>
    <definedName name="ㅈㄱ_1" localSheetId="4">{#N/A,#N/A,FALSE,"조골재"}</definedName>
    <definedName name="ㅈㄱ_1">{#N/A,#N/A,FALSE,"조골재"}</definedName>
    <definedName name="ㅈㄱㄷㅅㅈㄷ">#REF!</definedName>
    <definedName name="ㅈㄱㄷ쇽ㄷㅈ" localSheetId="0">#REF!</definedName>
    <definedName name="ㅈㄱㄷ쇽ㄷㅈ">#REF!</definedName>
    <definedName name="ㅈㄱㅂ">#REF!</definedName>
    <definedName name="ㅈㄱㅈㄷ">#REF!</definedName>
    <definedName name="ㅈㄳㄱㅈㅂ">#REF!</definedName>
    <definedName name="ㅈㄴ" localSheetId="0">#REF!</definedName>
    <definedName name="ㅈㄴ">[100]예산!#REF!</definedName>
    <definedName name="ㅈㄵ">#REF!</definedName>
    <definedName name="ㅈㄷ" localSheetId="0">{#N/A,#N/A,FALSE,"예상손익";#N/A,#N/A,FALSE,"관리분석";#N/A,#N/A,FALSE,"장비분석";#N/A,#N/A,FALSE,"준설분석";#N/A,#N/A,FALSE,"철구분석"}</definedName>
    <definedName name="ㅈㄷ" localSheetId="4">{#N/A,#N/A,FALSE,"예상손익";#N/A,#N/A,FALSE,"관리분석";#N/A,#N/A,FALSE,"장비분석";#N/A,#N/A,FALSE,"준설분석";#N/A,#N/A,FALSE,"철구분석"}</definedName>
    <definedName name="ㅈㄷ">{#N/A,#N/A,FALSE,"예상손익";#N/A,#N/A,FALSE,"관리분석";#N/A,#N/A,FALSE,"장비분석";#N/A,#N/A,FALSE,"준설분석";#N/A,#N/A,FALSE,"철구분석"}</definedName>
    <definedName name="ㅈㄷ_1" localSheetId="0">{#N/A,#N/A,FALSE,"예상손익";#N/A,#N/A,FALSE,"관리분석";#N/A,#N/A,FALSE,"장비분석";#N/A,#N/A,FALSE,"준설분석";#N/A,#N/A,FALSE,"철구분석"}</definedName>
    <definedName name="ㅈㄷ_1" localSheetId="4">{#N/A,#N/A,FALSE,"예상손익";#N/A,#N/A,FALSE,"관리분석";#N/A,#N/A,FALSE,"장비분석";#N/A,#N/A,FALSE,"준설분석";#N/A,#N/A,FALSE,"철구분석"}</definedName>
    <definedName name="ㅈㄷ_1">{#N/A,#N/A,FALSE,"예상손익";#N/A,#N/A,FALSE,"관리분석";#N/A,#N/A,FALSE,"장비분석";#N/A,#N/A,FALSE,"준설분석";#N/A,#N/A,FALSE,"철구분석"}</definedName>
    <definedName name="ㅈㄷ_2" localSheetId="0">{#N/A,#N/A,FALSE,"예상손익";#N/A,#N/A,FALSE,"관리분석";#N/A,#N/A,FALSE,"장비분석";#N/A,#N/A,FALSE,"준설분석";#N/A,#N/A,FALSE,"철구분석"}</definedName>
    <definedName name="ㅈㄷ_2" localSheetId="4">{#N/A,#N/A,FALSE,"예상손익";#N/A,#N/A,FALSE,"관리분석";#N/A,#N/A,FALSE,"장비분석";#N/A,#N/A,FALSE,"준설분석";#N/A,#N/A,FALSE,"철구분석"}</definedName>
    <definedName name="ㅈㄷ_2">{#N/A,#N/A,FALSE,"예상손익";#N/A,#N/A,FALSE,"관리분석";#N/A,#N/A,FALSE,"장비분석";#N/A,#N/A,FALSE,"준설분석";#N/A,#N/A,FALSE,"철구분석"}</definedName>
    <definedName name="ㅈㄷ_3" localSheetId="0">{#N/A,#N/A,FALSE,"예상손익";#N/A,#N/A,FALSE,"관리분석";#N/A,#N/A,FALSE,"장비분석";#N/A,#N/A,FALSE,"준설분석";#N/A,#N/A,FALSE,"철구분석"}</definedName>
    <definedName name="ㅈㄷ_3" localSheetId="4">{#N/A,#N/A,FALSE,"예상손익";#N/A,#N/A,FALSE,"관리분석";#N/A,#N/A,FALSE,"장비분석";#N/A,#N/A,FALSE,"준설분석";#N/A,#N/A,FALSE,"철구분석"}</definedName>
    <definedName name="ㅈㄷ_3">{#N/A,#N/A,FALSE,"예상손익";#N/A,#N/A,FALSE,"관리분석";#N/A,#N/A,FALSE,"장비분석";#N/A,#N/A,FALSE,"준설분석";#N/A,#N/A,FALSE,"철구분석"}</definedName>
    <definedName name="ㅈㄷ_4" localSheetId="0">{#N/A,#N/A,FALSE,"예상손익";#N/A,#N/A,FALSE,"관리분석";#N/A,#N/A,FALSE,"장비분석";#N/A,#N/A,FALSE,"준설분석";#N/A,#N/A,FALSE,"철구분석"}</definedName>
    <definedName name="ㅈㄷ_4" localSheetId="4">{#N/A,#N/A,FALSE,"예상손익";#N/A,#N/A,FALSE,"관리분석";#N/A,#N/A,FALSE,"장비분석";#N/A,#N/A,FALSE,"준설분석";#N/A,#N/A,FALSE,"철구분석"}</definedName>
    <definedName name="ㅈㄷ_4">{#N/A,#N/A,FALSE,"예상손익";#N/A,#N/A,FALSE,"관리분석";#N/A,#N/A,FALSE,"장비분석";#N/A,#N/A,FALSE,"준설분석";#N/A,#N/A,FALSE,"철구분석"}</definedName>
    <definedName name="ㅈㄷ_5" localSheetId="0">{#N/A,#N/A,FALSE,"예상손익";#N/A,#N/A,FALSE,"관리분석";#N/A,#N/A,FALSE,"장비분석";#N/A,#N/A,FALSE,"준설분석";#N/A,#N/A,FALSE,"철구분석"}</definedName>
    <definedName name="ㅈㄷ_5" localSheetId="4">{#N/A,#N/A,FALSE,"예상손익";#N/A,#N/A,FALSE,"관리분석";#N/A,#N/A,FALSE,"장비분석";#N/A,#N/A,FALSE,"준설분석";#N/A,#N/A,FALSE,"철구분석"}</definedName>
    <definedName name="ㅈㄷ_5">{#N/A,#N/A,FALSE,"예상손익";#N/A,#N/A,FALSE,"관리분석";#N/A,#N/A,FALSE,"장비분석";#N/A,#N/A,FALSE,"준설분석";#N/A,#N/A,FALSE,"철구분석"}</definedName>
    <definedName name="ㅈㄷㄱ2" localSheetId="0">{#N/A,#N/A,FALSE,"골재소요량";#N/A,#N/A,FALSE,"골재소요량"}</definedName>
    <definedName name="ㅈㄷㄱ2" localSheetId="4">{#N/A,#N/A,FALSE,"골재소요량";#N/A,#N/A,FALSE,"골재소요량"}</definedName>
    <definedName name="ㅈㄷㄱ2">{#N/A,#N/A,FALSE,"골재소요량";#N/A,#N/A,FALSE,"골재소요량"}</definedName>
    <definedName name="ㅈㄷㄱㄷㄱㄷ" localSheetId="0">{"'용역비'!$A$4:$C$8"}</definedName>
    <definedName name="ㅈㄷㄱㄷㄱㄷ" localSheetId="4">{"'용역비'!$A$4:$C$8"}</definedName>
    <definedName name="ㅈㄷㄱㄷㄱㄷ">{"'용역비'!$A$4:$C$8"}</definedName>
    <definedName name="ㅈㄷㄱㅈㄷ">#REF!</definedName>
    <definedName name="ㅈㄷㄹㅈㄷㄹ" localSheetId="0">{#N/A,#N/A,FALSE,"명세표"}</definedName>
    <definedName name="ㅈㄷㄹㅈㄷㄹ" localSheetId="4">{#N/A,#N/A,FALSE,"명세표"}</definedName>
    <definedName name="ㅈㄷㄹㅈㄷㄹ">{#N/A,#N/A,FALSE,"명세표"}</definedName>
    <definedName name="ㅈㄷㄻㅇㄹ" localSheetId="0" hidden="1">#REF!</definedName>
    <definedName name="ㅈㄷㄻㅇㄹ" hidden="1">#REF!</definedName>
    <definedName name="ㅈㄷㄻㅈ" localSheetId="0" hidden="1">#REF!</definedName>
    <definedName name="ㅈㄷㄻㅈ" hidden="1">#REF!</definedName>
    <definedName name="ㅈㄷㅂㄱㅈㅂㄷㄱ">#REF!</definedName>
    <definedName name="ㅈㄷㅅㅈㅅ">#REF!</definedName>
    <definedName name="ㅈ됵ㄱㄱㄷㅈㄱㄷㄱ">#REF!</definedName>
    <definedName name="ㅈㅁㅅㄷㅈㄷㅂ">#REF!</definedName>
    <definedName name="ㅈㅂㄱ">#REF!</definedName>
    <definedName name="ㅈㅂㄱㄷㅅ">#REF!</definedName>
    <definedName name="ㅈㅂㄱㄷㅈㅂ">#REF!</definedName>
    <definedName name="ㅈㅂㄱㅂㅈ">#REF!</definedName>
    <definedName name="ㅈㅂㄷㅂ">#REF!</definedName>
    <definedName name="ㅈㅂㅇㅈ" localSheetId="0">#REF!,#REF!</definedName>
    <definedName name="ㅈㅂㅇㅈ">#REF!,#REF!</definedName>
    <definedName name="ㅈㅅㅎㄷㄷ">#REF!</definedName>
    <definedName name="ㅈㅇ" localSheetId="0">{"'용역비'!$A$4:$C$8"}</definedName>
    <definedName name="ㅈㅇ" localSheetId="4">{"'용역비'!$A$4:$C$8"}</definedName>
    <definedName name="ㅈㅇ">{"'용역비'!$A$4:$C$8"}</definedName>
    <definedName name="ㅈㅇㅈ">#REF!</definedName>
    <definedName name="ㅈㅈ" hidden="1">#REF!</definedName>
    <definedName name="ㅈㅈㅈ" localSheetId="0">{"'용역비'!$A$4:$C$8"}</definedName>
    <definedName name="ㅈㅈㅈ" localSheetId="4" hidden="1">{#N/A,#N/A,TRUE,"토적및재료집계";#N/A,#N/A,TRUE,"토적및재료집계";#N/A,#N/A,TRUE,"단위량"}</definedName>
    <definedName name="ㅈㅈㅈ" hidden="1">{#N/A,#N/A,TRUE,"토적및재료집계";#N/A,#N/A,TRUE,"토적및재료집계";#N/A,#N/A,TRUE,"단위량"}</definedName>
    <definedName name="ㅈㅈㅈㅈ" localSheetId="0">{#N/A,#N/A,FALSE,"명세표"}</definedName>
    <definedName name="ㅈㅈㅈㅈ" localSheetId="4" hidden="1">{#N/A,#N/A,FALSE,"명세표"}</definedName>
    <definedName name="ㅈㅈㅈㅈ" hidden="1">{#N/A,#N/A,FALSE,"명세표"}</definedName>
    <definedName name="ㅈㅈㅈㅈㅈㅈ" localSheetId="0">{"'용역비'!$A$4:$C$8"}</definedName>
    <definedName name="ㅈㅈㅈㅈㅈㅈ" localSheetId="4">{"'용역비'!$A$4:$C$8"}</definedName>
    <definedName name="ㅈㅈㅈㅈㅈㅈ">{"'용역비'!$A$4:$C$8"}</definedName>
    <definedName name="자">#REF!</definedName>
    <definedName name="자1">#REF!</definedName>
    <definedName name="자2">#REF!</definedName>
    <definedName name="자3">#REF!</definedName>
    <definedName name="자4">#REF!</definedName>
    <definedName name="자R10">#REF!</definedName>
    <definedName name="자R15">#REF!</definedName>
    <definedName name="자R20">#REF!</definedName>
    <definedName name="자R5">#REF!</definedName>
    <definedName name="자R6">#REF!</definedName>
    <definedName name="자R7">#REF!</definedName>
    <definedName name="자R8">#REF!</definedName>
    <definedName name="자W0.3">#REF!</definedName>
    <definedName name="자W0.4">#REF!</definedName>
    <definedName name="자W0.5">#REF!</definedName>
    <definedName name="자W0.6">#REF!</definedName>
    <definedName name="자W0.8">#REF!</definedName>
    <definedName name="자W1.0">#REF!</definedName>
    <definedName name="자W1.2">#REF!</definedName>
    <definedName name="자갈경">#REF!</definedName>
    <definedName name="자갈노">#REF!</definedName>
    <definedName name="자갈재">#REF!</definedName>
    <definedName name="자격수당1">'[18]5'!#REF!</definedName>
    <definedName name="자격수당2">'[18]5'!#REF!</definedName>
    <definedName name="자격요건">#REF!</definedName>
    <definedName name="자귀">#REF!</definedName>
    <definedName name="자기계발비">'[71]1연'!#REF!</definedName>
    <definedName name="자도번">#REF!</definedName>
    <definedName name="자동노">#REF!</definedName>
    <definedName name="자동재">#REF!</definedName>
    <definedName name="자동화재탐지설비">#REF!</definedName>
    <definedName name="자료">#REF!</definedName>
    <definedName name="자미" localSheetId="0">{#N/A,#N/A,FALSE,"명세표"}</definedName>
    <definedName name="자미" localSheetId="4" hidden="1">{#N/A,#N/A,FALSE,"명세표"}</definedName>
    <definedName name="자미" hidden="1">{#N/A,#N/A,FALSE,"명세표"}</definedName>
    <definedName name="자본금" localSheetId="0">{#N/A,#N/A,FALSE,"Aging Summary";#N/A,#N/A,FALSE,"Ratio Analysis";#N/A,#N/A,FALSE,"Test 120 Day Accts";#N/A,#N/A,FALSE,"Tickmarks"}</definedName>
    <definedName name="자본금" localSheetId="4" hidden="1">{#N/A,#N/A,FALSE,"Aging Summary";#N/A,#N/A,FALSE,"Ratio Analysis";#N/A,#N/A,FALSE,"Test 120 Day Accts";#N/A,#N/A,FALSE,"Tickmarks"}</definedName>
    <definedName name="자본금" hidden="1">{#N/A,#N/A,FALSE,"Aging Summary";#N/A,#N/A,FALSE,"Ratio Analysis";#N/A,#N/A,FALSE,"Test 120 Day Accts";#N/A,#N/A,FALSE,"Tickmarks"}</definedName>
    <definedName name="자산" localSheetId="0">{#N/A,#N/A,FALSE,"BS";#N/A,#N/A,FALSE,"PL";#N/A,#N/A,FALSE,"A";#N/A,#N/A,FALSE,"B";#N/A,#N/A,FALSE,"B1";#N/A,#N/A,FALSE,"C";#N/A,#N/A,FALSE,"C1";#N/A,#N/A,FALSE,"C2";#N/A,#N/A,FALSE,"D";#N/A,#N/A,FALSE,"E";#N/A,#N/A,FALSE,"F";#N/A,#N/A,FALSE,"AA";#N/A,#N/A,FALSE,"BB";#N/A,#N/A,FALSE,"CC";#N/A,#N/A,FALSE,"DD";#N/A,#N/A,FALSE,"EE";#N/A,#N/A,FALSE,"FF";#N/A,#N/A,FALSE,"PL10";#N/A,#N/A,FALSE,"PL20";#N/A,#N/A,FALSE,"PL30"}</definedName>
    <definedName name="자산" localSheetId="4" hidden="1">{#N/A,#N/A,FALSE,"BS";#N/A,#N/A,FALSE,"PL";#N/A,#N/A,FALSE,"A";#N/A,#N/A,FALSE,"B";#N/A,#N/A,FALSE,"B1";#N/A,#N/A,FALSE,"C";#N/A,#N/A,FALSE,"C1";#N/A,#N/A,FALSE,"C2";#N/A,#N/A,FALSE,"D";#N/A,#N/A,FALSE,"E";#N/A,#N/A,FALSE,"F";#N/A,#N/A,FALSE,"AA";#N/A,#N/A,FALSE,"BB";#N/A,#N/A,FALSE,"CC";#N/A,#N/A,FALSE,"DD";#N/A,#N/A,FALSE,"EE";#N/A,#N/A,FALSE,"FF";#N/A,#N/A,FALSE,"PL10";#N/A,#N/A,FALSE,"PL20";#N/A,#N/A,FALSE,"PL30"}</definedName>
    <definedName name="자산" hidden="1">{#N/A,#N/A,FALSE,"BS";#N/A,#N/A,FALSE,"PL";#N/A,#N/A,FALSE,"A";#N/A,#N/A,FALSE,"B";#N/A,#N/A,FALSE,"B1";#N/A,#N/A,FALSE,"C";#N/A,#N/A,FALSE,"C1";#N/A,#N/A,FALSE,"C2";#N/A,#N/A,FALSE,"D";#N/A,#N/A,FALSE,"E";#N/A,#N/A,FALSE,"F";#N/A,#N/A,FALSE,"AA";#N/A,#N/A,FALSE,"BB";#N/A,#N/A,FALSE,"CC";#N/A,#N/A,FALSE,"DD";#N/A,#N/A,FALSE,"EE";#N/A,#N/A,FALSE,"FF";#N/A,#N/A,FALSE,"PL10";#N/A,#N/A,FALSE,"PL20";#N/A,#N/A,FALSE,"PL30"}</definedName>
    <definedName name="자산1" localSheetId="0">{#N/A,#N/A,FALSE,"BS";#N/A,#N/A,FALSE,"PL";#N/A,#N/A,FALSE,"A";#N/A,#N/A,FALSE,"B";#N/A,#N/A,FALSE,"B1";#N/A,#N/A,FALSE,"C";#N/A,#N/A,FALSE,"C1";#N/A,#N/A,FALSE,"C2";#N/A,#N/A,FALSE,"D";#N/A,#N/A,FALSE,"E";#N/A,#N/A,FALSE,"F";#N/A,#N/A,FALSE,"AA";#N/A,#N/A,FALSE,"BB";#N/A,#N/A,FALSE,"CC";#N/A,#N/A,FALSE,"DD";#N/A,#N/A,FALSE,"EE";#N/A,#N/A,FALSE,"FF";#N/A,#N/A,FALSE,"PL10";#N/A,#N/A,FALSE,"PL20";#N/A,#N/A,FALSE,"PL30"}</definedName>
    <definedName name="자산1" localSheetId="4" hidden="1">{#N/A,#N/A,FALSE,"BS";#N/A,#N/A,FALSE,"PL";#N/A,#N/A,FALSE,"A";#N/A,#N/A,FALSE,"B";#N/A,#N/A,FALSE,"B1";#N/A,#N/A,FALSE,"C";#N/A,#N/A,FALSE,"C1";#N/A,#N/A,FALSE,"C2";#N/A,#N/A,FALSE,"D";#N/A,#N/A,FALSE,"E";#N/A,#N/A,FALSE,"F";#N/A,#N/A,FALSE,"AA";#N/A,#N/A,FALSE,"BB";#N/A,#N/A,FALSE,"CC";#N/A,#N/A,FALSE,"DD";#N/A,#N/A,FALSE,"EE";#N/A,#N/A,FALSE,"FF";#N/A,#N/A,FALSE,"PL10";#N/A,#N/A,FALSE,"PL20";#N/A,#N/A,FALSE,"PL30"}</definedName>
    <definedName name="자산1" hidden="1">{#N/A,#N/A,FALSE,"BS";#N/A,#N/A,FALSE,"PL";#N/A,#N/A,FALSE,"A";#N/A,#N/A,FALSE,"B";#N/A,#N/A,FALSE,"B1";#N/A,#N/A,FALSE,"C";#N/A,#N/A,FALSE,"C1";#N/A,#N/A,FALSE,"C2";#N/A,#N/A,FALSE,"D";#N/A,#N/A,FALSE,"E";#N/A,#N/A,FALSE,"F";#N/A,#N/A,FALSE,"AA";#N/A,#N/A,FALSE,"BB";#N/A,#N/A,FALSE,"CC";#N/A,#N/A,FALSE,"DD";#N/A,#N/A,FALSE,"EE";#N/A,#N/A,FALSE,"FF";#N/A,#N/A,FALSE,"PL10";#N/A,#N/A,FALSE,"PL20";#N/A,#N/A,FALSE,"PL30"}</definedName>
    <definedName name="자연석1">#REF!</definedName>
    <definedName name="자연석2">#REF!</definedName>
    <definedName name="자연석3">#REF!</definedName>
    <definedName name="자재">#REF!</definedName>
    <definedName name="자재1">#REF!</definedName>
    <definedName name="자재2" localSheetId="0">{#N/A,#N/A,FALSE,"구조2"}</definedName>
    <definedName name="자재2" localSheetId="4">{#N/A,#N/A,FALSE,"구조2"}</definedName>
    <definedName name="자재2">{#N/A,#N/A,FALSE,"구조2"}</definedName>
    <definedName name="자재단가">#REF!</definedName>
    <definedName name="자재단가근거" localSheetId="0" hidden="1">#REF!</definedName>
    <definedName name="자재단가근거" hidden="1">#REF!</definedName>
    <definedName name="자재단가등급" localSheetId="0">#REF!</definedName>
    <definedName name="자재단가등급">#REF!</definedName>
    <definedName name="자재단가표">#REF!</definedName>
    <definedName name="자재대">#REF!</definedName>
    <definedName name="자재대1">#REF!</definedName>
    <definedName name="자재대경비">#REF!</definedName>
    <definedName name="자재대노무비">#REF!</definedName>
    <definedName name="자재대재료비">#REF!</definedName>
    <definedName name="자재비">#REF!</definedName>
    <definedName name="자재인력조달">#REF!</definedName>
    <definedName name="자판기" localSheetId="0">{#N/A,#N/A,FALSE,"UNIT";#N/A,#N/A,FALSE,"UNIT";#N/A,#N/A,FALSE,"계정"}</definedName>
    <definedName name="자판기" localSheetId="4">{#N/A,#N/A,FALSE,"UNIT";#N/A,#N/A,FALSE,"UNIT";#N/A,#N/A,FALSE,"계정"}</definedName>
    <definedName name="자판기">{#N/A,#N/A,FALSE,"UNIT";#N/A,#N/A,FALSE,"UNIT";#N/A,#N/A,FALSE,"계정"}</definedName>
    <definedName name="자품명">#REF!</definedName>
    <definedName name="작성자">#REF!</definedName>
    <definedName name="작업" localSheetId="0" hidden="1">{#N/A,#N/A,FALSE,"단가표지"}</definedName>
    <definedName name="작업" localSheetId="4" hidden="1">{#N/A,#N/A,FALSE,"단가표지"}</definedName>
    <definedName name="작업" hidden="1">{#N/A,#N/A,FALSE,"단가표지"}</definedName>
    <definedName name="작업계수" localSheetId="0">#REF!</definedName>
    <definedName name="작업계수">#REF!</definedName>
    <definedName name="작업량증감계수" localSheetId="0">#REF!</definedName>
    <definedName name="작업량증감계수">#REF!</definedName>
    <definedName name="작업반장">#REF!</definedName>
    <definedName name="작업부산물">#REF!</definedName>
    <definedName name="작업분" localSheetId="0" hidden="1">{#N/A,#N/A,FALSE,"토공2"}</definedName>
    <definedName name="작업분" localSheetId="4" hidden="1">{#N/A,#N/A,FALSE,"토공2"}</definedName>
    <definedName name="작업분" hidden="1">{#N/A,#N/A,FALSE,"토공2"}</definedName>
    <definedName name="작업시간" localSheetId="0">#REF!</definedName>
    <definedName name="작업시간">#REF!</definedName>
    <definedName name="작업집계표" localSheetId="0">#REF!</definedName>
    <definedName name="작업집계표">#REF!</definedName>
    <definedName name="작업환경수당">'[18]5'!#REF!</definedName>
    <definedName name="잔" localSheetId="0">{"Book1","부대-(표지판,데리,가드).xls","부대-(낙,차,중분대).xls"}</definedName>
    <definedName name="잔" localSheetId="4">{"Book1","부대-(표지판,데리,가드).xls","부대-(낙,차,중분대).xls"}</definedName>
    <definedName name="잔">{"Book1","부대-(표지판,데리,가드).xls","부대-(낙,차,중분대).xls"}</definedName>
    <definedName name="잔디">#REF!</definedName>
    <definedName name="잡비산출" localSheetId="0" hidden="1">#REF!</definedName>
    <definedName name="잡비산출" hidden="1">#REF!</definedName>
    <definedName name="잡석" localSheetId="0">#REF!</definedName>
    <definedName name="잡석">#REF!</definedName>
    <definedName name="잡재">#REF!</definedName>
    <definedName name="잡철경">#REF!</definedName>
    <definedName name="잡철노">#REF!</definedName>
    <definedName name="잡철재">#REF!</definedName>
    <definedName name="장노">#REF!</definedName>
    <definedName name="장미등기구_수량">#REF!</definedName>
    <definedName name="장비재료비" localSheetId="0">{#N/A,#N/A,FALSE,"표   지";#N/A,#N/A,FALSE,"목  차";#N/A,#N/A,FALSE,"적용표지"}</definedName>
    <definedName name="장비재료비" localSheetId="4">{#N/A,#N/A,FALSE,"표   지";#N/A,#N/A,FALSE,"목  차";#N/A,#N/A,FALSE,"적용표지"}</definedName>
    <definedName name="장비재료비">{#N/A,#N/A,FALSE,"표   지";#N/A,#N/A,FALSE,"목  차";#N/A,#N/A,FALSE,"적용표지"}</definedName>
    <definedName name="장산교">#REF!</definedName>
    <definedName name="장성" localSheetId="0">#REF!,#REF!</definedName>
    <definedName name="장성">#REF!,#REF!</definedName>
    <definedName name="장소대여료1" localSheetId="0">#REF!</definedName>
    <definedName name="장소대여료1">#REF!</definedName>
    <definedName name="장위" localSheetId="0" hidden="1">#REF!</definedName>
    <definedName name="장위" hidden="1">#REF!</definedName>
    <definedName name="장재">#REF!</definedName>
    <definedName name="장종"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장종열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재1">#REF!</definedName>
    <definedName name="재2">#REF!</definedName>
    <definedName name="재개발요율" localSheetId="0">#REF!</definedName>
    <definedName name="재개발요율">[64]목록!$C$31:$C$34</definedName>
    <definedName name="재견적서" localSheetId="0">{#N/A,#N/A,FALSE,"전력간선"}</definedName>
    <definedName name="재견적서" localSheetId="4">{#N/A,#N/A,FALSE,"전력간선"}</definedName>
    <definedName name="재견적서">{#N/A,#N/A,FALSE,"전력간선"}</definedName>
    <definedName name="재료" localSheetId="0">#REF!</definedName>
    <definedName name="재료">#REF!</definedName>
    <definedName name="재료2" localSheetId="0">{"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2" localSheetId="4">{"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2">{"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재료노무합계" localSheetId="0">{"'건축내역'!$A$1:$L$413"}</definedName>
    <definedName name="재료노무합계" localSheetId="4">{"'건축내역'!$A$1:$L$413"}</definedName>
    <definedName name="재료노무합계">{"'건축내역'!$A$1:$L$413"}</definedName>
    <definedName name="재료비">#REF!</definedName>
    <definedName name="材料費">#REF!</definedName>
    <definedName name="재료비_직노__x">#REF!</definedName>
    <definedName name="재료비2">#REF!</definedName>
    <definedName name="재료비금액">#REF!</definedName>
    <definedName name="재료비단가">#REF!</definedName>
    <definedName name="재료비단가차이">#REF!</definedName>
    <definedName name="재료비요율">#REF!</definedName>
    <definedName name="재료원단">#REF!</definedName>
    <definedName name="재료원단위1">#REF!</definedName>
    <definedName name="재료원단위산출">#REF!</definedName>
    <definedName name="재료집계3">#REF!</definedName>
    <definedName name="재미" localSheetId="0">{"Book1","부대-(표지판,데리,가드).xls","부대-(낙,차,중분대).xls"}</definedName>
    <definedName name="재미" localSheetId="4">{"Book1","부대-(표지판,데리,가드).xls","부대-(낙,차,중분대).xls"}</definedName>
    <definedName name="재미">{"Book1","부대-(표지판,데리,가드).xls","부대-(낙,차,중분대).xls"}</definedName>
    <definedName name="재집" localSheetId="0">{"'용역비'!$A$4:$C$8"}</definedName>
    <definedName name="재집" localSheetId="4">{"'용역비'!$A$4:$C$8"}</definedName>
    <definedName name="재집">{"'용역비'!$A$4:$C$8"}</definedName>
    <definedName name="쟁료비">#REF!</definedName>
    <definedName name="저1">#REF!</definedName>
    <definedName name="저2">#REF!</definedName>
    <definedName name="저3">#REF!</definedName>
    <definedName name="저4">#REF!</definedName>
    <definedName name="저압케이블공">73973</definedName>
    <definedName name="저압케이블공노임">#REF!</definedName>
    <definedName name="저압케이블전공">#REF!</definedName>
    <definedName name="저전공">#REF!</definedName>
    <definedName name="저판두께">#REF!</definedName>
    <definedName name="적용">#REF!</definedName>
    <definedName name="적용1">#REF!</definedName>
    <definedName name="적용2">#REF!</definedName>
    <definedName name="적용3">#REF!</definedName>
    <definedName name="적용4">#REF!</definedName>
    <definedName name="적용5">#REF!</definedName>
    <definedName name="적용거리">#REF!</definedName>
    <definedName name="적용계약간접노무비">#REF!</definedName>
    <definedName name="적용계약공사원가">#REF!</definedName>
    <definedName name="적용계약공사원가경비">#REF!</definedName>
    <definedName name="적용계약공사원가노무비">#REF!</definedName>
    <definedName name="적용계약공사원가재료비">#REF!</definedName>
    <definedName name="적용계약기타경비">#REF!</definedName>
    <definedName name="적용계약산재보험료">#REF!</definedName>
    <definedName name="적용계약안전관리비">#REF!</definedName>
    <definedName name="적용계약이윤">#REF!</definedName>
    <definedName name="적용계약일반관리비">#REF!</definedName>
    <definedName name="적용단가">#REF!</definedName>
    <definedName name="적용대상기종">[64]목록!$B$28:$B$30</definedName>
    <definedName name="적용대상기종요율">[64]목록!$C$28:$C$30</definedName>
    <definedName name="적용도급액">#REF!</definedName>
    <definedName name="적용속도">#REF!</definedName>
    <definedName name="적용요금">#REF!</definedName>
    <definedName name="적용요금1">#REF!</definedName>
    <definedName name="적용요금2">#REF!</definedName>
    <definedName name="적용요금3">#REF!</definedName>
    <definedName name="적용요금6">#REF!</definedName>
    <definedName name="적용요금8">#REF!</definedName>
    <definedName name="적용요율">#REF!</definedName>
    <definedName name="적용원가">#REF!</definedName>
    <definedName name="적용제외간접노무비">#REF!</definedName>
    <definedName name="적용제외공사원가">#REF!</definedName>
    <definedName name="적용제외공사원가경비">#REF!</definedName>
    <definedName name="적용제외공사원가노무비">#REF!</definedName>
    <definedName name="적용제외공사원가재료비">#REF!</definedName>
    <definedName name="적용제외기타경비">#REF!</definedName>
    <definedName name="적용제외도급액">#REF!</definedName>
    <definedName name="적용제외산재보험료">#REF!</definedName>
    <definedName name="적용제외안전관리비">#REF!</definedName>
    <definedName name="적용제외이윤">#REF!</definedName>
    <definedName name="적용제외일반관리비">#REF!</definedName>
    <definedName name="적용톤수">#REF!</definedName>
    <definedName name="적용호표">#REF!</definedName>
    <definedName name="전" localSheetId="0">OFFSET(#REF!,1,0,COUNT(#REF!))</definedName>
    <definedName name="전">OFFSET(#REF!,1,0,COUNT(#REF!))</definedName>
    <definedName name="전_100W">#REF!</definedName>
    <definedName name="전_100W_수량">#REF!</definedName>
    <definedName name="전_30W">#REF!</definedName>
    <definedName name="전_30W_수량">#REF!</definedName>
    <definedName name="전_40W">#REF!</definedName>
    <definedName name="전_40W_수량">#REF!</definedName>
    <definedName name="전_60W">#REF!</definedName>
    <definedName name="전_60W_수량">#REF!</definedName>
    <definedName name="전_재_20_1">#REF!</definedName>
    <definedName name="전_재_20_1_수량">#REF!</definedName>
    <definedName name="전_재_20_2">#REF!</definedName>
    <definedName name="전_재_20_2_수량">#REF!</definedName>
    <definedName name="전_재_40_1">#REF!</definedName>
    <definedName name="전_재_40_1_수량">#REF!</definedName>
    <definedName name="전_재_40_2">#REF!</definedName>
    <definedName name="전_재_40_2_수량">#REF!</definedName>
    <definedName name="전_전_10">#REF!</definedName>
    <definedName name="전_전_20_1">#REF!</definedName>
    <definedName name="전_전_20_1_수량">#REF!</definedName>
    <definedName name="전_전_20_2">#REF!</definedName>
    <definedName name="전_전_20_2_수량">#REF!</definedName>
    <definedName name="전_전_40_1">#REF!</definedName>
    <definedName name="전_전_40_1_수량">#REF!</definedName>
    <definedName name="전_전_40_2">#REF!</definedName>
    <definedName name="전_전_40_2_수량">#REF!</definedName>
    <definedName name="전공">#REF!</definedName>
    <definedName name="전기1">1201</definedName>
    <definedName name="전기공사기사1급노임">#REF!</definedName>
    <definedName name="전기공사기사2급노임">#REF!</definedName>
    <definedName name="전기기사1급">64800</definedName>
    <definedName name="전기기사2급">62990</definedName>
    <definedName name="전기일위" localSheetId="0" hidden="1">#REF!</definedName>
    <definedName name="전기일위" hidden="1">#REF!</definedName>
    <definedName name="전기재">#REF!</definedName>
    <definedName name="전기특기조건" localSheetId="0">{#N/A,#N/A,FALSE,"현장 NCR 분석";#N/A,#N/A,FALSE,"현장품질감사";#N/A,#N/A,FALSE,"현장품질감사"}</definedName>
    <definedName name="전기특기조건" localSheetId="4">{#N/A,#N/A,FALSE,"현장 NCR 분석";#N/A,#N/A,FALSE,"현장품질감사";#N/A,#N/A,FALSE,"현장품질감사"}</definedName>
    <definedName name="전기특기조건">{#N/A,#N/A,FALSE,"현장 NCR 분석";#N/A,#N/A,FALSE,"현장품질감사";#N/A,#N/A,FALSE,"현장품질감사"}</definedName>
    <definedName name="전노">#REF!</definedName>
    <definedName name="전동">#REF!</definedName>
    <definedName name="전동기">#REF!</definedName>
    <definedName name="전력단가">#REF!</definedName>
    <definedName name="전력단가2">#REF!</definedName>
    <definedName name="전력비2">#REF!</definedName>
    <definedName name="전력비3">#REF!</definedName>
    <definedName name="전력설비" localSheetId="0">{#N/A,#N/A,TRUE,"총괄"}</definedName>
    <definedName name="전력설비" localSheetId="4">{#N/A,#N/A,TRUE,"총괄"}</definedName>
    <definedName name="전력설비">{#N/A,#N/A,TRUE,"총괄"}</definedName>
    <definedName name="전력조사연장" localSheetId="0">#REF!</definedName>
    <definedName name="전력조사연장">#REF!</definedName>
    <definedName name="전력탐사연장" localSheetId="0">#REF!</definedName>
    <definedName name="전력탐사연장">#REF!</definedName>
    <definedName name="전문인력" localSheetId="0">#REF!</definedName>
    <definedName name="전문인력">#REF!</definedName>
    <definedName name="전방동체치공구">#REF!</definedName>
    <definedName name="전선관공법" localSheetId="0">OFFSET(#REF!,0,0,COUNTA(#REF!),1)</definedName>
    <definedName name="전선관공법">OFFSET(#REF!,0,0,COUNTA(#REF!),1)</definedName>
    <definedName name="전시" localSheetId="0">{"'용역비'!$A$4:$C$8"}</definedName>
    <definedName name="전시" localSheetId="4">{"'용역비'!$A$4:$C$8"}</definedName>
    <definedName name="전시">{"'용역비'!$A$4:$C$8"}</definedName>
    <definedName name="전시물량" localSheetId="0">{"'공사부문'!$A$6:$A$32"}</definedName>
    <definedName name="전시물량" localSheetId="4">{"'공사부문'!$A$6:$A$32"}</definedName>
    <definedName name="전시물량">{"'공사부문'!$A$6:$A$32"}</definedName>
    <definedName name="전시시설물" localSheetId="0">{"'용역비'!$A$4:$C$8"}</definedName>
    <definedName name="전시시설물" localSheetId="4">{"'용역비'!$A$4:$C$8"}</definedName>
    <definedName name="전시시설물">{"'용역비'!$A$4:$C$8"}</definedName>
    <definedName name="전압" localSheetId="0">OFFSET(#REF!,0,0,COUNTA(#REF!),1)</definedName>
    <definedName name="전압">OFFSET(#REF!,0,0,COUNTA(#REF!),1)</definedName>
    <definedName name="전압구분">OFFSET(#REF!,0,0,COUNTA(#REF!),1)</definedName>
    <definedName name="전원" localSheetId="4" hidden="1">{#N/A,#N/A,TRUE,"토적및재료집계";#N/A,#N/A,TRUE,"토적및재료집계";#N/A,#N/A,TRUE,"단위량"}</definedName>
    <definedName name="전원" hidden="1">{#N/A,#N/A,TRUE,"토적및재료집계";#N/A,#N/A,TRUE,"토적및재료집계";#N/A,#N/A,TRUE,"단위량"}</definedName>
    <definedName name="전원케이블피스표" localSheetId="4" hidden="1">{#N/A,#N/A,TRUE,"토적및재료집계";#N/A,#N/A,TRUE,"토적및재료집계";#N/A,#N/A,TRUE,"단위량"}</definedName>
    <definedName name="전원케이블피스표" hidden="1">{#N/A,#N/A,TRUE,"토적및재료집계";#N/A,#N/A,TRUE,"토적및재료집계";#N/A,#N/A,TRUE,"단위량"}</definedName>
    <definedName name="전월차액금">'[18]5'!#REF!</definedName>
    <definedName name="전입" localSheetId="0">#REF!</definedName>
    <definedName name="전입">#REF!</definedName>
    <definedName name="전자1월MM">'[101]실행계획1-7'!#REF!</definedName>
    <definedName name="전자2월MM">'[101]실행계획1-7'!#REF!</definedName>
    <definedName name="전자3월MM">'[101]실행계획1-7'!#REF!</definedName>
    <definedName name="전자4월MM">'[101]실행계획1-7'!#REF!</definedName>
    <definedName name="전자5월MM">'[101]실행계획1-7'!#REF!</definedName>
    <definedName name="전자6월MM">'[101]실행계획1-7'!#REF!</definedName>
    <definedName name="전자7월MM">'[101]실행계획1-7'!#REF!</definedName>
    <definedName name="전자MM">'[101]실행계획1-7'!#REF!</definedName>
    <definedName name="전재" localSheetId="0">#REF!</definedName>
    <definedName name="전재">#REF!</definedName>
    <definedName name="전처리" localSheetId="0">#REF!</definedName>
    <definedName name="전처리">#REF!</definedName>
    <definedName name="전체">#REF!</definedName>
    <definedName name="전체2차배부">[3]실행계획!#REF!</definedName>
    <definedName name="전체배부간접인건비">[3]실행계획!#REF!</definedName>
    <definedName name="전체인원">[3]실행계획!#REF!</definedName>
    <definedName name="전체제조총괄표" localSheetId="0">{"'건축내역'!$A$1:$L$413"}</definedName>
    <definedName name="전체제조총괄표" localSheetId="4">{"'건축내역'!$A$1:$L$413"}</definedName>
    <definedName name="전체제조총괄표">{"'건축내역'!$A$1:$L$413"}</definedName>
    <definedName name="전화노">#REF!</definedName>
    <definedName name="전화재">#REF!</definedName>
    <definedName name="전환수당">'[18]5'!#REF!</definedName>
    <definedName name="절1">#REF!</definedName>
    <definedName name="절단" localSheetId="0">{#N/A,#N/A,FALSE,"골재소요량";#N/A,#N/A,FALSE,"골재소요량"}</definedName>
    <definedName name="절단" localSheetId="4">{#N/A,#N/A,FALSE,"골재소요량";#N/A,#N/A,FALSE,"골재소요량"}</definedName>
    <definedName name="절단">{#N/A,#N/A,FALSE,"골재소요량";#N/A,#N/A,FALSE,"골재소요량"}</definedName>
    <definedName name="절단공노임">#REF!</definedName>
    <definedName name="절토부점검로" hidden="1">[98]증감내역서!#REF!</definedName>
    <definedName name="점검장비part">#REF!</definedName>
    <definedName name="점검장치PL">#REF!</definedName>
    <definedName name="점착력" localSheetId="0">#REF!</definedName>
    <definedName name="점착력">#REF!</definedName>
    <definedName name="접속" localSheetId="0">{"'산출근거'!$B$4:$D$8"}</definedName>
    <definedName name="접속" localSheetId="4">{"'산출근거'!$B$4:$D$8"}</definedName>
    <definedName name="접속">{"'산출근거'!$B$4:$D$8"}</definedName>
    <definedName name="접속1" localSheetId="0">{"'산출근거'!$B$4:$D$8"}</definedName>
    <definedName name="접속1" localSheetId="4">{"'산출근거'!$B$4:$D$8"}</definedName>
    <definedName name="접속1">{"'산출근거'!$B$4:$D$8"}</definedName>
    <definedName name="접속도로" localSheetId="0">{"'산출근거'!$B$4:$D$8"}</definedName>
    <definedName name="접속도로" localSheetId="4">{"'산출근거'!$B$4:$D$8"}</definedName>
    <definedName name="접속도로">{"'산출근거'!$B$4:$D$8"}</definedName>
    <definedName name="접속도로1" localSheetId="0">{#N/A,#N/A,FALSE,"혼합골재"}</definedName>
    <definedName name="접속도로1" localSheetId="4">{#N/A,#N/A,FALSE,"혼합골재"}</definedName>
    <definedName name="접속도로1">{#N/A,#N/A,FALSE,"혼합골재"}</definedName>
    <definedName name="접속부" localSheetId="0">{#N/A,#N/A,FALSE,"2~8번"}</definedName>
    <definedName name="접속부" localSheetId="4">{#N/A,#N/A,FALSE,"2~8번"}</definedName>
    <definedName name="접속부">{#N/A,#N/A,FALSE,"2~8번"}</definedName>
    <definedName name="접수관리">#REF!</definedName>
    <definedName name="접수번호" localSheetId="0">OFFSET(#REF!,0,0,COUNTA(#REF!),1)</definedName>
    <definedName name="접수번호">OFFSET(#REF!,0,0,COUNTA(#REF!),1)</definedName>
    <definedName name="접수일자" localSheetId="0">#REF!</definedName>
    <definedName name="접수일자">#REF!</definedName>
    <definedName name="접지1종합계" localSheetId="0">#REF!</definedName>
    <definedName name="접지1종합계">#REF!</definedName>
    <definedName name="정" localSheetId="0">{#N/A,#N/A,FALSE,"Aging Summary";#N/A,#N/A,FALSE,"Ratio Analysis";#N/A,#N/A,FALSE,"Test 120 Day Accts";#N/A,#N/A,FALSE,"Tickmarks"}</definedName>
    <definedName name="정" localSheetId="4" hidden="1">{#N/A,#N/A,FALSE,"Aging Summary";#N/A,#N/A,FALSE,"Ratio Analysis";#N/A,#N/A,FALSE,"Test 120 Day Accts";#N/A,#N/A,FALSE,"Tickmarks"}</definedName>
    <definedName name="정" hidden="1">{#N/A,#N/A,FALSE,"Aging Summary";#N/A,#N/A,FALSE,"Ratio Analysis";#N/A,#N/A,FALSE,"Test 120 Day Accts";#N/A,#N/A,FALSE,"Tickmarks"}</definedName>
    <definedName name="정근호" localSheetId="4" hidden="1">{#N/A,#N/A,TRUE,"토적및재료집계";#N/A,#N/A,TRUE,"토적및재료집계";#N/A,#N/A,TRUE,"단위량"}</definedName>
    <definedName name="정근호" hidden="1">{#N/A,#N/A,TRUE,"토적및재료집계";#N/A,#N/A,TRUE,"토적및재료집계";#N/A,#N/A,TRUE,"단위량"}</definedName>
    <definedName name="정문">#REF!</definedName>
    <definedName name="정보1급" localSheetId="0">#REF!</definedName>
    <definedName name="정보1급">#REF!</definedName>
    <definedName name="정보처리1급" localSheetId="0">#REF!</definedName>
    <definedName name="정보처리1급">#REF!</definedName>
    <definedName name="정보처리형태">[64]목록!$B$2:$B$4</definedName>
    <definedName name="정비비">#REF!</definedName>
    <definedName name="정비사">#REF!</definedName>
    <definedName name="정산47" localSheetId="0">#REF!</definedName>
    <definedName name="정산47">[102]Code!#REF!</definedName>
    <definedName name="정산내역" localSheetId="0">#REF!</definedName>
    <definedName name="정산내역">#REF!</definedName>
    <definedName name="정산수량" localSheetId="0">{#N/A,#N/A,TRUE,"수량총괄";#N/A,#N/A,TRUE,"공사비예산서";#N/A,#N/A,TRUE,"공사비예산서 (2)"}</definedName>
    <definedName name="정산수량" localSheetId="4">{#N/A,#N/A,TRUE,"수량총괄";#N/A,#N/A,TRUE,"공사비예산서";#N/A,#N/A,TRUE,"공사비예산서 (2)"}</definedName>
    <definedName name="정산수량">{#N/A,#N/A,TRUE,"수량총괄";#N/A,#N/A,TRUE,"공사비예산서";#N/A,#N/A,TRUE,"공사비예산서 (2)"}</definedName>
    <definedName name="정산평야부">#REF!</definedName>
    <definedName name="정산표" localSheetId="0">{#N/A,#N/A,FALSE,"Aging Summary";#N/A,#N/A,FALSE,"Ratio Analysis";#N/A,#N/A,FALSE,"Test 120 Day Accts";#N/A,#N/A,FALSE,"Tickmarks"}</definedName>
    <definedName name="정산표" localSheetId="4" hidden="1">{#N/A,#N/A,FALSE,"Aging Summary";#N/A,#N/A,FALSE,"Ratio Analysis";#N/A,#N/A,FALSE,"Test 120 Day Accts";#N/A,#N/A,FALSE,"Tickmarks"}</definedName>
    <definedName name="정산표" hidden="1">{#N/A,#N/A,FALSE,"Aging Summary";#N/A,#N/A,FALSE,"Ratio Analysis";#N/A,#N/A,FALSE,"Test 120 Day Accts";#N/A,#N/A,FALSE,"Tickmarks"}</definedName>
    <definedName name="정압">#REF!</definedName>
    <definedName name="정압인">#REF!</definedName>
    <definedName name="정압자">#REF!</definedName>
    <definedName name="정웅하" localSheetId="4" hidden="1">{"'광피스표'!$A$3:$N$54"}</definedName>
    <definedName name="정웅하" hidden="1">{"'광피스표'!$A$3:$N$54"}</definedName>
    <definedName name="정위치시간당작업량">#REF!</definedName>
    <definedName name="정위치작업계수">#REF!</definedName>
    <definedName name="정위치작업일수">#REF!</definedName>
    <definedName name="정위치지형계수">#REF!</definedName>
    <definedName name="정위치편집작업증감계수">#REF!</definedName>
    <definedName name="정위치편집지형증감계수">#REF!</definedName>
    <definedName name="정위치편집축척별시간당작업량">#REF!</definedName>
    <definedName name="제1호표">#REF!</definedName>
    <definedName name="제2호표">#REF!</definedName>
    <definedName name="제3호표">#REF!</definedName>
    <definedName name="제4호표">#REF!</definedName>
    <definedName name="제5호표">#REF!</definedName>
    <definedName name="제6호표">#REF!</definedName>
    <definedName name="제경비율">#REF!</definedName>
    <definedName name="제수문" hidden="1">#REF!</definedName>
    <definedName name="제수추가" localSheetId="0">{"'용역비'!$A$4:$C$8"}</definedName>
    <definedName name="제수추가" localSheetId="4">{"'용역비'!$A$4:$C$8"}</definedName>
    <definedName name="제수추가">{"'용역비'!$A$4:$C$8"}</definedName>
    <definedName name="제작">#REF!</definedName>
    <definedName name="제작비입금액">#REF!</definedName>
    <definedName name="제작비합계" localSheetId="0">#REF!</definedName>
    <definedName name="제작비합계">[5]TOP!#REF!</definedName>
    <definedName name="제작사">#N/A</definedName>
    <definedName name="제작실" localSheetId="0">#REF!</definedName>
    <definedName name="제작실">[5]PROD!#REF!</definedName>
    <definedName name="제작실비" localSheetId="0">#REF!</definedName>
    <definedName name="제작실비">#REF!</definedName>
    <definedName name="제작준비진행" localSheetId="0">#REF!</definedName>
    <definedName name="제작준비진행">[103]세부!#REF!</definedName>
    <definedName name="제작지" localSheetId="0">#REF!</definedName>
    <definedName name="제작지">#REF!</definedName>
    <definedName name="제작지휘" localSheetId="0">#REF!</definedName>
    <definedName name="제작지휘">#REF!</definedName>
    <definedName name="제작회계" localSheetId="0">#REF!</definedName>
    <definedName name="제작회계">[5]PROD!#REF!</definedName>
    <definedName name="제작회계비" localSheetId="0">#REF!</definedName>
    <definedName name="제작회계비">[5]PROD!#REF!</definedName>
    <definedName name="제조3"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3"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제조노임">#REF!</definedName>
    <definedName name="제조원가" localSheetId="0">#REF!</definedName>
    <definedName name="제조원가">#REF!</definedName>
    <definedName name="제조원가1">#REF!</definedName>
    <definedName name="제조하">#REF!</definedName>
    <definedName name="제초">#REF!</definedName>
    <definedName name="조" localSheetId="0">{"'Firr(선)'!$AS$1:$AY$62","'Firr(사)'!$AS$1:$AY$62","'Firr(회)'!$AS$1:$AY$62","'Firr(선)'!$L$1:$V$62","'Firr(사)'!$L$1:$V$62","'Firr(회)'!$L$1:$V$62"}</definedName>
    <definedName name="조" localSheetId="4">{"'Firr(선)'!$AS$1:$AY$62","'Firr(사)'!$AS$1:$AY$62","'Firr(회)'!$AS$1:$AY$62","'Firr(선)'!$L$1:$V$62","'Firr(사)'!$L$1:$V$62","'Firr(회)'!$L$1:$V$62"}</definedName>
    <definedName name="조">{"'Firr(선)'!$AS$1:$AY$62","'Firr(사)'!$AS$1:$AY$62","'Firr(회)'!$AS$1:$AY$62","'Firr(선)'!$L$1:$V$62","'Firr(사)'!$L$1:$V$62","'Firr(회)'!$L$1:$V$62"}</definedName>
    <definedName name="조건_입력" localSheetId="0">#REF!</definedName>
    <definedName name="조건_입력">#REF!</definedName>
    <definedName name="조건1" localSheetId="0">IF(#REF!=10,67020,IF(#REF!=20,88500,IF(#REF!=30,108990,IF(#REF!=40,128630,IF(#REF!=50,142030,IF(#REF!=60,151930))))))</definedName>
    <definedName name="조건1">IF(#REF!=10,67020,IF(#REF!=20,88500,IF(#REF!=30,108990,IF(#REF!=40,128630,IF(#REF!=50,142030,IF(#REF!=60,151930))))))</definedName>
    <definedName name="조건2" localSheetId="0">IF(#REF!=80,172580,IF(#REF!=90,182150,IF(#REF!=100,189650,IF(#REF!=120,195480,IF(#REF!=140,211630,IF(#REF!=160,222630))))))</definedName>
    <definedName name="조건2">IF(#REF!=80,172580,IF(#REF!=90,182150,IF(#REF!=100,189650,IF(#REF!=120,195480,IF(#REF!=140,211630,IF(#REF!=160,222630))))))</definedName>
    <definedName name="조건3" localSheetId="0">IF(#REF!=200,249790,IF(#REF!=230,253200,IF(#REF!=260,265760,IF(#REF!=290,283590,IF(#REF!=320,291520,IF(#REF!=350,307080))))))</definedName>
    <definedName name="조건3">IF(#REF!=200,249790,IF(#REF!=230,253200,IF(#REF!=260,265760,IF(#REF!=290,283590,IF(#REF!=320,291520,IF(#REF!=350,307080))))))</definedName>
    <definedName name="조건4" localSheetId="0">IF(#REF!=410,342320,IF(#REF!=460,368920,IF(#REF!=510,391640)))</definedName>
    <definedName name="조건4">IF(#REF!=410,342320,IF(#REF!=460,368920,IF(#REF!=510,391640)))</definedName>
    <definedName name="조경">54828</definedName>
    <definedName name="조경경계블럭">#REF!</definedName>
    <definedName name="조경공" localSheetId="0">#REF!</definedName>
    <definedName name="조경공">#REF!</definedName>
    <definedName name="조경공B10" localSheetId="0">#REF!</definedName>
    <definedName name="조경공B10">#REF!</definedName>
    <definedName name="조경공B4이하">#REF!</definedName>
    <definedName name="조경공B5">#REF!</definedName>
    <definedName name="조경공B6">#REF!</definedName>
    <definedName name="조경공B8">#REF!</definedName>
    <definedName name="조경공R10">#REF!</definedName>
    <definedName name="조경공R12">#REF!</definedName>
    <definedName name="조경공R15">#REF!</definedName>
    <definedName name="조경공R4이하">#REF!</definedName>
    <definedName name="조경공R5">#REF!</definedName>
    <definedName name="조경공R6">#REF!</definedName>
    <definedName name="조경공R7">#REF!</definedName>
    <definedName name="조경공R8">#REF!</definedName>
    <definedName name="조경수목비">#REF!</definedName>
    <definedName name="조단역_엑스트라식사횟수" localSheetId="0">#REF!</definedName>
    <definedName name="조단역_엑스트라식사횟수">[5]PROD!#REF!</definedName>
    <definedName name="조단역수" localSheetId="0">#REF!</definedName>
    <definedName name="조단역수">[5]PROD!#REF!</definedName>
    <definedName name="조릿대" localSheetId="0">#REF!</definedName>
    <definedName name="조릿대">#REF!</definedName>
    <definedName name="조명공사" localSheetId="0">#REF!</definedName>
    <definedName name="조명공사">#REF!</definedName>
    <definedName name="조명기사" localSheetId="0">#REF!</definedName>
    <definedName name="조명기사">[5]PROD!#REF!</definedName>
    <definedName name="조명기사비" localSheetId="0">#REF!</definedName>
    <definedName name="조명기사비">#REF!</definedName>
    <definedName name="조명부" localSheetId="0">#REF!</definedName>
    <definedName name="조명부">[5]PROD!#REF!</definedName>
    <definedName name="조명부비" localSheetId="0">#REF!</definedName>
    <definedName name="조명부비">#REF!</definedName>
    <definedName name="조명비" localSheetId="0">#REF!</definedName>
    <definedName name="조명비">#REF!</definedName>
    <definedName name="조명율표" localSheetId="0">#REF!</definedName>
    <definedName name="조명율표">#REF!</definedName>
    <definedName name="조명재료">#REF!</definedName>
    <definedName name="조사가" hidden="1">[104]입찰안!#REF!</definedName>
    <definedName name="조성민" localSheetId="0">#REF!</definedName>
    <definedName name="조성민">[91]예산!#REF!</definedName>
    <definedName name="조식" localSheetId="0">#REF!</definedName>
    <definedName name="조식">#REF!</definedName>
    <definedName name="조연" localSheetId="0">#REF!</definedName>
    <definedName name="조연">#REF!</definedName>
    <definedName name="조연수" localSheetId="0">#REF!</definedName>
    <definedName name="조연수">[14]마케팅예산!#REF!</definedName>
    <definedName name="조연숙박" localSheetId="0">#REF!</definedName>
    <definedName name="조연숙박">[5]PROD!#REF!</definedName>
    <definedName name="조연총출연일수" localSheetId="0">#REF!</definedName>
    <definedName name="조연총출연일수">[5]PROD!#REF!</definedName>
    <definedName name="조원공_1.1_1.5" localSheetId="0">#REF!</definedName>
    <definedName name="조원공_1.1_1.5">#REF!</definedName>
    <definedName name="조정">#REF!</definedName>
    <definedName name="조정1">[105]임율!#REF!</definedName>
    <definedName name="조정내역">#REF!</definedName>
    <definedName name="조정수당">'[18]5'!#REF!</definedName>
    <definedName name="조종사">#REF!</definedName>
    <definedName name="조직현황1" localSheetId="0">BLCH</definedName>
    <definedName name="조직현황1" localSheetId="4">BLCH</definedName>
    <definedName name="조직현황1">BLCH</definedName>
    <definedName name="조차장" localSheetId="0">{#N/A,#N/A,FALSE,"명세표"}</definedName>
    <definedName name="조차장" localSheetId="4">{#N/A,#N/A,FALSE,"명세표"}</definedName>
    <definedName name="조차장">{#N/A,#N/A,FALSE,"명세표"}</definedName>
    <definedName name="조형가이즈까3010" localSheetId="0">#REF!</definedName>
    <definedName name="조형가이즈까3010">#REF!</definedName>
    <definedName name="조형가이즈까3012" localSheetId="0">#REF!</definedName>
    <definedName name="조형가이즈까3012">#REF!</definedName>
    <definedName name="조형가이즈까3014" localSheetId="0">#REF!</definedName>
    <definedName name="조형가이즈까3014">#REF!</definedName>
    <definedName name="조형가이즈까3516">#REF!</definedName>
    <definedName name="조효" localSheetId="0">{"'Firr(선)'!$AS$1:$AY$62","'Firr(사)'!$AS$1:$AY$62","'Firr(회)'!$AS$1:$AY$62","'Firr(선)'!$L$1:$V$62","'Firr(사)'!$L$1:$V$62","'Firr(회)'!$L$1:$V$62"}</definedName>
    <definedName name="조효" localSheetId="4">{"'Firr(선)'!$AS$1:$AY$62","'Firr(사)'!$AS$1:$AY$62","'Firr(회)'!$AS$1:$AY$62","'Firr(선)'!$L$1:$V$62","'Firr(사)'!$L$1:$V$62","'Firr(회)'!$L$1:$V$62"}</definedName>
    <definedName name="조효">{"'Firr(선)'!$AS$1:$AY$62","'Firr(사)'!$AS$1:$AY$62","'Firr(회)'!$AS$1:$AY$62","'Firr(선)'!$L$1:$V$62","'Firr(사)'!$L$1:$V$62","'Firr(회)'!$L$1:$V$62"}</definedName>
    <definedName name="조효석" localSheetId="0">{"'Firr(선)'!$AS$1:$AY$62","'Firr(사)'!$AS$1:$AY$62","'Firr(회)'!$AS$1:$AY$62","'Firr(선)'!$L$1:$V$62","'Firr(사)'!$L$1:$V$62","'Firr(회)'!$L$1:$V$62"}</definedName>
    <definedName name="조효석" localSheetId="4">{"'Firr(선)'!$AS$1:$AY$62","'Firr(사)'!$AS$1:$AY$62","'Firr(회)'!$AS$1:$AY$62","'Firr(선)'!$L$1:$V$62","'Firr(사)'!$L$1:$V$62","'Firr(회)'!$L$1:$V$62"}</definedName>
    <definedName name="조효석">{"'Firr(선)'!$AS$1:$AY$62","'Firr(사)'!$AS$1:$AY$62","'Firr(회)'!$AS$1:$AY$62","'Firr(선)'!$L$1:$V$62","'Firr(사)'!$L$1:$V$62","'Firr(회)'!$L$1:$V$62"}</definedName>
    <definedName name="좀작살">#REF!</definedName>
    <definedName name="종류">#N/A</definedName>
    <definedName name="종합" localSheetId="0">#REF!</definedName>
    <definedName name="종합">#REF!</definedName>
    <definedName name="종합청사"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종합청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주당평균촬영일수" localSheetId="0">#REF!</definedName>
    <definedName name="주당평균촬영일수">[5]PROD!#REF!</definedName>
    <definedName name="주방" localSheetId="0">#REF!</definedName>
    <definedName name="주방">#REF!</definedName>
    <definedName name="주방인" localSheetId="0">#REF!</definedName>
    <definedName name="주방인">#REF!</definedName>
    <definedName name="주방자" localSheetId="0">#REF!</definedName>
    <definedName name="주방자">#REF!</definedName>
    <definedName name="주연">#REF!</definedName>
    <definedName name="주연수" localSheetId="0">#REF!</definedName>
    <definedName name="주연수">[14]마케팅예산!#REF!</definedName>
    <definedName name="주연숙박" localSheetId="0">#REF!</definedName>
    <definedName name="주연숙박">[5]PROD!#REF!</definedName>
    <definedName name="주연총출연일수" localSheetId="0">#REF!</definedName>
    <definedName name="주연총출연일수">[5]PROD!#REF!</definedName>
    <definedName name="주영이" localSheetId="0">#REF!,#REF!,#REF!</definedName>
    <definedName name="주영이">#REF!,#REF!,#REF!</definedName>
    <definedName name="주원호" localSheetId="0">{#N/A,#N/A,FALSE,"Sheet1";#N/A,#N/A,FALSE,"Sheet2";#N/A,#N/A,FALSE,"TAB96-1"}</definedName>
    <definedName name="주원호" localSheetId="4">{#N/A,#N/A,FALSE,"Sheet1";#N/A,#N/A,FALSE,"Sheet2";#N/A,#N/A,FALSE,"TAB96-1"}</definedName>
    <definedName name="주원호">{#N/A,#N/A,FALSE,"Sheet1";#N/A,#N/A,FALSE,"Sheet2";#N/A,#N/A,FALSE,"TAB96-1"}</definedName>
    <definedName name="주원호_1" localSheetId="0">{#N/A,#N/A,FALSE,"Sheet1";#N/A,#N/A,FALSE,"Sheet2";#N/A,#N/A,FALSE,"TAB96-1"}</definedName>
    <definedName name="주원호_1" localSheetId="4">{#N/A,#N/A,FALSE,"Sheet1";#N/A,#N/A,FALSE,"Sheet2";#N/A,#N/A,FALSE,"TAB96-1"}</definedName>
    <definedName name="주원호_1">{#N/A,#N/A,FALSE,"Sheet1";#N/A,#N/A,FALSE,"Sheet2";#N/A,#N/A,FALSE,"TAB96-1"}</definedName>
    <definedName name="주원호_2" localSheetId="0">{#N/A,#N/A,FALSE,"Sheet1";#N/A,#N/A,FALSE,"Sheet2";#N/A,#N/A,FALSE,"TAB96-1"}</definedName>
    <definedName name="주원호_2" localSheetId="4">{#N/A,#N/A,FALSE,"Sheet1";#N/A,#N/A,FALSE,"Sheet2";#N/A,#N/A,FALSE,"TAB96-1"}</definedName>
    <definedName name="주원호_2">{#N/A,#N/A,FALSE,"Sheet1";#N/A,#N/A,FALSE,"Sheet2";#N/A,#N/A,FALSE,"TAB96-1"}</definedName>
    <definedName name="주원호_3" localSheetId="0">{#N/A,#N/A,FALSE,"Sheet1";#N/A,#N/A,FALSE,"Sheet2";#N/A,#N/A,FALSE,"TAB96-1"}</definedName>
    <definedName name="주원호_3" localSheetId="4">{#N/A,#N/A,FALSE,"Sheet1";#N/A,#N/A,FALSE,"Sheet2";#N/A,#N/A,FALSE,"TAB96-1"}</definedName>
    <definedName name="주원호_3">{#N/A,#N/A,FALSE,"Sheet1";#N/A,#N/A,FALSE,"Sheet2";#N/A,#N/A,FALSE,"TAB96-1"}</definedName>
    <definedName name="주원호_4" localSheetId="0">{#N/A,#N/A,FALSE,"Sheet1";#N/A,#N/A,FALSE,"Sheet2";#N/A,#N/A,FALSE,"TAB96-1"}</definedName>
    <definedName name="주원호_4" localSheetId="4">{#N/A,#N/A,FALSE,"Sheet1";#N/A,#N/A,FALSE,"Sheet2";#N/A,#N/A,FALSE,"TAB96-1"}</definedName>
    <definedName name="주원호_4">{#N/A,#N/A,FALSE,"Sheet1";#N/A,#N/A,FALSE,"Sheet2";#N/A,#N/A,FALSE,"TAB96-1"}</definedName>
    <definedName name="주원호_5" localSheetId="0">{#N/A,#N/A,FALSE,"Sheet1";#N/A,#N/A,FALSE,"Sheet2";#N/A,#N/A,FALSE,"TAB96-1"}</definedName>
    <definedName name="주원호_5" localSheetId="4">{#N/A,#N/A,FALSE,"Sheet1";#N/A,#N/A,FALSE,"Sheet2";#N/A,#N/A,FALSE,"TAB96-1"}</definedName>
    <definedName name="주원호_5">{#N/A,#N/A,FALSE,"Sheet1";#N/A,#N/A,FALSE,"Sheet2";#N/A,#N/A,FALSE,"TAB96-1"}</definedName>
    <definedName name="주인">'[15]96갑지'!#REF!</definedName>
    <definedName name="주장비">#REF!</definedName>
    <definedName name="주형받침" localSheetId="0">#REF!</definedName>
    <definedName name="주형받침">#REF!</definedName>
    <definedName name="주형받침EA" localSheetId="0">#REF!</definedName>
    <definedName name="주형받침EA">#REF!</definedName>
    <definedName name="주호" localSheetId="0">#REF!</definedName>
    <definedName name="주호">#REF!</definedName>
    <definedName name="준공일">#REF!</definedName>
    <definedName name="준호">#REF!</definedName>
    <definedName name="줄눈공">#REF!</definedName>
    <definedName name="중1류" localSheetId="0">{#N/A,#N/A,FALSE,"운반시간"}</definedName>
    <definedName name="중1류" localSheetId="4">{#N/A,#N/A,FALSE,"운반시간"}</definedName>
    <definedName name="중1류">{#N/A,#N/A,FALSE,"운반시간"}</definedName>
    <definedName name="중3류" localSheetId="0">{#N/A,#N/A,FALSE,"운반시간"}</definedName>
    <definedName name="중3류" localSheetId="4">{#N/A,#N/A,FALSE,"운반시간"}</definedName>
    <definedName name="중3류">{#N/A,#N/A,FALSE,"운반시간"}</definedName>
    <definedName name="중Sum">#REF!</definedName>
    <definedName name="중간">#REF!</definedName>
    <definedName name="중강딩공량" localSheetId="0">#REF!</definedName>
    <definedName name="중강딩공량">#REF!</definedName>
    <definedName name="중국" localSheetId="0">#REF!</definedName>
    <definedName name="중국">#REF!</definedName>
    <definedName name="중급기능">#REF!</definedName>
    <definedName name="중급기능사">#REF!</definedName>
    <definedName name="중급기술">#REF!</definedName>
    <definedName name="중급기술자">#REF!</definedName>
    <definedName name="중급도화">#REF!</definedName>
    <definedName name="중급엔지니어링">#REF!</definedName>
    <definedName name="중급여비">#REF!</definedName>
    <definedName name="중급지도제작">#REF!</definedName>
    <definedName name="중급측량">#REF!</definedName>
    <definedName name="중급항공사진">#REF!</definedName>
    <definedName name="중기">#REF!</definedName>
    <definedName name="중기목록f">#REF!</definedName>
    <definedName name="중기운반경비">#REF!</definedName>
    <definedName name="중기운반노무비">#REF!</definedName>
    <definedName name="중기운반재료비">#REF!</definedName>
    <definedName name="중기운전기사">#REF!</definedName>
    <definedName name="중기운전기사노임">#REF!</definedName>
    <definedName name="중기운전사">#REF!</definedName>
    <definedName name="중기운전조수노임">#REF!</definedName>
    <definedName name="중기조건" localSheetId="0">#REF!,#REF!</definedName>
    <definedName name="중기조건">#REF!,#REF!</definedName>
    <definedName name="중기조수" localSheetId="0">#REF!</definedName>
    <definedName name="중기조수">#REF!</definedName>
    <definedName name="중기조장">#REF!</definedName>
    <definedName name="중기조장노임">#REF!</definedName>
    <definedName name="중능">#REF!</definedName>
    <definedName name="중량">#REF!</definedName>
    <definedName name="중량표">#REF!</definedName>
    <definedName name="중복" hidden="1">#REF!</definedName>
    <definedName name="중복노임">#REF!</definedName>
    <definedName name="중앙선추가" localSheetId="0">{"Book1","부대-(표지판,데리,가드).xls","부대-(낙,차,중분대).xls"}</definedName>
    <definedName name="중앙선추가" localSheetId="4">{"Book1","부대-(표지판,데리,가드).xls","부대-(낙,차,중분대).xls"}</definedName>
    <definedName name="중앙선추가">{"Book1","부대-(표지판,데리,가드).xls","부대-(낙,차,중분대).xls"}</definedName>
    <definedName name="중유">#REF!</definedName>
    <definedName name="중추2교대거푸집집계" localSheetId="0">{#N/A,#N/A,FALSE,"배수1"}</definedName>
    <definedName name="중추2교대거푸집집계" localSheetId="4">{#N/A,#N/A,FALSE,"배수1"}</definedName>
    <definedName name="중추2교대거푸집집계">{#N/A,#N/A,FALSE,"배수1"}</definedName>
    <definedName name="쥐똥">#REF!</definedName>
    <definedName name="증감내역" localSheetId="0" hidden="1">#REF!</definedName>
    <definedName name="증감내역" hidden="1">#REF!</definedName>
    <definedName name="증빙" localSheetId="0">#REF!</definedName>
    <definedName name="증빙">#REF!</definedName>
    <definedName name="지">#REF!</definedName>
    <definedName name="지고능">#REF!</definedName>
    <definedName name="지급보증료">#REF!</definedName>
    <definedName name="지급이자산출내역">#REF!</definedName>
    <definedName name="지급임차료">#REF!</definedName>
    <definedName name="지급임차료요율">#REF!</definedName>
    <definedName name="지도제작고급">#REF!</definedName>
    <definedName name="지도제작중급">#REF!</definedName>
    <definedName name="지도제작초급">#REF!</definedName>
    <definedName name="지리조사지형증감계수">#REF!</definedName>
    <definedName name="지리조사축척계수">#REF!</definedName>
    <definedName name="지불조건">#REF!</definedName>
    <definedName name="지상" localSheetId="0">{"'산출근거'!$B$4:$D$8"}</definedName>
    <definedName name="지상" localSheetId="4">{"'산출근거'!$B$4:$D$8"}</definedName>
    <definedName name="지상">{"'산출근거'!$B$4:$D$8"}</definedName>
    <definedName name="지시부" localSheetId="0">#REF!</definedName>
    <definedName name="지시부" localSheetId="4">#N/A</definedName>
    <definedName name="지시부">[0]!지시부</definedName>
    <definedName name="지역">#N/A</definedName>
    <definedName name="지역본부" localSheetId="4" hidden="1">{#N/A,#N/A,FALSE,"DAOCM 2차 검토"}</definedName>
    <definedName name="지역본부" hidden="1">{#N/A,#N/A,FALSE,"DAOCM 2차 검토"}</definedName>
    <definedName name="지역업체" localSheetId="0">{#N/A,#N/A,FALSE,"배수2"}</definedName>
    <definedName name="지역업체" localSheetId="4">{#N/A,#N/A,FALSE,"배수2"}</definedName>
    <definedName name="지역업체">{#N/A,#N/A,FALSE,"배수2"}</definedName>
    <definedName name="지입수량" localSheetId="0">#REF!</definedName>
    <definedName name="지입수량">#REF!</definedName>
    <definedName name="지자" localSheetId="0">#REF!</definedName>
    <definedName name="지자">#REF!</definedName>
    <definedName name="지적도입력지형증감계수">#REF!</definedName>
    <definedName name="지적도입력축척계수">#REF!</definedName>
    <definedName name="지중" localSheetId="0">{#N/A,#N/A,FALSE,"명세표"}</definedName>
    <definedName name="지중" localSheetId="4">{#N/A,#N/A,FALSE,"명세표"}</definedName>
    <definedName name="지중">{#N/A,#N/A,FALSE,"명세표"}</definedName>
    <definedName name="지중능" localSheetId="0">#REF!</definedName>
    <definedName name="지중능">#REF!</definedName>
    <definedName name="지철" localSheetId="0">{#N/A,#N/A,FALSE,"포장2"}</definedName>
    <definedName name="지철" localSheetId="4">{#N/A,#N/A,FALSE,"포장2"}</definedName>
    <definedName name="지철">{#N/A,#N/A,FALSE,"포장2"}</definedName>
    <definedName name="지철자재" localSheetId="0">{#N/A,#N/A,FALSE,"포장2"}</definedName>
    <definedName name="지철자재" localSheetId="4">{#N/A,#N/A,FALSE,"포장2"}</definedName>
    <definedName name="지철자재">{#N/A,#N/A,FALSE,"포장2"}</definedName>
    <definedName name="지초능" localSheetId="0">#REF!</definedName>
    <definedName name="지초능">#REF!</definedName>
    <definedName name="지토" localSheetId="0">{#N/A,#N/A,FALSE,"포장1";#N/A,#N/A,FALSE,"포장1"}</definedName>
    <definedName name="지토" localSheetId="4">{#N/A,#N/A,FALSE,"포장1";#N/A,#N/A,FALSE,"포장1"}</definedName>
    <definedName name="지토">{#N/A,#N/A,FALSE,"포장1";#N/A,#N/A,FALSE,"포장1"}</definedName>
    <definedName name="지토자재" localSheetId="0">{#N/A,#N/A,FALSE,"포장2"}</definedName>
    <definedName name="지토자재" localSheetId="4">{#N/A,#N/A,FALSE,"포장2"}</definedName>
    <definedName name="지토자재">{#N/A,#N/A,FALSE,"포장2"}</definedName>
    <definedName name="지표" localSheetId="0">{#N/A,#N/A,TRUE,"총괄"}</definedName>
    <definedName name="지표" localSheetId="4">{#N/A,#N/A,TRUE,"총괄"}</definedName>
    <definedName name="지표">{#N/A,#N/A,TRUE,"총괄"}</definedName>
    <definedName name="지하" localSheetId="0">{#N/A,#N/A,FALSE,"명세표"}</definedName>
    <definedName name="지하" localSheetId="4">{#N/A,#N/A,FALSE,"명세표"}</definedName>
    <definedName name="지하">{#N/A,#N/A,FALSE,"명세표"}</definedName>
    <definedName name="지형구조작업량" localSheetId="0">#REF!</definedName>
    <definedName name="지형구조작업량">#REF!</definedName>
    <definedName name="지형구조지형계수" localSheetId="0">#REF!</definedName>
    <definedName name="지형구조지형계수">#REF!</definedName>
    <definedName name="지형증감계수" localSheetId="0">#REF!</definedName>
    <definedName name="지형증감계수">#REF!</definedName>
    <definedName name="지휘">[106]공정외주!#REF!</definedName>
    <definedName name="직급">#REF!</definedName>
    <definedName name="직노">#REF!</definedName>
    <definedName name="직매54P" localSheetId="0">{#N/A,#N/A,TRUE,"토적및재료집계";#N/A,#N/A,TRUE,"토적및재료집계";#N/A,#N/A,TRUE,"단위량"}</definedName>
    <definedName name="직매54P" localSheetId="4" hidden="1">{#N/A,#N/A,TRUE,"토적및재료집계";#N/A,#N/A,TRUE,"토적및재료집계";#N/A,#N/A,TRUE,"단위량"}</definedName>
    <definedName name="직매54P" hidden="1">{#N/A,#N/A,TRUE,"토적및재료집계";#N/A,#N/A,TRUE,"토적및재료집계";#N/A,#N/A,TRUE,"단위량"}</definedName>
    <definedName name="직무" localSheetId="0">#REF!</definedName>
    <definedName name="직무">#REF!</definedName>
    <definedName name="직무1" localSheetId="0">#REF!</definedName>
    <definedName name="직무1">#REF!</definedName>
    <definedName name="직위">"Text 1"</definedName>
    <definedName name="직재" localSheetId="0">#REF!</definedName>
    <definedName name="직재">#REF!</definedName>
    <definedName name="직접노무비">#REF!</definedName>
    <definedName name="직접노무비요율">#REF!</definedName>
    <definedName name="直接人件費">#REF!</definedName>
    <definedName name="직접재료">#REF!</definedName>
    <definedName name="직접재료비">#REF!</definedName>
    <definedName name="직접재료비합">#REF!</definedName>
    <definedName name="직종">#REF!</definedName>
    <definedName name="직종명">#REF!</definedName>
    <definedName name="직종별임금" localSheetId="0">{#N/A,#N/A,FALSE,"변경내역비교(총체)";#N/A,#N/A,FALSE,"잡비(총체)";#N/A,#N/A,FALSE,"ES대상";#N/A,#N/A,FALSE,"DS대상";#N/A,#N/A,FALSE,"ES잡비";#N/A,#N/A,FALSE,"DS잡비";#N/A,#N/A,FALSE,"공사비증감내역";#N/A,#N/A,FALSE,"물량증감내역 (총체)"}</definedName>
    <definedName name="직종별임금" localSheetId="4">{#N/A,#N/A,FALSE,"변경내역비교(총체)";#N/A,#N/A,FALSE,"잡비(총체)";#N/A,#N/A,FALSE,"ES대상";#N/A,#N/A,FALSE,"DS대상";#N/A,#N/A,FALSE,"ES잡비";#N/A,#N/A,FALSE,"DS잡비";#N/A,#N/A,FALSE,"공사비증감내역";#N/A,#N/A,FALSE,"물량증감내역 (총체)"}</definedName>
    <definedName name="직종별임금">{#N/A,#N/A,FALSE,"변경내역비교(총체)";#N/A,#N/A,FALSE,"잡비(총체)";#N/A,#N/A,FALSE,"ES대상";#N/A,#N/A,FALSE,"DS대상";#N/A,#N/A,FALSE,"ES잡비";#N/A,#N/A,FALSE,"DS잡비";#N/A,#N/A,FALSE,"공사비증감내역";#N/A,#N/A,FALSE,"물량증감내역 (총체)"}</definedName>
    <definedName name="직책수당">'[71]1연'!#REF!</definedName>
    <definedName name="진" localSheetId="0">{#N/A,#N/A,FALSE,"2~8번"}</definedName>
    <definedName name="진" localSheetId="4">{#N/A,#N/A,FALSE,"2~8번"}</definedName>
    <definedName name="진">{#N/A,#N/A,FALSE,"2~8번"}</definedName>
    <definedName name="진국" localSheetId="0">#REF!</definedName>
    <definedName name="진국">#REF!</definedName>
    <definedName name="진단비" localSheetId="0">#REF!</definedName>
    <definedName name="진단비">#REF!</definedName>
    <definedName name="진달래" localSheetId="0">#REF!</definedName>
    <definedName name="진달래">#REF!</definedName>
    <definedName name="진석" localSheetId="0">#REF!,#REF!</definedName>
    <definedName name="진석">#REF!,#REF!</definedName>
    <definedName name="진입도로경비">#REF!</definedName>
    <definedName name="진입도로노무비">#REF!</definedName>
    <definedName name="진입도로재료비">#REF!</definedName>
    <definedName name="진재" localSheetId="0">{"Book1","부대-(표지판,데리,가드).xls","부대-(낙,차,중분대).xls"}</definedName>
    <definedName name="진재" localSheetId="4">{"Book1","부대-(표지판,데리,가드).xls","부대-(낙,차,중분대).xls"}</definedName>
    <definedName name="진재">{"Book1","부대-(표지판,데리,가드).xls","부대-(낙,차,중분대).xls"}</definedName>
    <definedName name="진재현" localSheetId="0">{"Book1","부대-(표지판,데리,가드).xls","부대-(낙,차,중분대).xls"}</definedName>
    <definedName name="진재현" localSheetId="4">{"Book1","부대-(표지판,데리,가드).xls","부대-(낙,차,중분대).xls"}</definedName>
    <definedName name="진재현">{"Book1","부대-(표지판,데리,가드).xls","부대-(낙,차,중분대).xls"}</definedName>
    <definedName name="진짜원가" localSheetId="0">{#N/A,#N/A,FALSE,"손익표지";#N/A,#N/A,FALSE,"손익계산";#N/A,#N/A,FALSE,"일반관리비";#N/A,#N/A,FALSE,"영업외수익";#N/A,#N/A,FALSE,"영업외비용";#N/A,#N/A,FALSE,"매출액";#N/A,#N/A,FALSE,"요약손익";#N/A,#N/A,FALSE,"요약대차";#N/A,#N/A,FALSE,"매출채권현황";#N/A,#N/A,FALSE,"매출채권명세"}</definedName>
    <definedName name="진짜원가" localSheetId="4">{#N/A,#N/A,FALSE,"손익표지";#N/A,#N/A,FALSE,"손익계산";#N/A,#N/A,FALSE,"일반관리비";#N/A,#N/A,FALSE,"영업외수익";#N/A,#N/A,FALSE,"영업외비용";#N/A,#N/A,FALSE,"매출액";#N/A,#N/A,FALSE,"요약손익";#N/A,#N/A,FALSE,"요약대차";#N/A,#N/A,FALSE,"매출채권현황";#N/A,#N/A,FALSE,"매출채권명세"}</definedName>
    <definedName name="진짜원가">{#N/A,#N/A,FALSE,"손익표지";#N/A,#N/A,FALSE,"손익계산";#N/A,#N/A,FALSE,"일반관리비";#N/A,#N/A,FALSE,"영업외수익";#N/A,#N/A,FALSE,"영업외비용";#N/A,#N/A,FALSE,"매출액";#N/A,#N/A,FALSE,"요약손익";#N/A,#N/A,FALSE,"요약대차";#N/A,#N/A,FALSE,"매출채권현황";#N/A,#N/A,FALSE,"매출채권명세"}</definedName>
    <definedName name="진짜원가_1" localSheetId="0">{#N/A,#N/A,FALSE,"손익표지";#N/A,#N/A,FALSE,"손익계산";#N/A,#N/A,FALSE,"일반관리비";#N/A,#N/A,FALSE,"영업외수익";#N/A,#N/A,FALSE,"영업외비용";#N/A,#N/A,FALSE,"매출액";#N/A,#N/A,FALSE,"요약손익";#N/A,#N/A,FALSE,"요약대차";#N/A,#N/A,FALSE,"매출채권현황";#N/A,#N/A,FALSE,"매출채권명세"}</definedName>
    <definedName name="진짜원가_1" localSheetId="4">{#N/A,#N/A,FALSE,"손익표지";#N/A,#N/A,FALSE,"손익계산";#N/A,#N/A,FALSE,"일반관리비";#N/A,#N/A,FALSE,"영업외수익";#N/A,#N/A,FALSE,"영업외비용";#N/A,#N/A,FALSE,"매출액";#N/A,#N/A,FALSE,"요약손익";#N/A,#N/A,FALSE,"요약대차";#N/A,#N/A,FALSE,"매출채권현황";#N/A,#N/A,FALSE,"매출채권명세"}</definedName>
    <definedName name="진짜원가_1">{#N/A,#N/A,FALSE,"손익표지";#N/A,#N/A,FALSE,"손익계산";#N/A,#N/A,FALSE,"일반관리비";#N/A,#N/A,FALSE,"영업외수익";#N/A,#N/A,FALSE,"영업외비용";#N/A,#N/A,FALSE,"매출액";#N/A,#N/A,FALSE,"요약손익";#N/A,#N/A,FALSE,"요약대차";#N/A,#N/A,FALSE,"매출채권현황";#N/A,#N/A,FALSE,"매출채권명세"}</definedName>
    <definedName name="진짜원가_2" localSheetId="0">{#N/A,#N/A,FALSE,"손익표지";#N/A,#N/A,FALSE,"손익계산";#N/A,#N/A,FALSE,"일반관리비";#N/A,#N/A,FALSE,"영업외수익";#N/A,#N/A,FALSE,"영업외비용";#N/A,#N/A,FALSE,"매출액";#N/A,#N/A,FALSE,"요약손익";#N/A,#N/A,FALSE,"요약대차";#N/A,#N/A,FALSE,"매출채권현황";#N/A,#N/A,FALSE,"매출채권명세"}</definedName>
    <definedName name="진짜원가_2" localSheetId="4">{#N/A,#N/A,FALSE,"손익표지";#N/A,#N/A,FALSE,"손익계산";#N/A,#N/A,FALSE,"일반관리비";#N/A,#N/A,FALSE,"영업외수익";#N/A,#N/A,FALSE,"영업외비용";#N/A,#N/A,FALSE,"매출액";#N/A,#N/A,FALSE,"요약손익";#N/A,#N/A,FALSE,"요약대차";#N/A,#N/A,FALSE,"매출채권현황";#N/A,#N/A,FALSE,"매출채권명세"}</definedName>
    <definedName name="진짜원가_2">{#N/A,#N/A,FALSE,"손익표지";#N/A,#N/A,FALSE,"손익계산";#N/A,#N/A,FALSE,"일반관리비";#N/A,#N/A,FALSE,"영업외수익";#N/A,#N/A,FALSE,"영업외비용";#N/A,#N/A,FALSE,"매출액";#N/A,#N/A,FALSE,"요약손익";#N/A,#N/A,FALSE,"요약대차";#N/A,#N/A,FALSE,"매출채권현황";#N/A,#N/A,FALSE,"매출채권명세"}</definedName>
    <definedName name="진짜원가_3" localSheetId="0">{#N/A,#N/A,FALSE,"손익표지";#N/A,#N/A,FALSE,"손익계산";#N/A,#N/A,FALSE,"일반관리비";#N/A,#N/A,FALSE,"영업외수익";#N/A,#N/A,FALSE,"영업외비용";#N/A,#N/A,FALSE,"매출액";#N/A,#N/A,FALSE,"요약손익";#N/A,#N/A,FALSE,"요약대차";#N/A,#N/A,FALSE,"매출채권현황";#N/A,#N/A,FALSE,"매출채권명세"}</definedName>
    <definedName name="진짜원가_3" localSheetId="4">{#N/A,#N/A,FALSE,"손익표지";#N/A,#N/A,FALSE,"손익계산";#N/A,#N/A,FALSE,"일반관리비";#N/A,#N/A,FALSE,"영업외수익";#N/A,#N/A,FALSE,"영업외비용";#N/A,#N/A,FALSE,"매출액";#N/A,#N/A,FALSE,"요약손익";#N/A,#N/A,FALSE,"요약대차";#N/A,#N/A,FALSE,"매출채권현황";#N/A,#N/A,FALSE,"매출채권명세"}</definedName>
    <definedName name="진짜원가_3">{#N/A,#N/A,FALSE,"손익표지";#N/A,#N/A,FALSE,"손익계산";#N/A,#N/A,FALSE,"일반관리비";#N/A,#N/A,FALSE,"영업외수익";#N/A,#N/A,FALSE,"영업외비용";#N/A,#N/A,FALSE,"매출액";#N/A,#N/A,FALSE,"요약손익";#N/A,#N/A,FALSE,"요약대차";#N/A,#N/A,FALSE,"매출채권현황";#N/A,#N/A,FALSE,"매출채권명세"}</definedName>
    <definedName name="진짜원가_4" localSheetId="0">{#N/A,#N/A,FALSE,"손익표지";#N/A,#N/A,FALSE,"손익계산";#N/A,#N/A,FALSE,"일반관리비";#N/A,#N/A,FALSE,"영업외수익";#N/A,#N/A,FALSE,"영업외비용";#N/A,#N/A,FALSE,"매출액";#N/A,#N/A,FALSE,"요약손익";#N/A,#N/A,FALSE,"요약대차";#N/A,#N/A,FALSE,"매출채권현황";#N/A,#N/A,FALSE,"매출채권명세"}</definedName>
    <definedName name="진짜원가_4" localSheetId="4">{#N/A,#N/A,FALSE,"손익표지";#N/A,#N/A,FALSE,"손익계산";#N/A,#N/A,FALSE,"일반관리비";#N/A,#N/A,FALSE,"영업외수익";#N/A,#N/A,FALSE,"영업외비용";#N/A,#N/A,FALSE,"매출액";#N/A,#N/A,FALSE,"요약손익";#N/A,#N/A,FALSE,"요약대차";#N/A,#N/A,FALSE,"매출채권현황";#N/A,#N/A,FALSE,"매출채권명세"}</definedName>
    <definedName name="진짜원가_4">{#N/A,#N/A,FALSE,"손익표지";#N/A,#N/A,FALSE,"손익계산";#N/A,#N/A,FALSE,"일반관리비";#N/A,#N/A,FALSE,"영업외수익";#N/A,#N/A,FALSE,"영업외비용";#N/A,#N/A,FALSE,"매출액";#N/A,#N/A,FALSE,"요약손익";#N/A,#N/A,FALSE,"요약대차";#N/A,#N/A,FALSE,"매출채권현황";#N/A,#N/A,FALSE,"매출채권명세"}</definedName>
    <definedName name="진짜원가_5" localSheetId="0">{#N/A,#N/A,FALSE,"손익표지";#N/A,#N/A,FALSE,"손익계산";#N/A,#N/A,FALSE,"일반관리비";#N/A,#N/A,FALSE,"영업외수익";#N/A,#N/A,FALSE,"영업외비용";#N/A,#N/A,FALSE,"매출액";#N/A,#N/A,FALSE,"요약손익";#N/A,#N/A,FALSE,"요약대차";#N/A,#N/A,FALSE,"매출채권현황";#N/A,#N/A,FALSE,"매출채권명세"}</definedName>
    <definedName name="진짜원가_5" localSheetId="4">{#N/A,#N/A,FALSE,"손익표지";#N/A,#N/A,FALSE,"손익계산";#N/A,#N/A,FALSE,"일반관리비";#N/A,#N/A,FALSE,"영업외수익";#N/A,#N/A,FALSE,"영업외비용";#N/A,#N/A,FALSE,"매출액";#N/A,#N/A,FALSE,"요약손익";#N/A,#N/A,FALSE,"요약대차";#N/A,#N/A,FALSE,"매출채권현황";#N/A,#N/A,FALSE,"매출채권명세"}</definedName>
    <definedName name="진짜원가_5">{#N/A,#N/A,FALSE,"손익표지";#N/A,#N/A,FALSE,"손익계산";#N/A,#N/A,FALSE,"일반관리비";#N/A,#N/A,FALSE,"영업외수익";#N/A,#N/A,FALSE,"영업외비용";#N/A,#N/A,FALSE,"매출액";#N/A,#N/A,FALSE,"요약손익";#N/A,#N/A,FALSE,"요약대차";#N/A,#N/A,FALSE,"매출채권현황";#N/A,#N/A,FALSE,"매출채권명세"}</definedName>
    <definedName name="진초" localSheetId="0">#REF!,#REF!,#REF!,#REF!</definedName>
    <definedName name="진초">#REF!,#REF!,#REF!,#REF!</definedName>
    <definedName name="진행차량" localSheetId="0">#REF!</definedName>
    <definedName name="진행차량">[5]PROD!#REF!</definedName>
    <definedName name="진희" localSheetId="0">{#N/A,#N/A,FALSE,"혼합골재"}</definedName>
    <definedName name="진희" localSheetId="4">{#N/A,#N/A,FALSE,"혼합골재"}</definedName>
    <definedName name="진희">{#N/A,#N/A,FALSE,"혼합골재"}</definedName>
    <definedName name="질문" localSheetId="0">OFFSET(#REF!,0,0,COUNTA(#REF!),1)</definedName>
    <definedName name="질문">OFFSET(#REF!,0,0,COUNTA(#REF!),1)</definedName>
    <definedName name="질소" localSheetId="0">#REF!</definedName>
    <definedName name="질소">#REF!</definedName>
    <definedName name="집" localSheetId="0">#REF!</definedName>
    <definedName name="집">#REF!</definedName>
    <definedName name="집계">#REF!</definedName>
    <definedName name="집계표" localSheetId="0">{#N/A,#N/A,FALSE,"전력간선"}</definedName>
    <definedName name="집계표" localSheetId="4" hidden="1">{#N/A,#N/A,FALSE,"전력간선"}</definedName>
    <definedName name="집계표" hidden="1">{#N/A,#N/A,FALSE,"전력간선"}</definedName>
    <definedName name="집계표양식" localSheetId="0">#REF!</definedName>
    <definedName name="집계표양식">#REF!</definedName>
    <definedName name="집달" localSheetId="0">#REF!</definedName>
    <definedName name="집달">#REF!</definedName>
    <definedName name="집수정조서" localSheetId="0">{#N/A,#N/A,FALSE,"2~8번"}</definedName>
    <definedName name="집수정조서" localSheetId="4">{#N/A,#N/A,FALSE,"2~8번"}</definedName>
    <definedName name="집수정조서">{#N/A,#N/A,FALSE,"2~8번"}</definedName>
    <definedName name="집수정토공산출" localSheetId="0">{#N/A,#N/A,FALSE,"2~8번"}</definedName>
    <definedName name="집수정토공산출" localSheetId="4">{#N/A,#N/A,FALSE,"2~8번"}</definedName>
    <definedName name="집수정토공산출">{#N/A,#N/A,FALSE,"2~8번"}</definedName>
    <definedName name="짝당중" localSheetId="0">#REF!</definedName>
    <definedName name="짝당중">#REF!</definedName>
    <definedName name="쪽재비" localSheetId="0">#REF!</definedName>
    <definedName name="쪽재비">#REF!</definedName>
    <definedName name="쪽재비노">#REF!</definedName>
    <definedName name="쪽재비재">#REF!</definedName>
    <definedName name="찡">#N/A</definedName>
    <definedName name="ㅊ" localSheetId="0">{#N/A,#N/A,TRUE,"총괄"}</definedName>
    <definedName name="ㅊ" localSheetId="4">{#N/A,#N/A,TRUE,"총괄"}</definedName>
    <definedName name="ㅊ">{#N/A,#N/A,TRUE,"총괄"}</definedName>
    <definedName name="ㅊ1555">#REF!</definedName>
    <definedName name="ㅊ40">#REF!</definedName>
    <definedName name="ㅊㄷㄴ" localSheetId="0">{#N/A,#N/A,FALSE,"운반시간"}</definedName>
    <definedName name="ㅊㄷㄴ" localSheetId="4">{#N/A,#N/A,FALSE,"운반시간"}</definedName>
    <definedName name="ㅊㄷㄴ">{#N/A,#N/A,FALSE,"운반시간"}</definedName>
    <definedName name="ㅊㅇ" localSheetId="0">{#N/A,#N/A,FALSE,"현장 NCR 분석";#N/A,#N/A,FALSE,"현장품질감사";#N/A,#N/A,FALSE,"현장품질감사"}</definedName>
    <definedName name="ㅊㅇ" localSheetId="4">{#N/A,#N/A,FALSE,"현장 NCR 분석";#N/A,#N/A,FALSE,"현장품질감사";#N/A,#N/A,FALSE,"현장품질감사"}</definedName>
    <definedName name="ㅊㅇ">{#N/A,#N/A,FALSE,"현장 NCR 분석";#N/A,#N/A,FALSE,"현장품질감사";#N/A,#N/A,FALSE,"현장품질감사"}</definedName>
    <definedName name="ㅊㅊ" localSheetId="4" hidden="1">{#N/A,#N/A,FALSE,"단가표지"}</definedName>
    <definedName name="ㅊㅊ" hidden="1">{#N/A,#N/A,FALSE,"단가표지"}</definedName>
    <definedName name="ㅊㅊㅊ">[72]MSQ!#REF!</definedName>
    <definedName name="ㅊㅌㅍㅋㄹㅇㅎㄴ">#REF!</definedName>
    <definedName name="ㅊㅌ풑ㅊ">#REF!</definedName>
    <definedName name="ㅊㅌ픁">#REF!</definedName>
    <definedName name="ㅊ튶ㅇㄹㄴ">#REF!</definedName>
    <definedName name="ㅊㅍ" localSheetId="0" hidden="1">#REF!</definedName>
    <definedName name="ㅊㅍ" hidden="1">#REF!</definedName>
    <definedName name="ㅊㅍㅊㅌㅋㅋㅍㅊ">#REF!</definedName>
    <definedName name="ㅊㅍㅌㅋㅊㅍ">#REF!</definedName>
    <definedName name="ㅊㅍ톺ㄹㄴㅇ">#REF!</definedName>
    <definedName name="ㅊ퓿ㅌ">#REF!</definedName>
    <definedName name="차" localSheetId="4" hidden="1">{"'자리배치도'!$AG$1:$CI$28"}</definedName>
    <definedName name="차" hidden="1">{"'자리배치도'!$AG$1:$CI$28"}</definedName>
    <definedName name="차1">#REF!</definedName>
    <definedName name="차2">#REF!</definedName>
    <definedName name="차3">#REF!</definedName>
    <definedName name="차4">#REF!</definedName>
    <definedName name="차량" localSheetId="0">{#N/A,#N/A,FALSE,"UNIT";#N/A,#N/A,FALSE,"UNIT";#N/A,#N/A,FALSE,"계정"}</definedName>
    <definedName name="차량" localSheetId="4">{#N/A,#N/A,FALSE,"UNIT";#N/A,#N/A,FALSE,"UNIT";#N/A,#N/A,FALSE,"계정"}</definedName>
    <definedName name="차량">{#N/A,#N/A,FALSE,"UNIT";#N/A,#N/A,FALSE,"UNIT";#N/A,#N/A,FALSE,"계정"}</definedName>
    <definedName name="차량SVC" localSheetId="0">{#N/A,#N/A,FALSE,"UNIT";#N/A,#N/A,FALSE,"UNIT";#N/A,#N/A,FALSE,"계정"}</definedName>
    <definedName name="차량SVC" localSheetId="4">{#N/A,#N/A,FALSE,"UNIT";#N/A,#N/A,FALSE,"UNIT";#N/A,#N/A,FALSE,"계정"}</definedName>
    <definedName name="차량SVC">{#N/A,#N/A,FALSE,"UNIT";#N/A,#N/A,FALSE,"UNIT";#N/A,#N/A,FALSE,"계정"}</definedName>
    <definedName name="차량가격" localSheetId="0">#REF!</definedName>
    <definedName name="차량가격">#REF!</definedName>
    <definedName name="차선도색" localSheetId="0" hidden="1">{"'산출근거'!$B$4:$D$8"}</definedName>
    <definedName name="차선도색" localSheetId="4" hidden="1">{"'산출근거'!$B$4:$D$8"}</definedName>
    <definedName name="차선도색" hidden="1">{"'산출근거'!$B$4:$D$8"}</definedName>
    <definedName name="차수" localSheetId="0">{#N/A,#N/A,TRUE,"총괄"}</definedName>
    <definedName name="차수" localSheetId="4">{#N/A,#N/A,TRUE,"총괄"}</definedName>
    <definedName name="차수">{#N/A,#N/A,TRUE,"총괄"}</definedName>
    <definedName name="차수벽2.5수정" localSheetId="0">{#N/A,#N/A,FALSE,"배수1"}</definedName>
    <definedName name="차수벽2.5수정" localSheetId="4">{#N/A,#N/A,FALSE,"배수1"}</definedName>
    <definedName name="차수벽2.5수정">{#N/A,#N/A,FALSE,"배수1"}</definedName>
    <definedName name="차액">#REF!</definedName>
    <definedName name="차차" localSheetId="0" hidden="1">#REF!</definedName>
    <definedName name="차차" hidden="1">#REF!</definedName>
    <definedName name="차차차" localSheetId="0">{#N/A,#N/A,FALSE,"2~8번"}</definedName>
    <definedName name="차차차" localSheetId="4">{#N/A,#N/A,FALSE,"2~8번"}</definedName>
    <definedName name="차차차">{#N/A,#N/A,FALSE,"2~8번"}</definedName>
    <definedName name="착공계갑지" localSheetId="0">{#N/A,#N/A,FALSE,"배수2"}</definedName>
    <definedName name="착공계갑지" localSheetId="4">{#N/A,#N/A,FALSE,"배수2"}</definedName>
    <definedName name="착공계갑지">{#N/A,#N/A,FALSE,"배수2"}</definedName>
    <definedName name="착공일" localSheetId="0">#REF!</definedName>
    <definedName name="착공일">#REF!</definedName>
    <definedName name="착공전" localSheetId="0">#REF!</definedName>
    <definedName name="착공전">#REF!</definedName>
    <definedName name="착암공">#REF!</definedName>
    <definedName name="착암공노임">#REF!</definedName>
    <definedName name="찰샇기" hidden="1">#REF!</definedName>
    <definedName name="참고내역" hidden="1">#REF!</definedName>
    <definedName name="참석자" localSheetId="0">{#N/A,#N/A,FALSE,"현장 NCR 분석";#N/A,#N/A,FALSE,"현장품질감사";#N/A,#N/A,FALSE,"현장품질감사"}</definedName>
    <definedName name="참석자" localSheetId="4">{#N/A,#N/A,FALSE,"현장 NCR 분석";#N/A,#N/A,FALSE,"현장품질감사";#N/A,#N/A,FALSE,"현장품질감사"}</definedName>
    <definedName name="참석자">{#N/A,#N/A,FALSE,"현장 NCR 분석";#N/A,#N/A,FALSE,"현장품질감사";#N/A,#N/A,FALSE,"현장품질감사"}</definedName>
    <definedName name="참석자2" localSheetId="0">{#N/A,#N/A,FALSE,"현장 NCR 분석";#N/A,#N/A,FALSE,"현장품질감사";#N/A,#N/A,FALSE,"현장품질감사"}</definedName>
    <definedName name="참석자2" localSheetId="4">{#N/A,#N/A,FALSE,"현장 NCR 분석";#N/A,#N/A,FALSE,"현장품질감사";#N/A,#N/A,FALSE,"현장품질감사"}</definedName>
    <definedName name="참석자2">{#N/A,#N/A,FALSE,"현장 NCR 분석";#N/A,#N/A,FALSE,"현장품질감사";#N/A,#N/A,FALSE,"현장품질감사"}</definedName>
    <definedName name="참조1" localSheetId="0">OR(#REF!,#REF!,,AND(#REF!&gt;=75,#REF!&gt;=2))</definedName>
    <definedName name="참조1">OR(#REF!,#REF!,,AND(#REF!&gt;=75,#REF!&gt;=2))</definedName>
    <definedName name="창고1" localSheetId="0">#REF!</definedName>
    <definedName name="창고1">#REF!</definedName>
    <definedName name="창공">#REF!</definedName>
    <definedName name="창보" localSheetId="0">{#N/A,#N/A,FALSE,"운반시간"}</definedName>
    <definedName name="창보" localSheetId="4">{#N/A,#N/A,FALSE,"운반시간"}</definedName>
    <definedName name="창보">{#N/A,#N/A,FALSE,"운반시간"}</definedName>
    <definedName name="창포노">#REF!</definedName>
    <definedName name="창포재">#REF!</definedName>
    <definedName name="챂챧ㅈ">#REF!</definedName>
    <definedName name="처1" localSheetId="0">#REF!</definedName>
    <definedName name="처1">#REF!</definedName>
    <definedName name="처2">#REF!</definedName>
    <definedName name="처3">#REF!</definedName>
    <definedName name="처4">#REF!</definedName>
    <definedName name="천담"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담"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담">{#N/A,#N/A,FALSE,"하중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마자동환율">#N/A</definedName>
    <definedName name="천사" localSheetId="0">{"'용역비'!$A$4:$C$8"}</definedName>
    <definedName name="천사" localSheetId="4">{"'용역비'!$A$4:$C$8"}</definedName>
    <definedName name="천사">{"'용역비'!$A$4:$C$8"}</definedName>
    <definedName name="천에"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에">{#N/A,#N/A,FALSE,"하중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천연공사갑지" localSheetId="0" hidden="1">#REF!</definedName>
    <definedName name="천연공사갑지" hidden="1">#REF!</definedName>
    <definedName name="천용삼" localSheetId="0">{#N/A,#N/A,FALSE,"전력간선"}</definedName>
    <definedName name="천용삼" localSheetId="4">{#N/A,#N/A,FALSE,"전력간선"}</definedName>
    <definedName name="천용삼">{#N/A,#N/A,FALSE,"전력간선"}</definedName>
    <definedName name="철강보정">#REF!</definedName>
    <definedName name="철골" localSheetId="0">#REF!</definedName>
    <definedName name="철골">#REF!</definedName>
    <definedName name="철골_1" localSheetId="0">{#N/A,#N/A,FALSE,"혼합골재"}</definedName>
    <definedName name="철골_1" localSheetId="4">{#N/A,#N/A,FALSE,"혼합골재"}</definedName>
    <definedName name="철골_1">{#N/A,#N/A,FALSE,"혼합골재"}</definedName>
    <definedName name="철골_2" localSheetId="0">{#N/A,#N/A,FALSE,"혼합골재"}</definedName>
    <definedName name="철골_2" localSheetId="4">{#N/A,#N/A,FALSE,"혼합골재"}</definedName>
    <definedName name="철골_2">{#N/A,#N/A,FALSE,"혼합골재"}</definedName>
    <definedName name="철골_3" localSheetId="0">{#N/A,#N/A,FALSE,"혼합골재"}</definedName>
    <definedName name="철골_3" localSheetId="4">{#N/A,#N/A,FALSE,"혼합골재"}</definedName>
    <definedName name="철골_3">{#N/A,#N/A,FALSE,"혼합골재"}</definedName>
    <definedName name="철골_4" localSheetId="0">{#N/A,#N/A,FALSE,"혼합골재"}</definedName>
    <definedName name="철골_4" localSheetId="4">{#N/A,#N/A,FALSE,"혼합골재"}</definedName>
    <definedName name="철골_4">{#N/A,#N/A,FALSE,"혼합골재"}</definedName>
    <definedName name="철골_5" localSheetId="0">{#N/A,#N/A,FALSE,"혼합골재"}</definedName>
    <definedName name="철골_5" localSheetId="4">{#N/A,#N/A,FALSE,"혼합골재"}</definedName>
    <definedName name="철골_5">{#N/A,#N/A,FALSE,"혼합골재"}</definedName>
    <definedName name="철골1" localSheetId="0">{#N/A,#N/A,FALSE,"혼합골재"}</definedName>
    <definedName name="철골1" localSheetId="4">{#N/A,#N/A,FALSE,"혼합골재"}</definedName>
    <definedName name="철골1">{#N/A,#N/A,FALSE,"혼합골재"}</definedName>
    <definedName name="철골1_1" localSheetId="0">{#N/A,#N/A,FALSE,"혼합골재"}</definedName>
    <definedName name="철골1_1" localSheetId="4">{#N/A,#N/A,FALSE,"혼합골재"}</definedName>
    <definedName name="철골1_1">{#N/A,#N/A,FALSE,"혼합골재"}</definedName>
    <definedName name="철골1_2" localSheetId="0">{#N/A,#N/A,FALSE,"혼합골재"}</definedName>
    <definedName name="철골1_2" localSheetId="4">{#N/A,#N/A,FALSE,"혼합골재"}</definedName>
    <definedName name="철골1_2">{#N/A,#N/A,FALSE,"혼합골재"}</definedName>
    <definedName name="철골1_3" localSheetId="0">{#N/A,#N/A,FALSE,"혼합골재"}</definedName>
    <definedName name="철골1_3" localSheetId="4">{#N/A,#N/A,FALSE,"혼합골재"}</definedName>
    <definedName name="철골1_3">{#N/A,#N/A,FALSE,"혼합골재"}</definedName>
    <definedName name="철골1_4" localSheetId="0">{#N/A,#N/A,FALSE,"혼합골재"}</definedName>
    <definedName name="철골1_4" localSheetId="4">{#N/A,#N/A,FALSE,"혼합골재"}</definedName>
    <definedName name="철골1_4">{#N/A,#N/A,FALSE,"혼합골재"}</definedName>
    <definedName name="철골1_5" localSheetId="0">{#N/A,#N/A,FALSE,"혼합골재"}</definedName>
    <definedName name="철골1_5" localSheetId="4">{#N/A,#N/A,FALSE,"혼합골재"}</definedName>
    <definedName name="철골1_5">{#N/A,#N/A,FALSE,"혼합골재"}</definedName>
    <definedName name="철골공노임">#REF!</definedName>
    <definedName name="철공" localSheetId="0">#REF!</definedName>
    <definedName name="철공">#REF!</definedName>
    <definedName name="철공노임" localSheetId="0">#REF!</definedName>
    <definedName name="철공노임">#REF!</definedName>
    <definedName name="철근공">#REF!</definedName>
    <definedName name="철근공노임">#REF!</definedName>
    <definedName name="철근깨기수량">#REF!</definedName>
    <definedName name="철근자료" hidden="1">#REF!</definedName>
    <definedName name="철근집계1" localSheetId="4" hidden="1">{#N/A,#N/A,FALSE,"배수1"}</definedName>
    <definedName name="철근집계1" hidden="1">{#N/A,#N/A,FALSE,"배수1"}</definedName>
    <definedName name="철근집계표" localSheetId="0">{#N/A,#N/A,FALSE,"단가표지"}</definedName>
    <definedName name="철근집계표" localSheetId="4">{#N/A,#N/A,FALSE,"단가표지"}</definedName>
    <definedName name="철근집계표">{#N/A,#N/A,FALSE,"단가표지"}</definedName>
    <definedName name="철근항복응력" localSheetId="0">#REF!</definedName>
    <definedName name="철근항복응력">#REF!</definedName>
    <definedName name="철노">#REF!</definedName>
    <definedName name="철도신호공">#REF!</definedName>
    <definedName name="철도신호공노임">#REF!</definedName>
    <definedName name="철선8">#REF!</definedName>
    <definedName name="철인">#REF!</definedName>
    <definedName name="철자">#REF!</definedName>
    <definedName name="철재">#REF!</definedName>
    <definedName name="철재노무비">#REF!</definedName>
    <definedName name="철재자재비">#REF!</definedName>
    <definedName name="철재철거보통인부공수">#REF!</definedName>
    <definedName name="철재철거비계공공수">#REF!</definedName>
    <definedName name="철재철거산소">#REF!</definedName>
    <definedName name="철재철거연마지석">#REF!</definedName>
    <definedName name="철재철거용접봉">#REF!</definedName>
    <definedName name="철재철거프랜트전공공수">#REF!</definedName>
    <definedName name="철재철거프로판">#REF!</definedName>
    <definedName name="철콘" localSheetId="0">{#N/A,#N/A,FALSE,"전력간선"}</definedName>
    <definedName name="철콘" localSheetId="4">{#N/A,#N/A,FALSE,"전력간선"}</definedName>
    <definedName name="철콘">{#N/A,#N/A,FALSE,"전력간선"}</definedName>
    <definedName name="철콘부대외" localSheetId="0">{#N/A,#N/A,FALSE,"Sheet1"}</definedName>
    <definedName name="철콘부대외" localSheetId="4">{#N/A,#N/A,FALSE,"Sheet1"}</definedName>
    <definedName name="철콘부대외">{#N/A,#N/A,FALSE,"Sheet1"}</definedName>
    <definedName name="철콘부대외_1" localSheetId="0">{#N/A,#N/A,FALSE,"Sheet1"}</definedName>
    <definedName name="철콘부대외_1" localSheetId="4">{#N/A,#N/A,FALSE,"Sheet1"}</definedName>
    <definedName name="철콘부대외_1">{#N/A,#N/A,FALSE,"Sheet1"}</definedName>
    <definedName name="철콘부대외_2" localSheetId="0">{#N/A,#N/A,FALSE,"Sheet1"}</definedName>
    <definedName name="철콘부대외_2" localSheetId="4">{#N/A,#N/A,FALSE,"Sheet1"}</definedName>
    <definedName name="철콘부대외_2">{#N/A,#N/A,FALSE,"Sheet1"}</definedName>
    <definedName name="철콘부대외_3" localSheetId="0">{#N/A,#N/A,FALSE,"Sheet1"}</definedName>
    <definedName name="철콘부대외_3" localSheetId="4">{#N/A,#N/A,FALSE,"Sheet1"}</definedName>
    <definedName name="철콘부대외_3">{#N/A,#N/A,FALSE,"Sheet1"}</definedName>
    <definedName name="철콘부대외_4" localSheetId="0">{#N/A,#N/A,FALSE,"Sheet1"}</definedName>
    <definedName name="철콘부대외_4" localSheetId="4">{#N/A,#N/A,FALSE,"Sheet1"}</definedName>
    <definedName name="철콘부대외_4">{#N/A,#N/A,FALSE,"Sheet1"}</definedName>
    <definedName name="철콘부대외_5" localSheetId="0">{#N/A,#N/A,FALSE,"Sheet1"}</definedName>
    <definedName name="철콘부대외_5" localSheetId="4">{#N/A,#N/A,FALSE,"Sheet1"}</definedName>
    <definedName name="철콘부대외_5">{#N/A,#N/A,FALSE,"Sheet1"}</definedName>
    <definedName name="철판공노임">#REF!</definedName>
    <definedName name="청" localSheetId="0">#REF!</definedName>
    <definedName name="청">#REF!</definedName>
    <definedName name="청단" localSheetId="0">#REF!</definedName>
    <definedName name="청단">#REF!</definedName>
    <definedName name="청마총괄">#REF!</definedName>
    <definedName name="초급">#REF!</definedName>
    <definedName name="초급1">#REF!</definedName>
    <definedName name="초급기능">#REF!</definedName>
    <definedName name="초급기능사">#REF!</definedName>
    <definedName name="초급기술">#REF!</definedName>
    <definedName name="초급기술자">#REF!</definedName>
    <definedName name="초급도화">#REF!</definedName>
    <definedName name="초급엔지니어링">#REF!</definedName>
    <definedName name="초급지도제작">#REF!</definedName>
    <definedName name="초급측량">#REF!</definedName>
    <definedName name="초급항공사진">#REF!</definedName>
    <definedName name="초기">#REF!</definedName>
    <definedName name="초기화면">#REF!</definedName>
    <definedName name="초능">#REF!</definedName>
    <definedName name="총" localSheetId="0">{#N/A,#N/A,FALSE,"부대1"}</definedName>
    <definedName name="총">[77]발사관!#REF!</definedName>
    <definedName name="총STET">#REF!</definedName>
    <definedName name="총공" localSheetId="0">{#N/A,#N/A,FALSE,"운반시간"}</definedName>
    <definedName name="총공" localSheetId="4">{#N/A,#N/A,FALSE,"운반시간"}</definedName>
    <definedName name="총공">{#N/A,#N/A,FALSE,"운반시간"}</definedName>
    <definedName name="총공사비" localSheetId="0" hidden="1">{#N/A,#N/A,FALSE,"전력간선"}</definedName>
    <definedName name="총공사비" localSheetId="4" hidden="1">{#N/A,#N/A,FALSE,"전력간선"}</definedName>
    <definedName name="총공사비" hidden="1">{#N/A,#N/A,FALSE,"전력간선"}</definedName>
    <definedName name="총공사비적용">#REF!</definedName>
    <definedName name="총괄" localSheetId="0">#REF!</definedName>
    <definedName name="총괄">#REF!</definedName>
    <definedName name="총괄12">#REF!</definedName>
    <definedName name="총괄2" localSheetId="0" hidden="1">{#N/A,#N/A,FALSE,"현장 NCR 분석";#N/A,#N/A,FALSE,"현장품질감사";#N/A,#N/A,FALSE,"현장품질감사"}</definedName>
    <definedName name="총괄2" localSheetId="4" hidden="1">{#N/A,#N/A,FALSE,"현장 NCR 분석";#N/A,#N/A,FALSE,"현장품질감사";#N/A,#N/A,FALSE,"현장품질감사"}</definedName>
    <definedName name="총괄2" hidden="1">{#N/A,#N/A,FALSE,"현장 NCR 분석";#N/A,#N/A,FALSE,"현장품질감사";#N/A,#N/A,FALSE,"현장품질감사"}</definedName>
    <definedName name="총괄메롱">#REF!</definedName>
    <definedName name="총괄제출용" localSheetId="4" hidden="1">{#N/A,#N/A,FALSE,"전력간선"}</definedName>
    <definedName name="총괄제출용" hidden="1">{#N/A,#N/A,FALSE,"전력간선"}</definedName>
    <definedName name="총괄집계" localSheetId="0" hidden="1">#REF!</definedName>
    <definedName name="총괄집계" hidden="1">#REF!</definedName>
    <definedName name="총괄집계표" localSheetId="0">#REF!</definedName>
    <definedName name="총괄집계표">#REF!</definedName>
    <definedName name="총괄표" localSheetId="0">#REF!</definedName>
    <definedName name="총괄표">#REF!</definedName>
    <definedName name="총괄표1">#REF!</definedName>
    <definedName name="총괄표2">#REF!</definedName>
    <definedName name="총괄표3">#REF!</definedName>
    <definedName name="총괄표참고">#REF!</definedName>
    <definedName name="총높이">#REF!</definedName>
    <definedName name="총엑스트라수" localSheetId="0">#REF!</definedName>
    <definedName name="총엑스트라수">[5]PROD!#REF!</definedName>
    <definedName name="총예산" localSheetId="0">#REF!</definedName>
    <definedName name="총예산">#REF!</definedName>
    <definedName name="총원가" localSheetId="0">#REF!</definedName>
    <definedName name="총원가">#REF!</definedName>
    <definedName name="總原價" localSheetId="0">#REF!</definedName>
    <definedName name="總原價">#REF!</definedName>
    <definedName name="총입금액">#REF!</definedName>
    <definedName name="총절감액">#REF!</definedName>
    <definedName name="총지출">#REF!</definedName>
    <definedName name="총집계">#REF!</definedName>
    <definedName name="총촬영주수" localSheetId="0">#REF!</definedName>
    <definedName name="총촬영주수">[5]PROD!#REF!</definedName>
    <definedName name="총표">#REF!</definedName>
    <definedName name="총합계" localSheetId="0">#REF!</definedName>
    <definedName name="총합계">#REF!</definedName>
    <definedName name="촬영기계경비">#REF!</definedName>
    <definedName name="촬영기사" localSheetId="0">#REF!</definedName>
    <definedName name="촬영기사">[5]PROD!#REF!</definedName>
    <definedName name="촬영기사비" localSheetId="0">#REF!</definedName>
    <definedName name="촬영기사비">#REF!</definedName>
    <definedName name="촬영버스" localSheetId="0">#REF!</definedName>
    <definedName name="촬영버스">[5]PROD!#REF!</definedName>
    <definedName name="촬영버스_회" localSheetId="0">#REF!</definedName>
    <definedName name="촬영버스_회">[5]PROD!#REF!</definedName>
    <definedName name="촬영버스비" localSheetId="0">#REF!</definedName>
    <definedName name="촬영버스비">[5]PROD!#REF!</definedName>
    <definedName name="촬영버스횟수" localSheetId="0">#REF!</definedName>
    <definedName name="촬영버스횟수">[5]PROD!#REF!</definedName>
    <definedName name="촬영부" localSheetId="0">#REF!</definedName>
    <definedName name="촬영부">[5]PROD!#REF!</definedName>
    <definedName name="촬영부비" localSheetId="0">#REF!</definedName>
    <definedName name="촬영부비">#REF!</definedName>
    <definedName name="촬영사">#REF!</definedName>
    <definedName name="촬영용차량비">#REF!</definedName>
    <definedName name="촬영진행" localSheetId="0">#REF!</definedName>
    <definedName name="촬영진행">[5]PROD!#REF!</definedName>
    <definedName name="촬영회수" localSheetId="0">#REF!</definedName>
    <definedName name="촬영회수">#REF!</definedName>
    <definedName name="촬영횟수" localSheetId="0">#REF!</definedName>
    <definedName name="촬영횟수">[5]PROD!#REF!</definedName>
    <definedName name="최고요율" localSheetId="0">#REF!</definedName>
    <definedName name="최고요율">#REF!</definedName>
    <definedName name="최저요율" localSheetId="0">#REF!</definedName>
    <definedName name="최저요율">#REF!</definedName>
    <definedName name="최종"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최종제품" localSheetId="0">#REF!</definedName>
    <definedName name="최종제품" localSheetId="4">#N/A</definedName>
    <definedName name="최종제품">[0]!최종제품</definedName>
    <definedName name="최초" localSheetId="0">#REF!</definedName>
    <definedName name="최초">#REF!</definedName>
    <definedName name="추가"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추가">#REF!</definedName>
    <definedName name="추가스텝" localSheetId="0">#REF!</definedName>
    <definedName name="추가스텝">[5]PROD!#REF!</definedName>
    <definedName name="추가스텝숙박" localSheetId="0">#REF!</definedName>
    <definedName name="추가스텝숙박">[5]PROD!#REF!</definedName>
    <definedName name="추노" localSheetId="0">#REF!</definedName>
    <definedName name="추노">#REF!</definedName>
    <definedName name="추산">[107]비목계산!#REF!</definedName>
    <definedName name="추재">#REF!</definedName>
    <definedName name="추정" localSheetId="0">{#N/A,#N/A,FALSE,"포장2"}</definedName>
    <definedName name="추정" localSheetId="4">{#N/A,#N/A,FALSE,"포장2"}</definedName>
    <definedName name="추정">{#N/A,#N/A,FALSE,"포장2"}</definedName>
    <definedName name="축척작업량" localSheetId="0">#REF!</definedName>
    <definedName name="축척작업량">#REF!</definedName>
    <definedName name="출">#REF!</definedName>
    <definedName name="출금예정" localSheetId="0">#REF!</definedName>
    <definedName name="출금예정">#REF!</definedName>
    <definedName name="출납수당">'[18]5'!#REF!</definedName>
    <definedName name="출연료">#REF!</definedName>
    <definedName name="충산대">#REF!</definedName>
    <definedName name="취수탑경비">#REF!</definedName>
    <definedName name="취수탑노무비">#REF!</definedName>
    <definedName name="취수탑재료비">#REF!</definedName>
    <definedName name="취입보집계" localSheetId="0">{#N/A,#N/A,FALSE,"2~8번"}</definedName>
    <definedName name="취입보집계" localSheetId="4">{#N/A,#N/A,FALSE,"2~8번"}</definedName>
    <definedName name="취입보집계">{#N/A,#N/A,FALSE,"2~8번"}</definedName>
    <definedName name="츄ㅜㅌㅍ추" localSheetId="0">#REF!</definedName>
    <definedName name="츄ㅜㅌㅍ추">#REF!</definedName>
    <definedName name="츞" localSheetId="0">#REF!</definedName>
    <definedName name="츞">#REF!</definedName>
    <definedName name="츠ㅜㄹㅊ">#REF!</definedName>
    <definedName name="측고기">#REF!</definedName>
    <definedName name="측구1">#REF!</definedName>
    <definedName name="측구2">#REF!</definedName>
    <definedName name="측량고급">#REF!</definedName>
    <definedName name="측량중급">#REF!</definedName>
    <definedName name="측량초급">#REF!</definedName>
    <definedName name="측부">#REF!</definedName>
    <definedName name="측중기">#REF!</definedName>
    <definedName name="측초기">#REF!</definedName>
    <definedName name="측특기">#REF!</definedName>
    <definedName name="층층">#REF!</definedName>
    <definedName name="치과건축">#REF!</definedName>
    <definedName name="치과기계">#REF!</definedName>
    <definedName name="치과소방">#REF!</definedName>
    <definedName name="치과전기">#REF!</definedName>
    <definedName name="치과조경">#REF!</definedName>
    <definedName name="치과토목">#REF!</definedName>
    <definedName name="치과통신">#REF!</definedName>
    <definedName name="치즐">#REF!</definedName>
    <definedName name="칠팔">25800</definedName>
    <definedName name="ㅋ" localSheetId="0">#REF!</definedName>
    <definedName name="ㅋ">#REF!</definedName>
    <definedName name="ㅋ_1" localSheetId="0">{#N/A,#N/A,FALSE,"조골재"}</definedName>
    <definedName name="ㅋ_1" localSheetId="4">{#N/A,#N/A,FALSE,"조골재"}</definedName>
    <definedName name="ㅋ_1">{#N/A,#N/A,FALSE,"조골재"}</definedName>
    <definedName name="ㅋㄴㄴ" localSheetId="0">#REF!,#REF!,#REF!</definedName>
    <definedName name="ㅋㄴㄴ">#REF!,#REF!,#REF!</definedName>
    <definedName name="ㅋㅁ" localSheetId="0">{#N/A,#N/A,FALSE,"명세표"}</definedName>
    <definedName name="ㅋㅁ" localSheetId="4" hidden="1">{#N/A,#N/A,FALSE,"명세표"}</definedName>
    <definedName name="ㅋㅁ" hidden="1">{#N/A,#N/A,FALSE,"명세표"}</definedName>
    <definedName name="ㅋㅇㅁㅇ" localSheetId="4" hidden="1">{"'공사부문'!$A$6:$A$32"}</definedName>
    <definedName name="ㅋㅇㅁㅇ" hidden="1">{"'공사부문'!$A$6:$A$32"}</definedName>
    <definedName name="ㅋㅊㅍㅁㅇㄴ">#REF!</definedName>
    <definedName name="ㅋㅋ"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ㅋㅋㅋ" localSheetId="0">BLCH</definedName>
    <definedName name="ㅋㅋㅋ" localSheetId="4">BLCH</definedName>
    <definedName name="ㅋㅋㅋ">BLCH</definedName>
    <definedName name="ㅋㅋㅋ_1" localSheetId="0">{#N/A,#N/A,FALSE,"전력간선"}</definedName>
    <definedName name="ㅋㅋㅋ_1" localSheetId="4">{#N/A,#N/A,FALSE,"전력간선"}</definedName>
    <definedName name="ㅋㅋㅋ_1">{#N/A,#N/A,FALSE,"전력간선"}</definedName>
    <definedName name="ㅋㅋㅋ_2" localSheetId="0">{#N/A,#N/A,FALSE,"전력간선"}</definedName>
    <definedName name="ㅋㅋㅋ_2" localSheetId="4">{#N/A,#N/A,FALSE,"전력간선"}</definedName>
    <definedName name="ㅋㅋㅋ_2">{#N/A,#N/A,FALSE,"전력간선"}</definedName>
    <definedName name="ㅋㅋㅋ_3" localSheetId="0">{#N/A,#N/A,FALSE,"전력간선"}</definedName>
    <definedName name="ㅋㅋㅋ_3" localSheetId="4">{#N/A,#N/A,FALSE,"전력간선"}</definedName>
    <definedName name="ㅋㅋㅋ_3">{#N/A,#N/A,FALSE,"전력간선"}</definedName>
    <definedName name="ㅋㅋㅋ_4" localSheetId="0">{#N/A,#N/A,FALSE,"전력간선"}</definedName>
    <definedName name="ㅋㅋㅋ_4" localSheetId="4">{#N/A,#N/A,FALSE,"전력간선"}</definedName>
    <definedName name="ㅋㅋㅋ_4">{#N/A,#N/A,FALSE,"전력간선"}</definedName>
    <definedName name="ㅋㅋㅋ_5" localSheetId="0">{#N/A,#N/A,FALSE,"전력간선"}</definedName>
    <definedName name="ㅋㅋㅋ_5" localSheetId="4">{#N/A,#N/A,FALSE,"전력간선"}</definedName>
    <definedName name="ㅋㅋㅋ_5">{#N/A,#N/A,FALSE,"전력간선"}</definedName>
    <definedName name="ㅋㅋㅋㅋ" localSheetId="0">{#N/A,#N/A,FALSE,"Aging Summary";#N/A,#N/A,FALSE,"Ratio Analysis";#N/A,#N/A,FALSE,"Test 120 Day Accts";#N/A,#N/A,FALSE,"Tickmarks"}</definedName>
    <definedName name="ㅋㅋㅋㅋ" localSheetId="4" hidden="1">{#N/A,#N/A,FALSE,"Aging Summary";#N/A,#N/A,FALSE,"Ratio Analysis";#N/A,#N/A,FALSE,"Test 120 Day Accts";#N/A,#N/A,FALSE,"Tickmarks"}</definedName>
    <definedName name="ㅋㅋㅋㅋ" hidden="1">{#N/A,#N/A,FALSE,"Aging Summary";#N/A,#N/A,FALSE,"Ratio Analysis";#N/A,#N/A,FALSE,"Test 120 Day Accts";#N/A,#N/A,FALSE,"Tickmarks"}</definedName>
    <definedName name="ㅋㅋㅋㅋㅋ" localSheetId="0">#REF!</definedName>
    <definedName name="ㅋㅋㅋㅋㅋ" localSheetId="4">[0]!BlankMacro1</definedName>
    <definedName name="ㅋㅋㅋㅋㅋ">[0]!BlankMacro1</definedName>
    <definedName name="ㅋㅌ" localSheetId="0">{"'용역비'!$A$4:$C$8"}</definedName>
    <definedName name="ㅋㅌ" localSheetId="4">{"'용역비'!$A$4:$C$8"}</definedName>
    <definedName name="ㅋㅌ">{"'용역비'!$A$4:$C$8"}</definedName>
    <definedName name="ㅋㅌㅇ">#REF!</definedName>
    <definedName name="ㅋㅌㅊ">#REF!</definedName>
    <definedName name="ㅋㅌㅌ">#REF!</definedName>
    <definedName name="ㅋㅌㅍ">#REF!</definedName>
    <definedName name="ㅋㅍㅌㅊㅍㅊㅌㅋㅍㅊㅌㅋ" localSheetId="0">{#N/A,#N/A,FALSE,"골재소요량";#N/A,#N/A,FALSE,"골재소요량"}</definedName>
    <definedName name="ㅋㅍㅌㅊㅍㅊㅌㅋㅍㅊㅌㅋ" localSheetId="4">{#N/A,#N/A,FALSE,"골재소요량";#N/A,#N/A,FALSE,"골재소요량"}</definedName>
    <definedName name="ㅋㅍㅌㅊㅍㅊㅌㅋㅍㅊㅌㅋ">{#N/A,#N/A,FALSE,"골재소요량";#N/A,#N/A,FALSE,"골재소요량"}</definedName>
    <definedName name="카" localSheetId="4" hidden="1">{"'자리배치도'!$AG$1:$CI$28"}</definedName>
    <definedName name="카" hidden="1">{"'자리배치도'!$AG$1:$CI$28"}</definedName>
    <definedName name="카1">#REF!</definedName>
    <definedName name="카2">#REF!</definedName>
    <definedName name="카3">#REF!</definedName>
    <definedName name="카4">#REF!</definedName>
    <definedName name="카메라2" localSheetId="0">#REF!</definedName>
    <definedName name="카메라2">[41]예산!#REF!</definedName>
    <definedName name="카메라비" localSheetId="0">#REF!</definedName>
    <definedName name="카메라비">#REF!</definedName>
    <definedName name="캇타간재" localSheetId="0">#REF!</definedName>
    <definedName name="캇타간재">#REF!</definedName>
    <definedName name="캇타날" localSheetId="0">#REF!</definedName>
    <definedName name="캇타날">#REF!</definedName>
    <definedName name="캇타노무">#REF!</definedName>
    <definedName name="캇타손료">#REF!</definedName>
    <definedName name="캐스트숙박" localSheetId="0">#REF!</definedName>
    <definedName name="캐스트숙박">[14]마케팅예산!#REF!</definedName>
    <definedName name="커1" localSheetId="0">#REF!</definedName>
    <definedName name="커1">#REF!</definedName>
    <definedName name="커2" localSheetId="0">#REF!</definedName>
    <definedName name="커2">#REF!</definedName>
    <definedName name="커3" localSheetId="0">#REF!</definedName>
    <definedName name="커3">#REF!</definedName>
    <definedName name="커4">#REF!</definedName>
    <definedName name="컴1">#REF!</definedName>
    <definedName name="컴퓨1">#REF!</definedName>
    <definedName name="케러" localSheetId="0">{#N/A,#N/A,FALSE,"2~8번"}</definedName>
    <definedName name="케러" localSheetId="4">{#N/A,#N/A,FALSE,"2~8번"}</definedName>
    <definedName name="케러">{#N/A,#N/A,FALSE,"2~8번"}</definedName>
    <definedName name="케이블" localSheetId="0">{#N/A,#N/A,TRUE,"공종단가";#N/A,#N/A,TRUE,"Mtr단가";#N/A,#N/A,TRUE,"170GIS단가";#N/A,#N/A,TRUE,"258GIS단가";#N/A,#N/A,TRUE,"잡단가A";#N/A,#N/A,TRUE,"잡단가B";#N/A,#N/A,TRUE,"잡단가C";#N/A,#N/A,TRUE,"토목방재단가";#N/A,#N/A,TRUE,"MTR품";#N/A,#N/A,TRUE,"170GIS품";#N/A,#N/A,TRUE,"25.8GIS품";#N/A,#N/A,TRUE,"잡설비품";#N/A,#N/A,TRUE,"토목방재";#N/A,#N/A,TRUE,"시중노임"}</definedName>
    <definedName name="케이블">#REF!</definedName>
    <definedName name="케이블_1">#REF!</definedName>
    <definedName name="케이블간지" localSheetId="0">{#N/A,#N/A,TRUE,"토적및재료집계";#N/A,#N/A,TRUE,"토적및재료집계";#N/A,#N/A,TRUE,"단위량"}</definedName>
    <definedName name="케이블간지" localSheetId="4" hidden="1">{#N/A,#N/A,TRUE,"토적및재료집계";#N/A,#N/A,TRUE,"토적및재료집계";#N/A,#N/A,TRUE,"단위량"}</definedName>
    <definedName name="케이블간지" hidden="1">{#N/A,#N/A,TRUE,"토적및재료집계";#N/A,#N/A,TRUE,"토적및재료집계";#N/A,#N/A,TRUE,"단위량"}</definedName>
    <definedName name="케이블공법" localSheetId="0">OFFSET(#REF!,0,0,COUNTA(#REF!),1)</definedName>
    <definedName name="케이블공법">OFFSET(#REF!,0,0,COUNTA(#REF!),1)</definedName>
    <definedName name="케이블류">OFFSET(#REF!,0,0,COUNTA(#REF!),1)</definedName>
    <definedName name="케이블산출" localSheetId="0">{"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케이블산출" localSheetId="4">{"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케이블산출">{"stand",#N/A,TRUE,"공종단가";"mtrvl",#N/A,TRUE,"단가산출";"gis170vl",#N/A,TRUE,"단가산출";"gis23vl",#N/A,TRUE,"단가산출";"cpdlavl",#N/A,TRUE,"단가산출";"BUSVL",#N/A,TRUE,"단가산출";"CABLE",#N/A,TRUE,"단가산출";"MTRST",#N/A,TRUE,"MTR품";"GIS170ST",#N/A,TRUE,"170GIS품";"GIS23ST",#N/A,TRUE,"25.8GIS품";"GITAST",#N/A,TRUE,"잡설비품";"STST",#N/A,TRUE,"표준공종"}</definedName>
    <definedName name="코드">#REF!</definedName>
    <definedName name="코드표" localSheetId="0">#REF!</definedName>
    <definedName name="코드표">#REF!</definedName>
    <definedName name="콘" localSheetId="0">#REF!</definedName>
    <definedName name="콘">#REF!</definedName>
    <definedName name="콘공" localSheetId="0">#REF!,#REF!,#REF!,#REF!</definedName>
    <definedName name="콘공">#REF!,#REF!,#REF!,#REF!</definedName>
    <definedName name="콘크리트2" localSheetId="0" hidden="1">#REF!</definedName>
    <definedName name="콘크리트2" hidden="1">#REF!</definedName>
    <definedName name="콘크리트경계석" localSheetId="0">#REF!</definedName>
    <definedName name="콘크리트경계석">#REF!</definedName>
    <definedName name="콘크리트공" localSheetId="0">#REF!</definedName>
    <definedName name="콘크리트공">#REF!</definedName>
    <definedName name="콘크리트공노임">#REF!</definedName>
    <definedName name="콘크리트공칭강도">#REF!</definedName>
    <definedName name="콩" localSheetId="0">{#N/A,#N/A,FALSE,"구조1"}</definedName>
    <definedName name="콩" localSheetId="4">{#N/A,#N/A,FALSE,"구조1"}</definedName>
    <definedName name="콩">{#N/A,#N/A,FALSE,"구조1"}</definedName>
    <definedName name="크레인" localSheetId="0">#REF!</definedName>
    <definedName name="크레인">[41]예산!#REF!</definedName>
    <definedName name="크린">#REF!</definedName>
    <definedName name="크린부하">#N/A</definedName>
    <definedName name="킬러" localSheetId="0">#REF!</definedName>
    <definedName name="킬러">#REF!</definedName>
    <definedName name="ㅌ" localSheetId="0">#REF!</definedName>
    <definedName name="ㅌ" localSheetId="4" hidden="1">{#N/A,#N/A,FALSE,"2~8번"}</definedName>
    <definedName name="ㅌ" hidden="1">{#N/A,#N/A,FALSE,"2~8번"}</definedName>
    <definedName name="ㅌ_1" localSheetId="0">{#N/A,#N/A,FALSE,"2~8번"}</definedName>
    <definedName name="ㅌ_1" localSheetId="4">{#N/A,#N/A,FALSE,"2~8번"}</definedName>
    <definedName name="ㅌ_1">{#N/A,#N/A,FALSE,"2~8번"}</definedName>
    <definedName name="ㅌㄴㅋㄹ">#REF!</definedName>
    <definedName name="ㅌ노">#REF!</definedName>
    <definedName name="ㅌㅇㅇㅇㅇㅇㅇㅇㅇㅇㅇㅇㅇㅇㅇㅇㅇㅇㅇㅇㅇㅇㅇㅇㅇㅇㅇㅇㅇㅇㅇㅇㅇㅇㅇㅇ" localSheetId="0">{#N/A,#N/A,FALSE,"운반시간"}</definedName>
    <definedName name="ㅌㅇㅇㅇㅇㅇㅇㅇㅇㅇㅇㅇㅇㅇㅇㅇㅇㅇㅇㅇㅇㅇㅇㅇㅇㅇㅇㅇㅇㅇㅇㅇㅇㅇㅇㅇ" localSheetId="4">{#N/A,#N/A,FALSE,"운반시간"}</definedName>
    <definedName name="ㅌㅇㅇㅇㅇㅇㅇㅇㅇㅇㅇㅇㅇㅇㅇㅇㅇㅇㅇㅇㅇㅇㅇㅇㅇㅇㅇㅇㅇㅇㅇㅇㅇㅇㅇㅇ">{#N/A,#N/A,FALSE,"운반시간"}</definedName>
    <definedName name="ㅌㅊ">#REF!</definedName>
    <definedName name="ㅌㅊㅋㅍㅊ">#REF!</definedName>
    <definedName name="ㅌㅊ푸ㅠ" localSheetId="0">#REF!</definedName>
    <definedName name="ㅌㅊ푸ㅠ">#REF!</definedName>
    <definedName name="ㅌ처ㅜㅎㄹ">#REF!</definedName>
    <definedName name="ㅌ츝ㅋㄹ">#REF!</definedName>
    <definedName name="ㅌㅋㅊㅍㅌㅋ">#REF!</definedName>
    <definedName name="ㅌㅌ" localSheetId="0" hidden="1">{#N/A,#N/A,FALSE,"기안지";#N/A,#N/A,FALSE,"통신지"}</definedName>
    <definedName name="ㅌㅌ" localSheetId="4" hidden="1">{#N/A,#N/A,FALSE,"기안지";#N/A,#N/A,FALSE,"통신지"}</definedName>
    <definedName name="ㅌㅌ" hidden="1">{#N/A,#N/A,FALSE,"기안지";#N/A,#N/A,FALSE,"통신지"}</definedName>
    <definedName name="ㅌㅌㅌ" localSheetId="0">BLCH</definedName>
    <definedName name="ㅌㅌㅌ" localSheetId="4">BLCH</definedName>
    <definedName name="ㅌㅌㅌ">BLCH</definedName>
    <definedName name="ㅌㅌㅌㅌㅌ" localSheetId="0">BlankMacro1</definedName>
    <definedName name="ㅌㅌㅌㅌㅌ" localSheetId="4">BlankMacro1</definedName>
    <definedName name="ㅌㅌㅌㅌㅌ">BlankMacro1</definedName>
    <definedName name="ㅌㅍ" localSheetId="0">{#N/A,#N/A,FALSE,"부대2"}</definedName>
    <definedName name="ㅌㅍ" localSheetId="4">{#N/A,#N/A,FALSE,"부대2"}</definedName>
    <definedName name="ㅌㅍ">{#N/A,#N/A,FALSE,"부대2"}</definedName>
    <definedName name="ㅌㅍㅁㄴㅋ" localSheetId="0">#REF!</definedName>
    <definedName name="ㅌㅍㅁㄴㅋ" hidden="1">'[75]N賃率-職'!$I$5:$I$30</definedName>
    <definedName name="타" localSheetId="4" hidden="1">{"'자리배치도'!$AG$1:$CI$28"}</definedName>
    <definedName name="타" hidden="1">{"'자리배치도'!$AG$1:$CI$28"}</definedName>
    <definedName name="타1" localSheetId="0">#REF!</definedName>
    <definedName name="타1">#REF!</definedName>
    <definedName name="타2" localSheetId="0">#REF!</definedName>
    <definedName name="타2">#REF!</definedName>
    <definedName name="타견적" localSheetId="0">#REF!</definedName>
    <definedName name="타견적" hidden="1">[93]수량산출!$A$1:$A$8282</definedName>
    <definedName name="타이틀" localSheetId="0">#REF!</definedName>
    <definedName name="타이틀">#REF!</definedName>
    <definedName name="타이틀_옵티컬" localSheetId="0">#REF!</definedName>
    <definedName name="타이틀_옵티컬">#REF!</definedName>
    <definedName name="타일공" localSheetId="0">#REF!</definedName>
    <definedName name="타일공">#REF!</definedName>
    <definedName name="탄감가">#REF!</definedName>
    <definedName name="탄공수">#REF!</definedName>
    <definedName name="탄노무">#REF!</definedName>
    <definedName name="탄완료">#REF!</definedName>
    <definedName name="탈의1">#REF!</definedName>
    <definedName name="태연" localSheetId="0">#REF!</definedName>
    <definedName name="태연">[14]마케팅예산!#REF!</definedName>
    <definedName name="태영지급" localSheetId="0">{#N/A,#N/A,FALSE,"부대1"}</definedName>
    <definedName name="태영지급" localSheetId="4">{#N/A,#N/A,FALSE,"부대1"}</definedName>
    <definedName name="태영지급">{#N/A,#N/A,FALSE,"부대1"}</definedName>
    <definedName name="터1">#REF!</definedName>
    <definedName name="터2">#REF!</definedName>
    <definedName name="터널구간" localSheetId="0" hidden="1">{#N/A,#N/A,FALSE,"단가표지"}</definedName>
    <definedName name="터널구간" localSheetId="4" hidden="1">{#N/A,#N/A,FALSE,"단가표지"}</definedName>
    <definedName name="터널구간" hidden="1">{#N/A,#N/A,FALSE,"단가표지"}</definedName>
    <definedName name="터파기">#REF!</definedName>
    <definedName name="터파기종류" localSheetId="0">IF(#REF!="","",IF(#REF!=0,"OPEN-CUT","H-PILE"))</definedName>
    <definedName name="터파기종류">IF(#REF!="","",IF(#REF!=0,"OPEN-CUT","H-PILE"))</definedName>
    <definedName name="테B10" localSheetId="0">#REF!</definedName>
    <definedName name="테B10">#REF!</definedName>
    <definedName name="테B12" localSheetId="0">#REF!</definedName>
    <definedName name="테B12">#REF!</definedName>
    <definedName name="테B20">#REF!</definedName>
    <definedName name="테B6">#REF!</definedName>
    <definedName name="테B8">#REF!</definedName>
    <definedName name="테H1.5">#REF!</definedName>
    <definedName name="테H2.0">#REF!</definedName>
    <definedName name="테H2.5">#REF!</definedName>
    <definedName name="테H3.0">#REF!</definedName>
    <definedName name="테H3.5">#REF!</definedName>
    <definedName name="테R10">#REF!</definedName>
    <definedName name="테R12">#REF!</definedName>
    <definedName name="테R15">#REF!</definedName>
    <definedName name="테R4">#REF!</definedName>
    <definedName name="테R5">#REF!</definedName>
    <definedName name="테R6">#REF!</definedName>
    <definedName name="테R8">#REF!</definedName>
    <definedName name="테관0.4">#REF!</definedName>
    <definedName name="테관0.5">#REF!</definedName>
    <definedName name="테관0.6">#REF!</definedName>
    <definedName name="테관1.0">#REF!</definedName>
    <definedName name="테관1.2">#REF!</definedName>
    <definedName name="테관1.5">#REF!</definedName>
    <definedName name="테관2.0">#REF!</definedName>
    <definedName name="테스트" hidden="1">#REF!</definedName>
    <definedName name="테지">#REF!</definedName>
    <definedName name="테테">#REF!</definedName>
    <definedName name="템플리트모듈1" localSheetId="0">BlankMacro1</definedName>
    <definedName name="템플리트모듈1" localSheetId="4">BlankMacro1</definedName>
    <definedName name="템플리트모듈1">BlankMacro1</definedName>
    <definedName name="템플리트모듈120" localSheetId="0">BlankMacro1</definedName>
    <definedName name="템플리트모듈120" localSheetId="4">BlankMacro1</definedName>
    <definedName name="템플리트모듈120">BlankMacro1</definedName>
    <definedName name="템플리트모듈2" localSheetId="0">BlankMacro1</definedName>
    <definedName name="템플리트모듈2" localSheetId="4">BlankMacro1</definedName>
    <definedName name="템플리트모듈2">BlankMacro1</definedName>
    <definedName name="템플리트모듈220" localSheetId="0">BlankMacro1</definedName>
    <definedName name="템플리트모듈220" localSheetId="4">BlankMacro1</definedName>
    <definedName name="템플리트모듈220">BlankMacro1</definedName>
    <definedName name="템플리트모듈3" localSheetId="0">BlankMacro1</definedName>
    <definedName name="템플리트모듈3" localSheetId="4">BlankMacro1</definedName>
    <definedName name="템플리트모듈3">BlankMacro1</definedName>
    <definedName name="템플리트모듈4" localSheetId="0">BlankMacro1</definedName>
    <definedName name="템플리트모듈4" localSheetId="4">BlankMacro1</definedName>
    <definedName name="템플리트모듈4">BlankMacro1</definedName>
    <definedName name="템플리트모듈5" localSheetId="0">BlankMacro1</definedName>
    <definedName name="템플리트모듈5" localSheetId="4">BlankMacro1</definedName>
    <definedName name="템플리트모듈5">BlankMacro1</definedName>
    <definedName name="템플리트모듈6" localSheetId="0">BlankMacro1</definedName>
    <definedName name="템플리트모듈6" localSheetId="4">BlankMacro1</definedName>
    <definedName name="템플리트모듈6">BlankMacro1</definedName>
    <definedName name="토" localSheetId="0" hidden="1">#REF!</definedName>
    <definedName name="토" localSheetId="4" hidden="1">{#N/A,#N/A,TRUE,"토적및재료집계";#N/A,#N/A,TRUE,"토적및재료집계";#N/A,#N/A,TRUE,"단위량"}</definedName>
    <definedName name="토" hidden="1">{#N/A,#N/A,TRUE,"토적및재료집계";#N/A,#N/A,TRUE,"토적및재료집계";#N/A,#N/A,TRUE,"단위량"}</definedName>
    <definedName name="토\40" localSheetId="0">{#N/A,#N/A,FALSE,"토공2"}</definedName>
    <definedName name="토\40" localSheetId="4">{#N/A,#N/A,FALSE,"토공2"}</definedName>
    <definedName name="토\40">{#N/A,#N/A,FALSE,"토공2"}</definedName>
    <definedName name="토\40_1" localSheetId="0">{#N/A,#N/A,FALSE,"토공2"}</definedName>
    <definedName name="토\40_1" localSheetId="4">{#N/A,#N/A,FALSE,"토공2"}</definedName>
    <definedName name="토\40_1">{#N/A,#N/A,FALSE,"토공2"}</definedName>
    <definedName name="토\40_2" localSheetId="0">{#N/A,#N/A,FALSE,"토공2"}</definedName>
    <definedName name="토\40_2" localSheetId="4">{#N/A,#N/A,FALSE,"토공2"}</definedName>
    <definedName name="토\40_2">{#N/A,#N/A,FALSE,"토공2"}</definedName>
    <definedName name="토\40_3" localSheetId="0">{#N/A,#N/A,FALSE,"토공2"}</definedName>
    <definedName name="토\40_3" localSheetId="4">{#N/A,#N/A,FALSE,"토공2"}</definedName>
    <definedName name="토\40_3">{#N/A,#N/A,FALSE,"토공2"}</definedName>
    <definedName name="토\40_4" localSheetId="0">{#N/A,#N/A,FALSE,"토공2"}</definedName>
    <definedName name="토\40_4" localSheetId="4">{#N/A,#N/A,FALSE,"토공2"}</definedName>
    <definedName name="토\40_4">{#N/A,#N/A,FALSE,"토공2"}</definedName>
    <definedName name="토\40_5" localSheetId="0">{#N/A,#N/A,FALSE,"토공2"}</definedName>
    <definedName name="토\40_5" localSheetId="4">{#N/A,#N/A,FALSE,"토공2"}</definedName>
    <definedName name="토\40_5">{#N/A,#N/A,FALSE,"토공2"}</definedName>
    <definedName name="토1" localSheetId="0">{#N/A,#N/A,FALSE,"이정표"}</definedName>
    <definedName name="토1" localSheetId="4">{#N/A,#N/A,FALSE,"이정표"}</definedName>
    <definedName name="토1">{#N/A,#N/A,FALSE,"이정표"}</definedName>
    <definedName name="토1_1" localSheetId="0">{#N/A,#N/A,FALSE,"이정표"}</definedName>
    <definedName name="토1_1" localSheetId="4">{#N/A,#N/A,FALSE,"이정표"}</definedName>
    <definedName name="토1_1">{#N/A,#N/A,FALSE,"이정표"}</definedName>
    <definedName name="토1_2" localSheetId="0">{#N/A,#N/A,FALSE,"이정표"}</definedName>
    <definedName name="토1_2" localSheetId="4">{#N/A,#N/A,FALSE,"이정표"}</definedName>
    <definedName name="토1_2">{#N/A,#N/A,FALSE,"이정표"}</definedName>
    <definedName name="토1_3" localSheetId="0">{#N/A,#N/A,FALSE,"이정표"}</definedName>
    <definedName name="토1_3" localSheetId="4">{#N/A,#N/A,FALSE,"이정표"}</definedName>
    <definedName name="토1_3">{#N/A,#N/A,FALSE,"이정표"}</definedName>
    <definedName name="토1_4" localSheetId="0">{#N/A,#N/A,FALSE,"이정표"}</definedName>
    <definedName name="토1_4" localSheetId="4">{#N/A,#N/A,FALSE,"이정표"}</definedName>
    <definedName name="토1_4">{#N/A,#N/A,FALSE,"이정표"}</definedName>
    <definedName name="토1_5" localSheetId="0">{#N/A,#N/A,FALSE,"이정표"}</definedName>
    <definedName name="토1_5" localSheetId="4">{#N/A,#N/A,FALSE,"이정표"}</definedName>
    <definedName name="토1_5">{#N/A,#N/A,FALSE,"이정표"}</definedName>
    <definedName name="토2" localSheetId="0">{#N/A,#N/A,FALSE,"조골재"}</definedName>
    <definedName name="토2" localSheetId="4">{#N/A,#N/A,FALSE,"조골재"}</definedName>
    <definedName name="토2">{#N/A,#N/A,FALSE,"조골재"}</definedName>
    <definedName name="토2_1" localSheetId="0">{#N/A,#N/A,FALSE,"조골재"}</definedName>
    <definedName name="토2_1" localSheetId="4">{#N/A,#N/A,FALSE,"조골재"}</definedName>
    <definedName name="토2_1">{#N/A,#N/A,FALSE,"조골재"}</definedName>
    <definedName name="토2_2" localSheetId="0">{#N/A,#N/A,FALSE,"조골재"}</definedName>
    <definedName name="토2_2" localSheetId="4">{#N/A,#N/A,FALSE,"조골재"}</definedName>
    <definedName name="토2_2">{#N/A,#N/A,FALSE,"조골재"}</definedName>
    <definedName name="토2_3" localSheetId="0">{#N/A,#N/A,FALSE,"조골재"}</definedName>
    <definedName name="토2_3" localSheetId="4">{#N/A,#N/A,FALSE,"조골재"}</definedName>
    <definedName name="토2_3">{#N/A,#N/A,FALSE,"조골재"}</definedName>
    <definedName name="토2_4" localSheetId="0">{#N/A,#N/A,FALSE,"조골재"}</definedName>
    <definedName name="토2_4" localSheetId="4">{#N/A,#N/A,FALSE,"조골재"}</definedName>
    <definedName name="토2_4">{#N/A,#N/A,FALSE,"조골재"}</definedName>
    <definedName name="토2_5" localSheetId="0">{#N/A,#N/A,FALSE,"조골재"}</definedName>
    <definedName name="토2_5" localSheetId="4">{#N/A,#N/A,FALSE,"조골재"}</definedName>
    <definedName name="토2_5">{#N/A,#N/A,FALSE,"조골재"}</definedName>
    <definedName name="토3" localSheetId="0">{#N/A,#N/A,FALSE,"구조1"}</definedName>
    <definedName name="토3" localSheetId="4">{#N/A,#N/A,FALSE,"구조1"}</definedName>
    <definedName name="토3">{#N/A,#N/A,FALSE,"구조1"}</definedName>
    <definedName name="토3_1" localSheetId="0">{#N/A,#N/A,FALSE,"구조1"}</definedName>
    <definedName name="토3_1" localSheetId="4">{#N/A,#N/A,FALSE,"구조1"}</definedName>
    <definedName name="토3_1">{#N/A,#N/A,FALSE,"구조1"}</definedName>
    <definedName name="토3_2" localSheetId="0">{#N/A,#N/A,FALSE,"구조1"}</definedName>
    <definedName name="토3_2" localSheetId="4">{#N/A,#N/A,FALSE,"구조1"}</definedName>
    <definedName name="토3_2">{#N/A,#N/A,FALSE,"구조1"}</definedName>
    <definedName name="토3_3" localSheetId="0">{#N/A,#N/A,FALSE,"구조1"}</definedName>
    <definedName name="토3_3" localSheetId="4">{#N/A,#N/A,FALSE,"구조1"}</definedName>
    <definedName name="토3_3">{#N/A,#N/A,FALSE,"구조1"}</definedName>
    <definedName name="토3_4" localSheetId="0">{#N/A,#N/A,FALSE,"구조1"}</definedName>
    <definedName name="토3_4" localSheetId="4">{#N/A,#N/A,FALSE,"구조1"}</definedName>
    <definedName name="토3_4">{#N/A,#N/A,FALSE,"구조1"}</definedName>
    <definedName name="토3_5" localSheetId="0">{#N/A,#N/A,FALSE,"구조1"}</definedName>
    <definedName name="토3_5" localSheetId="4">{#N/A,#N/A,FALSE,"구조1"}</definedName>
    <definedName name="토3_5">{#N/A,#N/A,FALSE,"구조1"}</definedName>
    <definedName name="토공11" localSheetId="0">{#N/A,#N/A,FALSE,"포장2"}</definedName>
    <definedName name="토공11" localSheetId="4">{#N/A,#N/A,FALSE,"포장2"}</definedName>
    <definedName name="토공11">{#N/A,#N/A,FALSE,"포장2"}</definedName>
    <definedName name="토공및터널공" localSheetId="0">#REF!</definedName>
    <definedName name="토공및터널공">#REF!</definedName>
    <definedName name="토노">#REF!</definedName>
    <definedName name="토당초" localSheetId="0">#REF!,#REF!</definedName>
    <definedName name="토당초">#REF!,#REF!</definedName>
    <definedName name="토류판" localSheetId="0">#REF!</definedName>
    <definedName name="토류판">#REF!</definedName>
    <definedName name="토목1" localSheetId="0">#REF!</definedName>
    <definedName name="토목1">#REF!</definedName>
    <definedName name="토목공사">#REF!</definedName>
    <definedName name="토목공사1">#REF!</definedName>
    <definedName name="토목내역">#REF!</definedName>
    <definedName name="토목설계" localSheetId="0">{#N/A,#N/A,FALSE,"골재소요량";#N/A,#N/A,FALSE,"골재소요량"}</definedName>
    <definedName name="토목설계" localSheetId="4" hidden="1">{#N/A,#N/A,FALSE,"골재소요량";#N/A,#N/A,FALSE,"골재소요량"}</definedName>
    <definedName name="토목설계" hidden="1">{#N/A,#N/A,FALSE,"골재소요량";#N/A,#N/A,FALSE,"골재소요량"}</definedName>
    <definedName name="토목설계_1" localSheetId="0">{#N/A,#N/A,FALSE,"골재소요량";#N/A,#N/A,FALSE,"골재소요량"}</definedName>
    <definedName name="토목설계_1" localSheetId="4">{#N/A,#N/A,FALSE,"골재소요량";#N/A,#N/A,FALSE,"골재소요량"}</definedName>
    <definedName name="토목설계_1">{#N/A,#N/A,FALSE,"골재소요량";#N/A,#N/A,FALSE,"골재소요량"}</definedName>
    <definedName name="토목설계_2" localSheetId="0">{#N/A,#N/A,FALSE,"골재소요량";#N/A,#N/A,FALSE,"골재소요량"}</definedName>
    <definedName name="토목설계_2" localSheetId="4">{#N/A,#N/A,FALSE,"골재소요량";#N/A,#N/A,FALSE,"골재소요량"}</definedName>
    <definedName name="토목설계_2">{#N/A,#N/A,FALSE,"골재소요량";#N/A,#N/A,FALSE,"골재소요량"}</definedName>
    <definedName name="토목설계_3" localSheetId="0">{#N/A,#N/A,FALSE,"골재소요량";#N/A,#N/A,FALSE,"골재소요량"}</definedName>
    <definedName name="토목설계_3" localSheetId="4">{#N/A,#N/A,FALSE,"골재소요량";#N/A,#N/A,FALSE,"골재소요량"}</definedName>
    <definedName name="토목설계_3">{#N/A,#N/A,FALSE,"골재소요량";#N/A,#N/A,FALSE,"골재소요량"}</definedName>
    <definedName name="토목설계_4" localSheetId="0">{#N/A,#N/A,FALSE,"골재소요량";#N/A,#N/A,FALSE,"골재소요량"}</definedName>
    <definedName name="토목설계_4" localSheetId="4">{#N/A,#N/A,FALSE,"골재소요량";#N/A,#N/A,FALSE,"골재소요량"}</definedName>
    <definedName name="토목설계_4">{#N/A,#N/A,FALSE,"골재소요량";#N/A,#N/A,FALSE,"골재소요량"}</definedName>
    <definedName name="토목설계_5" localSheetId="0">{#N/A,#N/A,FALSE,"골재소요량";#N/A,#N/A,FALSE,"골재소요량"}</definedName>
    <definedName name="토목설계_5" localSheetId="4">{#N/A,#N/A,FALSE,"골재소요량";#N/A,#N/A,FALSE,"골재소요량"}</definedName>
    <definedName name="토목설계_5">{#N/A,#N/A,FALSE,"골재소요량";#N/A,#N/A,FALSE,"골재소요량"}</definedName>
    <definedName name="토목자재대">#REF!</definedName>
    <definedName name="토목적용" localSheetId="0" hidden="1">{#N/A,#N/A,FALSE,"기안지";#N/A,#N/A,FALSE,"통신지"}</definedName>
    <definedName name="토목적용" localSheetId="4" hidden="1">{#N/A,#N/A,FALSE,"기안지";#N/A,#N/A,FALSE,"통신지"}</definedName>
    <definedName name="토목적용" hidden="1">{#N/A,#N/A,FALSE,"기안지";#N/A,#N/A,FALSE,"통신지"}</definedName>
    <definedName name="토변경" localSheetId="0">#REF!,#REF!</definedName>
    <definedName name="토변경">#REF!,#REF!</definedName>
    <definedName name="토사" localSheetId="0">#REF!</definedName>
    <definedName name="토사">#REF!</definedName>
    <definedName name="토사변경" localSheetId="0">#REF!,#REF!</definedName>
    <definedName name="토사변경">#REF!,#REF!</definedName>
    <definedName name="토사자중">710.185</definedName>
    <definedName name="토재" localSheetId="0">#REF!</definedName>
    <definedName name="토재">#REF!</definedName>
    <definedName name="토적" localSheetId="4" hidden="1">{#N/A,#N/A,TRUE,"토적및재료집계";#N/A,#N/A,TRUE,"토적및재료집계";#N/A,#N/A,TRUE,"단위량"}</definedName>
    <definedName name="토적" hidden="1">{#N/A,#N/A,TRUE,"토적및재료집계";#N/A,#N/A,TRUE,"토적및재료집계";#N/A,#N/A,TRUE,"단위량"}</definedName>
    <definedName name="토적1" localSheetId="0">#REF!</definedName>
    <definedName name="토적1">#REF!</definedName>
    <definedName name="토적계산" hidden="1">'[108]배수통관(좌)'!#REF!</definedName>
    <definedName name="토적표" hidden="1">#REF!</definedName>
    <definedName name="토적표01" hidden="1">#REF!</definedName>
    <definedName name="토적표1">#REF!</definedName>
    <definedName name="토취장복구경비">#REF!</definedName>
    <definedName name="토취장복구노무비">#REF!</definedName>
    <definedName name="토취장복구재료비">#REF!</definedName>
    <definedName name="토크백노">#REF!</definedName>
    <definedName name="토크백재">#REF!</definedName>
    <definedName name="톭">#REF!</definedName>
    <definedName name="톱">#REF!</definedName>
    <definedName name="통관총괄" hidden="1">#REF!</definedName>
    <definedName name="통내">#REF!</definedName>
    <definedName name="통노">#REF!</definedName>
    <definedName name="통설">#REF!</definedName>
    <definedName name="통신감리">#REF!</definedName>
    <definedName name="통신관련산업기사">#REF!</definedName>
    <definedName name="통신구조일수">#REF!</definedName>
    <definedName name="통신기사">92355</definedName>
    <definedName name="통신기사1급">92355</definedName>
    <definedName name="통신기사1급노임">#REF!</definedName>
    <definedName name="통신기사2급">91949</definedName>
    <definedName name="통신기사2급노임">#REF!</definedName>
    <definedName name="통신내선공">63806</definedName>
    <definedName name="통신내선공노임">#REF!</definedName>
    <definedName name="통신비지급스텝" localSheetId="0">#REF!</definedName>
    <definedName name="통신비지급스텝">[5]PROD!#REF!</definedName>
    <definedName name="통신산업기사">91949</definedName>
    <definedName name="통신설비공">77401</definedName>
    <definedName name="통신설비공노임">#REF!</definedName>
    <definedName name="통신외선공">90961</definedName>
    <definedName name="통신외선공노임">#REF!</definedName>
    <definedName name="통신자재" localSheetId="0">#N/A</definedName>
    <definedName name="통신자재">#N/A</definedName>
    <definedName name="통신전력재구조일수" localSheetId="0">#REF!</definedName>
    <definedName name="통신전력재구조일수">#REF!</definedName>
    <definedName name="통신정위치작업일수" localSheetId="0">#REF!</definedName>
    <definedName name="통신정위치작업일수">#REF!</definedName>
    <definedName name="통신조사연장" localSheetId="0">#REF!</definedName>
    <definedName name="통신조사연장">#REF!</definedName>
    <definedName name="통신케이블공">95424</definedName>
    <definedName name="통신케이블공노임">#REF!</definedName>
    <definedName name="통신탐사연장">#REF!</definedName>
    <definedName name="통영2터널" localSheetId="4" hidden="1">{#N/A,#N/A,TRUE,"토적및재료집계";#N/A,#N/A,TRUE,"토적및재료집계";#N/A,#N/A,TRUE,"단위량"}</definedName>
    <definedName name="통영2터널" hidden="1">{#N/A,#N/A,TRUE,"토적및재료집계";#N/A,#N/A,TRUE,"토적및재료집계";#N/A,#N/A,TRUE,"단위량"}</definedName>
    <definedName name="통장잔액">#REF!</definedName>
    <definedName name="통재">#REF!</definedName>
    <definedName name="통합시험및설치단가">[64]목록!$C$40</definedName>
    <definedName name="톻ㄹㅇㄴㄹㄶ">#REF!</definedName>
    <definedName name="퇴직금">#REF!</definedName>
    <definedName name="퇴직금추계액">#REF!</definedName>
    <definedName name="투3" localSheetId="0">{#N/A,#N/A,FALSE,"배수2"}</definedName>
    <definedName name="투3" localSheetId="4">{#N/A,#N/A,FALSE,"배수2"}</definedName>
    <definedName name="투3">{#N/A,#N/A,FALSE,"배수2"}</definedName>
    <definedName name="투간접노무비" localSheetId="0">#REF!</definedName>
    <definedName name="투간접노무비">#REF!</definedName>
    <definedName name="투경비" localSheetId="0">#REF!</definedName>
    <definedName name="투경비">#REF!</definedName>
    <definedName name="투고용보험료" localSheetId="0">#REF!</definedName>
    <definedName name="투고용보험료">#REF!</definedName>
    <definedName name="투공급가액">#REF!</definedName>
    <definedName name="투공사원가">#REF!</definedName>
    <definedName name="투기타경비">#REF!</definedName>
    <definedName name="투노무비">#REF!</definedName>
    <definedName name="투도급액">#REF!</definedName>
    <definedName name="투부가가치세">#REF!</definedName>
    <definedName name="투산재보험료">#REF!</definedName>
    <definedName name="투수콘">#REF!</definedName>
    <definedName name="투순공사원가">#REF!</definedName>
    <definedName name="투안전관리비">#REF!</definedName>
    <definedName name="투이윤">#REF!</definedName>
    <definedName name="투일반관리비">#REF!</definedName>
    <definedName name="투입생산_요소_">#REF!</definedName>
    <definedName name="투자사정산">#REF!</definedName>
    <definedName name="투재료비">#REF!</definedName>
    <definedName name="투찰" localSheetId="0">{#N/A,#N/A,FALSE,"단가표지"}</definedName>
    <definedName name="투찰" localSheetId="4">{#N/A,#N/A,FALSE,"단가표지"}</definedName>
    <definedName name="투찰">{#N/A,#N/A,FALSE,"단가표지"}</definedName>
    <definedName name="투찰_1" localSheetId="0">{#N/A,#N/A,FALSE,"단가표지"}</definedName>
    <definedName name="투찰_1" localSheetId="4">{#N/A,#N/A,FALSE,"단가표지"}</definedName>
    <definedName name="투찰_1">{#N/A,#N/A,FALSE,"단가표지"}</definedName>
    <definedName name="투찰_2" localSheetId="0">{#N/A,#N/A,FALSE,"단가표지"}</definedName>
    <definedName name="투찰_2" localSheetId="4">{#N/A,#N/A,FALSE,"단가표지"}</definedName>
    <definedName name="투찰_2">{#N/A,#N/A,FALSE,"단가표지"}</definedName>
    <definedName name="투찰_3" localSheetId="0">{#N/A,#N/A,FALSE,"단가표지"}</definedName>
    <definedName name="투찰_3" localSheetId="4">{#N/A,#N/A,FALSE,"단가표지"}</definedName>
    <definedName name="투찰_3">{#N/A,#N/A,FALSE,"단가표지"}</definedName>
    <definedName name="투찰_4" localSheetId="0">{#N/A,#N/A,FALSE,"단가표지"}</definedName>
    <definedName name="투찰_4" localSheetId="4">{#N/A,#N/A,FALSE,"단가표지"}</definedName>
    <definedName name="투찰_4">{#N/A,#N/A,FALSE,"단가표지"}</definedName>
    <definedName name="투찰_5" localSheetId="0">{#N/A,#N/A,FALSE,"단가표지"}</definedName>
    <definedName name="투찰_5" localSheetId="4">{#N/A,#N/A,FALSE,"단가표지"}</definedName>
    <definedName name="투찰_5">{#N/A,#N/A,FALSE,"단가표지"}</definedName>
    <definedName name="투찰가대비표현장" localSheetId="0">{#N/A,#N/A,FALSE,"현장 NCR 분석";#N/A,#N/A,FALSE,"현장품질감사";#N/A,#N/A,FALSE,"현장품질감사"}</definedName>
    <definedName name="투찰가대비표현장" localSheetId="4">{#N/A,#N/A,FALSE,"현장 NCR 분석";#N/A,#N/A,FALSE,"현장품질감사";#N/A,#N/A,FALSE,"현장품질감사"}</definedName>
    <definedName name="투찰가대비표현장">{#N/A,#N/A,FALSE,"현장 NCR 분석";#N/A,#N/A,FALSE,"현장품질감사";#N/A,#N/A,FALSE,"현장품질감사"}</definedName>
    <definedName name="투찰서_2" localSheetId="0">#REF!</definedName>
    <definedName name="투찰서_2">#REF!</definedName>
    <definedName name="투찰서_3" localSheetId="0">#REF!</definedName>
    <definedName name="투찰서_3">#REF!</definedName>
    <definedName name="투찰서2" localSheetId="0">#REF!</definedName>
    <definedName name="투찰서2">#REF!</definedName>
    <definedName name="투찰원가" localSheetId="0">{#N/A,#N/A,FALSE,"2~8번"}</definedName>
    <definedName name="투찰원가" localSheetId="4">{#N/A,#N/A,FALSE,"2~8번"}</definedName>
    <definedName name="투찰원가">{#N/A,#N/A,FALSE,"2~8번"}</definedName>
    <definedName name="투폐기물처리비" localSheetId="0">#REF!</definedName>
    <definedName name="투폐기물처리비">#REF!</definedName>
    <definedName name="튵ㅇㄹ" localSheetId="0">#REF!</definedName>
    <definedName name="튵ㅇㄹ">#REF!</definedName>
    <definedName name="트레이H" localSheetId="0">OFFSET(#REF!,0,0,COUNTA(#REF!),1)</definedName>
    <definedName name="트레이H">OFFSET(#REF!,0,0,COUNTA(#REF!),1)</definedName>
    <definedName name="트레이T">OFFSET(#REF!,0,0,COUNTA(#REF!),1)</definedName>
    <definedName name="트레이W">OFFSET(#REF!,0,0,COUNTA(#REF!),1)</definedName>
    <definedName name="트레이재질">OFFSET(#REF!,0,0,COUNTA(#REF!),1)</definedName>
    <definedName name="트레일러" localSheetId="0" hidden="1">#REF!</definedName>
    <definedName name="트레일러" hidden="1">#REF!</definedName>
    <definedName name="특고압케이블공노임">#REF!</definedName>
    <definedName name="특근수당1">'[18]5'!#REF!</definedName>
    <definedName name="특근수당2">'[18]5'!#REF!</definedName>
    <definedName name="특근잔업수당">'[18]5'!#REF!</definedName>
    <definedName name="특급기술자">#REF!</definedName>
    <definedName name="특급엔지니어링">#REF!</definedName>
    <definedName name="특급자" localSheetId="0">#REF!,#REF!,#REF!,#REF!,#REF!,#REF!</definedName>
    <definedName name="특급자">#REF!,#REF!,#REF!,#REF!,#REF!,#REF!</definedName>
    <definedName name="특기" localSheetId="0">#REF!</definedName>
    <definedName name="특기">#REF!</definedName>
    <definedName name="특기시방서" localSheetId="0">{#N/A,#N/A,FALSE,"단가표지"}</definedName>
    <definedName name="특기시방서" localSheetId="4">{#N/A,#N/A,FALSE,"단가표지"}</definedName>
    <definedName name="특기시방서">{#N/A,#N/A,FALSE,"단가표지"}</definedName>
    <definedName name="특기시방서_1" localSheetId="0">{#N/A,#N/A,FALSE,"단가표지"}</definedName>
    <definedName name="특기시방서_1" localSheetId="4">{#N/A,#N/A,FALSE,"단가표지"}</definedName>
    <definedName name="특기시방서_1">{#N/A,#N/A,FALSE,"단가표지"}</definedName>
    <definedName name="특기시방서_2" localSheetId="0">{#N/A,#N/A,FALSE,"단가표지"}</definedName>
    <definedName name="특기시방서_2" localSheetId="4">{#N/A,#N/A,FALSE,"단가표지"}</definedName>
    <definedName name="특기시방서_2">{#N/A,#N/A,FALSE,"단가표지"}</definedName>
    <definedName name="특기시방서_3" localSheetId="0">{#N/A,#N/A,FALSE,"단가표지"}</definedName>
    <definedName name="특기시방서_3" localSheetId="4">{#N/A,#N/A,FALSE,"단가표지"}</definedName>
    <definedName name="특기시방서_3">{#N/A,#N/A,FALSE,"단가표지"}</definedName>
    <definedName name="특기시방서_4" localSheetId="0">{#N/A,#N/A,FALSE,"단가표지"}</definedName>
    <definedName name="특기시방서_4" localSheetId="4">{#N/A,#N/A,FALSE,"단가표지"}</definedName>
    <definedName name="특기시방서_4">{#N/A,#N/A,FALSE,"단가표지"}</definedName>
    <definedName name="특기시방서_5" localSheetId="0">{#N/A,#N/A,FALSE,"단가표지"}</definedName>
    <definedName name="특기시방서_5" localSheetId="4">{#N/A,#N/A,FALSE,"단가표지"}</definedName>
    <definedName name="특기시방서_5">{#N/A,#N/A,FALSE,"단가표지"}</definedName>
    <definedName name="특별시방서2" localSheetId="0">{#N/A,#N/A,FALSE,"전력간선"}</definedName>
    <definedName name="특별시방서2" localSheetId="4" hidden="1">{#N/A,#N/A,FALSE,"전력간선"}</definedName>
    <definedName name="특별시방서2" hidden="1">{#N/A,#N/A,FALSE,"전력간선"}</definedName>
    <definedName name="특별인부" localSheetId="0">#REF!</definedName>
    <definedName name="특별인부">#REF!</definedName>
    <definedName name="특별인부노임" localSheetId="0">#REF!</definedName>
    <definedName name="특별인부노임">#REF!</definedName>
    <definedName name="특별출연" localSheetId="0">#REF!</definedName>
    <definedName name="특별출연">#REF!</definedName>
    <definedName name="특별출연_성우" localSheetId="0">#REF!</definedName>
    <definedName name="특별출연_성우">[5]PROD!#REF!</definedName>
    <definedName name="특별출연_성우수" localSheetId="0">#REF!</definedName>
    <definedName name="특별출연_성우수">[5]PROD!#REF!</definedName>
    <definedName name="특별출연_성우숙박" localSheetId="0">#REF!</definedName>
    <definedName name="특별출연_성우숙박">[5]PROD!#REF!</definedName>
    <definedName name="특별출연_성우총출연일수" localSheetId="0">#REF!</definedName>
    <definedName name="특별출연_성우총출연일수">[5]PROD!#REF!</definedName>
    <definedName name="특수1" localSheetId="0">#REF!</definedName>
    <definedName name="특수1">#REF!</definedName>
    <definedName name="특수분장" localSheetId="0">#REF!</definedName>
    <definedName name="특수분장">[5]PROD!#REF!</definedName>
    <definedName name="특수분장비" localSheetId="0">#REF!</definedName>
    <definedName name="특수분장비">#REF!</definedName>
    <definedName name="특수비계공노임" localSheetId="0">#REF!</definedName>
    <definedName name="특수비계공노임">#REF!</definedName>
    <definedName name="특수효과비" localSheetId="0">#REF!</definedName>
    <definedName name="특수효과비">#REF!</definedName>
    <definedName name="특인부">#REF!</definedName>
    <definedName name="틀공">#REF!</definedName>
    <definedName name="틀단중">#REF!</definedName>
    <definedName name="ㅍ" localSheetId="0">#REF!</definedName>
    <definedName name="ㅍ" localSheetId="4" hidden="1">{#N/A,#N/A,FALSE,"명세표"}</definedName>
    <definedName name="ㅍ" hidden="1">{#N/A,#N/A,FALSE,"명세표"}</definedName>
    <definedName name="ㅍ_1" localSheetId="0">{#N/A,#N/A,FALSE,"2~8번"}</definedName>
    <definedName name="ㅍ_1" localSheetId="4">{#N/A,#N/A,FALSE,"2~8번"}</definedName>
    <definedName name="ㅍ_1">{#N/A,#N/A,FALSE,"2~8번"}</definedName>
    <definedName name="ㅍㄴㅇㄹ" localSheetId="0" hidden="1">#REF!</definedName>
    <definedName name="ㅍㄴㅇㄹ" hidden="1">#REF!</definedName>
    <definedName name="ㅍㅅ퓨ㅠ">#REF!</definedName>
    <definedName name="ㅍㅇㄴ" hidden="1">#REF!</definedName>
    <definedName name="ㅍㅊㅋㅌㅍㅊㅌㅋ">#REF!</definedName>
    <definedName name="ㅍㅊ투">#REF!</definedName>
    <definedName name="ㅍㅊ퉅추">#REF!</definedName>
    <definedName name="ㅍ차ㅏ디">#REF!</definedName>
    <definedName name="ㅍ츄" localSheetId="0" hidden="1">{#N/A,#N/A,FALSE,"배수1"}</definedName>
    <definedName name="ㅍ츄" localSheetId="4" hidden="1">{#N/A,#N/A,FALSE,"배수1"}</definedName>
    <definedName name="ㅍ츄" hidden="1">{#N/A,#N/A,FALSE,"배수1"}</definedName>
    <definedName name="ㅍ츝ㅋㄱ로" localSheetId="0">#REF!</definedName>
    <definedName name="ㅍ츝ㅋㄱ로">#REF!</definedName>
    <definedName name="ㅍㅋㅌㅊㅍㅇㄷ" hidden="1">#REF!</definedName>
    <definedName name="ㅍ큪ㅊㅋ" localSheetId="4" hidden="1">#REF!</definedName>
    <definedName name="ㅍ큪ㅊㅋ" hidden="1">#REF!</definedName>
    <definedName name="ㅍㅍ" localSheetId="0">{#N/A,#N/A,TRUE,"토적및재료집계";#N/A,#N/A,TRUE,"토적및재료집계";#N/A,#N/A,TRUE,"단위량"}</definedName>
    <definedName name="ㅍㅍ" localSheetId="4">{#N/A,#N/A,TRUE,"토적및재료집계";#N/A,#N/A,TRUE,"토적및재료집계";#N/A,#N/A,TRUE,"단위량"}</definedName>
    <definedName name="ㅍㅍ">{#N/A,#N/A,TRUE,"토적및재료집계";#N/A,#N/A,TRUE,"토적및재료집계";#N/A,#N/A,TRUE,"단위량"}</definedName>
    <definedName name="ㅍㅍㄹ"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ㄹ">{#N/A,#N/A,FALSE,"하중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ㅌ">[72]MSQ!#REF!</definedName>
    <definedName name="ㅍㅍㅍ"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ㅍㅍㅍ">#REF!</definedName>
    <definedName name="ㅍㅍㅍㅍㅍㅍ" localSheetId="0">BlankMacro1</definedName>
    <definedName name="ㅍㅍㅍㅍㅍㅍ" localSheetId="4">BlankMacro1</definedName>
    <definedName name="ㅍㅍㅍㅍㅍㅍ">BlankMacro1</definedName>
    <definedName name="파" localSheetId="4" hidden="1">{"'자리배치도'!$AG$1:$CI$28"}</definedName>
    <definedName name="파" hidden="1">{"'자리배치도'!$AG$1:$CI$28"}</definedName>
    <definedName name="파1" localSheetId="0">#REF!</definedName>
    <definedName name="파1">#REF!</definedName>
    <definedName name="파2" localSheetId="0">#REF!</definedName>
    <definedName name="파2">#REF!</definedName>
    <definedName name="파3" localSheetId="0">#REF!</definedName>
    <definedName name="파3">#REF!</definedName>
    <definedName name="파4">#REF!</definedName>
    <definedName name="파고라상세도">#REF!</definedName>
    <definedName name="파군재교" localSheetId="0">{#N/A,#N/A,FALSE,"단면 제원"}</definedName>
    <definedName name="파군재교" localSheetId="4">{#N/A,#N/A,FALSE,"단면 제원"}</definedName>
    <definedName name="파군재교">{#N/A,#N/A,FALSE,"단면 제원"}</definedName>
    <definedName name="파이프펜던트" localSheetId="0">#REF!</definedName>
    <definedName name="파이프펜던트">#REF!</definedName>
    <definedName name="파일" localSheetId="0" hidden="1">#REF!</definedName>
    <definedName name="파일" hidden="1">#REF!</definedName>
    <definedName name="파일1간격">0.6</definedName>
    <definedName name="파일간격">1.3</definedName>
    <definedName name="파출소" localSheetId="0">#REF!</definedName>
    <definedName name="파출소">#REF!</definedName>
    <definedName name="판넬" localSheetId="0">{"'단계별시설공사비'!$A$3:$K$51"}</definedName>
    <definedName name="판넬" localSheetId="4" hidden="1">{"'단계별시설공사비'!$A$3:$K$51"}</definedName>
    <definedName name="판넬" hidden="1">{"'단계별시설공사비'!$A$3:$K$51"}</definedName>
    <definedName name="팔" hidden="1">#REF!</definedName>
    <definedName name="패드">#REF!</definedName>
    <definedName name="팬" localSheetId="0">{"'급수사용량산정 (2)'!$A$1:$M$49","'급수사용량산정 (2)'!$A$1:$M$80"}</definedName>
    <definedName name="팬" localSheetId="4">{"'급수사용량산정 (2)'!$A$1:$M$49","'급수사용량산정 (2)'!$A$1:$M$80"}</definedName>
    <definedName name="팬">{"'급수사용량산정 (2)'!$A$1:$M$49","'급수사용량산정 (2)'!$A$1:$M$80"}</definedName>
    <definedName name="팽">#REF!</definedName>
    <definedName name="퍼1">#REF!</definedName>
    <definedName name="퍼2">#REF!</definedName>
    <definedName name="펌프장수량">#REF!</definedName>
    <definedName name="페기갑지" hidden="1">#REF!</definedName>
    <definedName name="페이지" localSheetId="0">{"'Firr(선)'!$AS$1:$AY$62","'Firr(사)'!$AS$1:$AY$62","'Firr(회)'!$AS$1:$AY$62","'Firr(선)'!$L$1:$V$62","'Firr(사)'!$L$1:$V$62","'Firr(회)'!$L$1:$V$62"}</definedName>
    <definedName name="페이지" localSheetId="4">{"'Firr(선)'!$AS$1:$AY$62","'Firr(사)'!$AS$1:$AY$62","'Firr(회)'!$AS$1:$AY$62","'Firr(선)'!$L$1:$V$62","'Firr(사)'!$L$1:$V$62","'Firr(회)'!$L$1:$V$62"}</definedName>
    <definedName name="페이지">{"'Firr(선)'!$AS$1:$AY$62","'Firr(사)'!$AS$1:$AY$62","'Firr(회)'!$AS$1:$AY$62","'Firr(선)'!$L$1:$V$62","'Firr(사)'!$L$1:$V$62","'Firr(회)'!$L$1:$V$62"}</definedName>
    <definedName name="편입용지조서">#REF!</definedName>
    <definedName name="편집" localSheetId="0">#REF!</definedName>
    <definedName name="편집">#REF!</definedName>
    <definedName name="편집비" localSheetId="0">#REF!</definedName>
    <definedName name="편집비">#REF!</definedName>
    <definedName name="평단가">#REF!</definedName>
    <definedName name="평당비교전체" hidden="1">#REF!</definedName>
    <definedName name="평면">#REF!</definedName>
    <definedName name="평면부표">#REF!</definedName>
    <definedName name="평면작업계수">#REF!</definedName>
    <definedName name="평면작업량증감계수">#REF!</definedName>
    <definedName name="평면지형계수">#REF!</definedName>
    <definedName name="평면지형증감계수">#REF!</definedName>
    <definedName name="평일잔업수당">'[18]5'!#REF!</definedName>
    <definedName name="평자재단가">#REF!</definedName>
    <definedName name="평자재단위당">#REF!</definedName>
    <definedName name="평환율">590</definedName>
    <definedName name="폐공집계1" localSheetId="0">{#N/A,#N/A,FALSE,"운반시간"}</definedName>
    <definedName name="폐공집계1" localSheetId="4">{#N/A,#N/A,FALSE,"운반시간"}</definedName>
    <definedName name="폐공집계1">{#N/A,#N/A,FALSE,"운반시간"}</definedName>
    <definedName name="폐공집계2" localSheetId="0">{#N/A,#N/A,FALSE,"골재소요량";#N/A,#N/A,FALSE,"골재소요량"}</definedName>
    <definedName name="폐공집계2" localSheetId="4">{#N/A,#N/A,FALSE,"골재소요량";#N/A,#N/A,FALSE,"골재소요량"}</definedName>
    <definedName name="폐공집계2">{#N/A,#N/A,FALSE,"골재소요량";#N/A,#N/A,FALSE,"골재소요량"}</definedName>
    <definedName name="폐공집계3" localSheetId="0">{#N/A,#N/A,FALSE,"2~8번"}</definedName>
    <definedName name="폐공집계3" localSheetId="4">{#N/A,#N/A,FALSE,"2~8번"}</definedName>
    <definedName name="폐공집계3">{#N/A,#N/A,FALSE,"2~8번"}</definedName>
    <definedName name="폐공집계4" localSheetId="0">{#N/A,#N/A,FALSE,"2~8번"}</definedName>
    <definedName name="폐공집계4" localSheetId="4">{#N/A,#N/A,FALSE,"2~8번"}</definedName>
    <definedName name="폐공집계4">{#N/A,#N/A,FALSE,"2~8번"}</definedName>
    <definedName name="폐공집계5" localSheetId="0">{#N/A,#N/A,FALSE,"조골재"}</definedName>
    <definedName name="폐공집계5" localSheetId="4">{#N/A,#N/A,FALSE,"조골재"}</definedName>
    <definedName name="폐공집계5">{#N/A,#N/A,FALSE,"조골재"}</definedName>
    <definedName name="폐기" localSheetId="0" hidden="1">#REF!</definedName>
    <definedName name="폐기" hidden="1">#REF!</definedName>
    <definedName name="폐기물수량산출서" localSheetId="0" hidden="1">#REF!</definedName>
    <definedName name="폐기물수량산출서" hidden="1">#REF!</definedName>
    <definedName name="폐기물집계표" localSheetId="0">#REF!</definedName>
    <definedName name="폐기물집계표">#REF!</definedName>
    <definedName name="폐액" localSheetId="0">BlankMacro1</definedName>
    <definedName name="폐액" localSheetId="4">BlankMacro1</definedName>
    <definedName name="폐액">BlankMacro1</definedName>
    <definedName name="포">#REF!</definedName>
    <definedName name="포당초" localSheetId="0">#REF!,#REF!</definedName>
    <definedName name="포당초">#REF!,#REF!</definedName>
    <definedName name="포변경" localSheetId="0">#REF!,#REF!</definedName>
    <definedName name="포변경">#REF!,#REF!</definedName>
    <definedName name="포설공" localSheetId="0">#REF!</definedName>
    <definedName name="포설공">#REF!</definedName>
    <definedName name="포장" localSheetId="0">#REF!</definedName>
    <definedName name="포장">#REF!</definedName>
    <definedName name="포장공">#REF!</definedName>
    <definedName name="포장단면">#REF!</definedName>
    <definedName name="포장복구">#REF!</definedName>
    <definedName name="포장수량서" hidden="1">#REF!</definedName>
    <definedName name="포장조서2" localSheetId="0">{#N/A,#N/A,FALSE,"골재소요량";#N/A,#N/A,FALSE,"골재소요량"}</definedName>
    <definedName name="포장조서2" localSheetId="4">{#N/A,#N/A,FALSE,"골재소요량";#N/A,#N/A,FALSE,"골재소요량"}</definedName>
    <definedName name="포장조서2">{#N/A,#N/A,FALSE,"골재소요량";#N/A,#N/A,FALSE,"골재소요량"}</definedName>
    <definedName name="포지머ㅗㄱㄷㅌ킹1" localSheetId="0">{#N/A,#N/A,FALSE,"표지목차"}</definedName>
    <definedName name="포지머ㅗㄱㄷㅌ킹1" localSheetId="4">{#N/A,#N/A,FALSE,"표지목차"}</definedName>
    <definedName name="포지머ㅗㄱㄷㅌ킹1">{#N/A,#N/A,FALSE,"표지목차"}</definedName>
    <definedName name="포지머ㅗㄱㄷㅌ킹1_1" localSheetId="0">{#N/A,#N/A,FALSE,"표지목차"}</definedName>
    <definedName name="포지머ㅗㄱㄷㅌ킹1_1" localSheetId="4">{#N/A,#N/A,FALSE,"표지목차"}</definedName>
    <definedName name="포지머ㅗㄱㄷㅌ킹1_1">{#N/A,#N/A,FALSE,"표지목차"}</definedName>
    <definedName name="포지머ㅗㄱㄷㅌ킹1_2" localSheetId="0">{#N/A,#N/A,FALSE,"표지목차"}</definedName>
    <definedName name="포지머ㅗㄱㄷㅌ킹1_2" localSheetId="4">{#N/A,#N/A,FALSE,"표지목차"}</definedName>
    <definedName name="포지머ㅗㄱㄷㅌ킹1_2">{#N/A,#N/A,FALSE,"표지목차"}</definedName>
    <definedName name="포지머ㅗㄱㄷㅌ킹1_3" localSheetId="0">{#N/A,#N/A,FALSE,"표지목차"}</definedName>
    <definedName name="포지머ㅗㄱㄷㅌ킹1_3" localSheetId="4">{#N/A,#N/A,FALSE,"표지목차"}</definedName>
    <definedName name="포지머ㅗㄱㄷㅌ킹1_3">{#N/A,#N/A,FALSE,"표지목차"}</definedName>
    <definedName name="포지머ㅗㄱㄷㅌ킹1_4" localSheetId="0">{#N/A,#N/A,FALSE,"표지목차"}</definedName>
    <definedName name="포지머ㅗㄱㄷㅌ킹1_4" localSheetId="4">{#N/A,#N/A,FALSE,"표지목차"}</definedName>
    <definedName name="포지머ㅗㄱㄷㅌ킹1_4">{#N/A,#N/A,FALSE,"표지목차"}</definedName>
    <definedName name="포지머ㅗㄱㄷㅌ킹1_5" localSheetId="0">{#N/A,#N/A,FALSE,"표지목차"}</definedName>
    <definedName name="포지머ㅗㄱㄷㅌ킹1_5" localSheetId="4">{#N/A,#N/A,FALSE,"표지목차"}</definedName>
    <definedName name="포지머ㅗㄱㄷㅌ킹1_5">{#N/A,#N/A,FALSE,"표지목차"}</definedName>
    <definedName name="포ㅜㅀ">#REF!</definedName>
    <definedName name="폼패드" localSheetId="0">#REF!</definedName>
    <definedName name="폼패드">#REF!</definedName>
    <definedName name="폽장2" localSheetId="0">{#N/A,#N/A,FALSE,"포장1";#N/A,#N/A,FALSE,"포장1"}</definedName>
    <definedName name="폽장2" localSheetId="4">{#N/A,#N/A,FALSE,"포장1";#N/A,#N/A,FALSE,"포장1"}</definedName>
    <definedName name="폽장2">{#N/A,#N/A,FALSE,"포장1";#N/A,#N/A,FALSE,"포장1"}</definedName>
    <definedName name="폽장2_1" localSheetId="0">{#N/A,#N/A,FALSE,"포장1";#N/A,#N/A,FALSE,"포장1"}</definedName>
    <definedName name="폽장2_1" localSheetId="4">{#N/A,#N/A,FALSE,"포장1";#N/A,#N/A,FALSE,"포장1"}</definedName>
    <definedName name="폽장2_1">{#N/A,#N/A,FALSE,"포장1";#N/A,#N/A,FALSE,"포장1"}</definedName>
    <definedName name="폽장2_2" localSheetId="0">{#N/A,#N/A,FALSE,"포장1";#N/A,#N/A,FALSE,"포장1"}</definedName>
    <definedName name="폽장2_2" localSheetId="4">{#N/A,#N/A,FALSE,"포장1";#N/A,#N/A,FALSE,"포장1"}</definedName>
    <definedName name="폽장2_2">{#N/A,#N/A,FALSE,"포장1";#N/A,#N/A,FALSE,"포장1"}</definedName>
    <definedName name="폽장2_3" localSheetId="0">{#N/A,#N/A,FALSE,"포장1";#N/A,#N/A,FALSE,"포장1"}</definedName>
    <definedName name="폽장2_3" localSheetId="4">{#N/A,#N/A,FALSE,"포장1";#N/A,#N/A,FALSE,"포장1"}</definedName>
    <definedName name="폽장2_3">{#N/A,#N/A,FALSE,"포장1";#N/A,#N/A,FALSE,"포장1"}</definedName>
    <definedName name="폽장2_4" localSheetId="0">{#N/A,#N/A,FALSE,"포장1";#N/A,#N/A,FALSE,"포장1"}</definedName>
    <definedName name="폽장2_4" localSheetId="4">{#N/A,#N/A,FALSE,"포장1";#N/A,#N/A,FALSE,"포장1"}</definedName>
    <definedName name="폽장2_4">{#N/A,#N/A,FALSE,"포장1";#N/A,#N/A,FALSE,"포장1"}</definedName>
    <definedName name="폽장2_5" localSheetId="0">{#N/A,#N/A,FALSE,"포장1";#N/A,#N/A,FALSE,"포장1"}</definedName>
    <definedName name="폽장2_5" localSheetId="4">{#N/A,#N/A,FALSE,"포장1";#N/A,#N/A,FALSE,"포장1"}</definedName>
    <definedName name="폽장2_5">{#N/A,#N/A,FALSE,"포장1";#N/A,#N/A,FALSE,"포장1"}</definedName>
    <definedName name="표고작업량증감계수" localSheetId="0">#REF!</definedName>
    <definedName name="표고작업량증감계수">#REF!</definedName>
    <definedName name="표고지형증감계수" localSheetId="0">#REF!</definedName>
    <definedName name="표고지형증감계수">#REF!</definedName>
    <definedName name="표오고지형증감계수" localSheetId="0">#REF!</definedName>
    <definedName name="표오고지형증감계수">#REF!</definedName>
    <definedName name="표준">#REF!</definedName>
    <definedName name="표준공수">#REF!</definedName>
    <definedName name="표지" localSheetId="0">BLCH</definedName>
    <definedName name="표지" hidden="1">#REF!</definedName>
    <definedName name="표지1" localSheetId="0" hidden="1">#REF!</definedName>
    <definedName name="표지1" hidden="1">#REF!</definedName>
    <definedName name="표지11" localSheetId="0">{#N/A,#N/A,FALSE,"2~8번"}</definedName>
    <definedName name="표지11" localSheetId="4">{#N/A,#N/A,FALSE,"2~8번"}</definedName>
    <definedName name="표지11">{#N/A,#N/A,FALSE,"2~8번"}</definedName>
    <definedName name="표지2" localSheetId="0">{#N/A,#N/A,TRUE,"총괄"}</definedName>
    <definedName name="표지2" hidden="1">#REF!</definedName>
    <definedName name="표지5" localSheetId="0">{#N/A,#N/A,TRUE,"총괄"}</definedName>
    <definedName name="표지5" localSheetId="4">{#N/A,#N/A,TRUE,"총괄"}</definedName>
    <definedName name="표지5">{#N/A,#N/A,TRUE,"총괄"}</definedName>
    <definedName name="표지6" localSheetId="0">{#N/A,#N/A,TRUE,"총괄"}</definedName>
    <definedName name="표지6" localSheetId="4">{#N/A,#N/A,TRUE,"총괄"}</definedName>
    <definedName name="표지6">{#N/A,#N/A,TRUE,"총괄"}</definedName>
    <definedName name="표지7" localSheetId="0">{#N/A,#N/A,TRUE,"총괄"}</definedName>
    <definedName name="표지7" localSheetId="4">{#N/A,#N/A,TRUE,"총괄"}</definedName>
    <definedName name="표지7">{#N/A,#N/A,TRUE,"총괄"}</definedName>
    <definedName name="표지다" localSheetId="0">#REF!</definedName>
    <definedName name="표지다">#REF!</definedName>
    <definedName name="표지목차2" localSheetId="0">{#N/A,#N/A,FALSE,"표지목차"}</definedName>
    <definedName name="표지목차2" localSheetId="4">{#N/A,#N/A,FALSE,"표지목차"}</definedName>
    <definedName name="표지목차2">{#N/A,#N/A,FALSE,"표지목차"}</definedName>
    <definedName name="표지철" localSheetId="0">{#N/A,#N/A,TRUE,"총괄"}</definedName>
    <definedName name="표지철" localSheetId="4">{#N/A,#N/A,TRUE,"총괄"}</definedName>
    <definedName name="표지철">{#N/A,#N/A,TRUE,"총괄"}</definedName>
    <definedName name="표품_통신_6_13">#REF!</definedName>
    <definedName name="푸조" localSheetId="0">#REF!</definedName>
    <definedName name="푸조">'[109]제작비(종합)'!#REF!</definedName>
    <definedName name="품.0010" localSheetId="0">#REF!</definedName>
    <definedName name="품.0010">#REF!</definedName>
    <definedName name="품.0020">#REF!</definedName>
    <definedName name="품.0030">#REF!</definedName>
    <definedName name="품.0040">#REF!</definedName>
    <definedName name="품.0050">#REF!</definedName>
    <definedName name="품.0060">#REF!</definedName>
    <definedName name="품.0070">#REF!</definedName>
    <definedName name="품.0080">#REF!</definedName>
    <definedName name="품.0090">#REF!</definedName>
    <definedName name="품.0100">#REF!</definedName>
    <definedName name="품.0110">#REF!</definedName>
    <definedName name="품.0130">#REF!</definedName>
    <definedName name="품.0140">#REF!</definedName>
    <definedName name="품.0150">#REF!</definedName>
    <definedName name="품.0160">#REF!</definedName>
    <definedName name="품.0170">#REF!</definedName>
    <definedName name="품.0180">#REF!</definedName>
    <definedName name="품.0190">#REF!</definedName>
    <definedName name="품.0200">#REF!</definedName>
    <definedName name="품.0210">#REF!</definedName>
    <definedName name="품.0220">#REF!</definedName>
    <definedName name="품.0230">#REF!</definedName>
    <definedName name="품.0240">#REF!</definedName>
    <definedName name="품.0250">#REF!</definedName>
    <definedName name="품.0260">#REF!</definedName>
    <definedName name="품.0270">#REF!</definedName>
    <definedName name="품.0280">#REF!</definedName>
    <definedName name="품.0300">#REF!</definedName>
    <definedName name="품.0310">#REF!</definedName>
    <definedName name="품.0340">#REF!</definedName>
    <definedName name="품.0350">#REF!</definedName>
    <definedName name="품.0360">#REF!</definedName>
    <definedName name="품.0370">#REF!</definedName>
    <definedName name="품.0380">#REF!</definedName>
    <definedName name="품.0390">#REF!</definedName>
    <definedName name="품.0400">#REF!</definedName>
    <definedName name="품.0410">#REF!</definedName>
    <definedName name="품.0420">#REF!</definedName>
    <definedName name="품.0430">#REF!</definedName>
    <definedName name="품.0440">#REF!</definedName>
    <definedName name="품.0450">#REF!</definedName>
    <definedName name="품.0460">#REF!</definedName>
    <definedName name="품.0470">#REF!</definedName>
    <definedName name="품.0480">#REF!</definedName>
    <definedName name="품.0490">#REF!</definedName>
    <definedName name="품.0500">#REF!</definedName>
    <definedName name="품.0510">#REF!</definedName>
    <definedName name="품.0520">#REF!</definedName>
    <definedName name="품.0530">#REF!</definedName>
    <definedName name="품.0540">#REF!</definedName>
    <definedName name="품.0550">#REF!</definedName>
    <definedName name="품.0560">#REF!</definedName>
    <definedName name="품.0570">#REF!</definedName>
    <definedName name="품.0580">#REF!</definedName>
    <definedName name="품.0590">#REF!</definedName>
    <definedName name="품.0600">#REF!</definedName>
    <definedName name="품.0620">#REF!</definedName>
    <definedName name="품.0630">#REF!</definedName>
    <definedName name="품.0640">#REF!</definedName>
    <definedName name="품.0660">#REF!</definedName>
    <definedName name="품.0670">#REF!</definedName>
    <definedName name="품.0680">#REF!</definedName>
    <definedName name="품.0690">#REF!</definedName>
    <definedName name="품.0700">#REF!</definedName>
    <definedName name="품.0710">#REF!</definedName>
    <definedName name="품.0720">#REF!</definedName>
    <definedName name="품.0730">#REF!</definedName>
    <definedName name="품.0740">#REF!</definedName>
    <definedName name="품.0750">#REF!</definedName>
    <definedName name="품.0760">#REF!</definedName>
    <definedName name="품.0770">#REF!</definedName>
    <definedName name="품.0780">#REF!</definedName>
    <definedName name="품.0790">#REF!</definedName>
    <definedName name="품.0810">#REF!</definedName>
    <definedName name="품.0820">#REF!</definedName>
    <definedName name="품.0830">#REF!</definedName>
    <definedName name="품.0840">#REF!</definedName>
    <definedName name="품.0860">#REF!</definedName>
    <definedName name="품.0870">#REF!</definedName>
    <definedName name="품.0890">#REF!</definedName>
    <definedName name="품.0900">#REF!</definedName>
    <definedName name="품.0910">#REF!</definedName>
    <definedName name="품.0920">#REF!</definedName>
    <definedName name="품.0930">#REF!</definedName>
    <definedName name="품.0940">#REF!</definedName>
    <definedName name="품.0960">#REF!</definedName>
    <definedName name="품.0970">#REF!</definedName>
    <definedName name="품.0990">#REF!</definedName>
    <definedName name="품.1000">#REF!</definedName>
    <definedName name="품.1010">#REF!</definedName>
    <definedName name="품.1020">#REF!</definedName>
    <definedName name="품.1030">#REF!</definedName>
    <definedName name="품.1040">#REF!</definedName>
    <definedName name="품.1050">#REF!</definedName>
    <definedName name="품.1060">#REF!</definedName>
    <definedName name="품.1080">#REF!</definedName>
    <definedName name="품.1090">#REF!</definedName>
    <definedName name="품.1100">#REF!</definedName>
    <definedName name="품.1110">#REF!</definedName>
    <definedName name="품.1120">#REF!</definedName>
    <definedName name="품.1130">#REF!</definedName>
    <definedName name="품.1140">#REF!</definedName>
    <definedName name="품.1150">#REF!</definedName>
    <definedName name="품.1160">#REF!</definedName>
    <definedName name="품.1170">#REF!</definedName>
    <definedName name="품.1180">#REF!</definedName>
    <definedName name="품.1190">#REF!</definedName>
    <definedName name="품.1200">#REF!</definedName>
    <definedName name="품.1210">#REF!</definedName>
    <definedName name="품.1220">#REF!</definedName>
    <definedName name="품.1230">#REF!</definedName>
    <definedName name="품.1240">#REF!</definedName>
    <definedName name="품.1260">#REF!</definedName>
    <definedName name="품.1270">#REF!</definedName>
    <definedName name="품.1290">#REF!</definedName>
    <definedName name="품.1300">#REF!</definedName>
    <definedName name="품.1310">#REF!</definedName>
    <definedName name="품.1320">#REF!</definedName>
    <definedName name="품.1330">#REF!</definedName>
    <definedName name="품.1340">#REF!</definedName>
    <definedName name="품.1350">#REF!</definedName>
    <definedName name="품.1360">#REF!</definedName>
    <definedName name="품.1370">#REF!</definedName>
    <definedName name="품.1380">#REF!</definedName>
    <definedName name="품.1390">#REF!</definedName>
    <definedName name="품.1400">#REF!</definedName>
    <definedName name="품.1420">#REF!</definedName>
    <definedName name="품.1430">#REF!</definedName>
    <definedName name="품.1440">#REF!</definedName>
    <definedName name="품.1450">#REF!</definedName>
    <definedName name="품.1460">#REF!</definedName>
    <definedName name="품.1470">#REF!</definedName>
    <definedName name="품.1480">#REF!</definedName>
    <definedName name="품.1490">#REF!</definedName>
    <definedName name="품.1500">#REF!</definedName>
    <definedName name="품.1510">#REF!</definedName>
    <definedName name="품.1520">#REF!</definedName>
    <definedName name="품.1530">#REF!</definedName>
    <definedName name="품.1540">#REF!</definedName>
    <definedName name="품.1550">#REF!</definedName>
    <definedName name="품.1570">#REF!</definedName>
    <definedName name="품.1590">#REF!</definedName>
    <definedName name="품.1600">#REF!</definedName>
    <definedName name="품.1610">#REF!</definedName>
    <definedName name="품.1620">#REF!</definedName>
    <definedName name="품.1630">#REF!</definedName>
    <definedName name="품.1640">#REF!</definedName>
    <definedName name="품.1650">#REF!</definedName>
    <definedName name="품.1660">#REF!</definedName>
    <definedName name="품.1670">#REF!</definedName>
    <definedName name="품.1680">#REF!</definedName>
    <definedName name="품.1690">#REF!</definedName>
    <definedName name="품.1700">#REF!</definedName>
    <definedName name="품.1710">#REF!</definedName>
    <definedName name="품.1720">#REF!</definedName>
    <definedName name="품.1730">#REF!</definedName>
    <definedName name="품.1740">#REF!</definedName>
    <definedName name="품.1750">#REF!</definedName>
    <definedName name="품.1760">#REF!</definedName>
    <definedName name="품.1770">#REF!</definedName>
    <definedName name="품.1790">#REF!</definedName>
    <definedName name="품.1800">#REF!</definedName>
    <definedName name="품.1810">#REF!</definedName>
    <definedName name="품.1830">#REF!</definedName>
    <definedName name="품.1840">#REF!</definedName>
    <definedName name="품.1850">#REF!</definedName>
    <definedName name="품.1860">#REF!</definedName>
    <definedName name="품.1870">#REF!</definedName>
    <definedName name="품.1880">#REF!</definedName>
    <definedName name="품.1890">#REF!</definedName>
    <definedName name="품.1900">#REF!</definedName>
    <definedName name="품.1910">#REF!</definedName>
    <definedName name="품.1920">#REF!</definedName>
    <definedName name="품.1930">#REF!</definedName>
    <definedName name="품.1940">#REF!</definedName>
    <definedName name="품.1950">#REF!</definedName>
    <definedName name="품.1960">#REF!</definedName>
    <definedName name="품.1970">#REF!</definedName>
    <definedName name="품.1980">#REF!</definedName>
    <definedName name="품.1990">#REF!</definedName>
    <definedName name="품.2000">#REF!</definedName>
    <definedName name="품.2010">#REF!</definedName>
    <definedName name="품.2020">#REF!</definedName>
    <definedName name="품.2030">#REF!</definedName>
    <definedName name="품.2040">#REF!</definedName>
    <definedName name="품.2050">#REF!</definedName>
    <definedName name="품.2060">#REF!</definedName>
    <definedName name="품.2070">#REF!</definedName>
    <definedName name="품.2080">#REF!</definedName>
    <definedName name="품.2090">#REF!</definedName>
    <definedName name="품.2100">#REF!</definedName>
    <definedName name="품.2110">#REF!</definedName>
    <definedName name="품.2120">#REF!</definedName>
    <definedName name="품.2130">#REF!</definedName>
    <definedName name="품.2140">#REF!</definedName>
    <definedName name="품.2150">#REF!</definedName>
    <definedName name="품.2160">#REF!</definedName>
    <definedName name="품.2170">#REF!</definedName>
    <definedName name="품.2180">#REF!</definedName>
    <definedName name="품.2190">#REF!</definedName>
    <definedName name="품.2200">#REF!</definedName>
    <definedName name="품.2210">#REF!</definedName>
    <definedName name="품.2220">#REF!</definedName>
    <definedName name="품.2230">#REF!</definedName>
    <definedName name="품.2240">#REF!</definedName>
    <definedName name="품.2250">#REF!</definedName>
    <definedName name="품.2260">#REF!</definedName>
    <definedName name="품.2270">#REF!</definedName>
    <definedName name="품.2330">#REF!</definedName>
    <definedName name="품.2340">#REF!</definedName>
    <definedName name="품.2350">#REF!</definedName>
    <definedName name="품.2380">#REF!</definedName>
    <definedName name="품.2390">#REF!</definedName>
    <definedName name="품.2400">#REF!</definedName>
    <definedName name="품.2410">#REF!</definedName>
    <definedName name="품.2420">#REF!</definedName>
    <definedName name="품.2430">#REF!</definedName>
    <definedName name="품.2440">#REF!</definedName>
    <definedName name="품명">#REF!</definedName>
    <definedName name="품명1" localSheetId="0">OFFSET(#REF!,0,0,COUNTA(#REF!),1)</definedName>
    <definedName name="품명1">OFFSET(#REF!,0,0,COUNTA(#REF!),1)</definedName>
    <definedName name="품명2">OFFSET(#REF!,0,0,COUNTA(#REF!),1)</definedName>
    <definedName name="품명3">OFFSET(#REF!,0,0,COUNTA(#REF!),1)</definedName>
    <definedName name="품목" localSheetId="0">#REF!</definedName>
    <definedName name="품목">#REF!</definedName>
    <definedName name="품목상승간접노무비" localSheetId="0">#REF!</definedName>
    <definedName name="품목상승간접노무비">#REF!</definedName>
    <definedName name="품목상승공사원가" localSheetId="0">#REF!</definedName>
    <definedName name="품목상승공사원가">#REF!</definedName>
    <definedName name="품목상승공사원가경비">#REF!</definedName>
    <definedName name="품목상승공사원가노무비">#REF!</definedName>
    <definedName name="품목상승공사원가재료비">#REF!</definedName>
    <definedName name="품목상승기타경비">#REF!</definedName>
    <definedName name="품목상승도급액">#REF!</definedName>
    <definedName name="품목상승산재보험료">#REF!</definedName>
    <definedName name="품목상승안전관리비">#REF!</definedName>
    <definedName name="품목상승이윤">#REF!</definedName>
    <definedName name="품목상승일반관리비">#REF!</definedName>
    <definedName name="품목찾기">#REF!</definedName>
    <definedName name="품번">#REF!</definedName>
    <definedName name="품셈근거">#REF!</definedName>
    <definedName name="품신">#REF!</definedName>
    <definedName name="품의" localSheetId="0">#REF!</definedName>
    <definedName name="품의" localSheetId="4">[0]!BlankMacro1</definedName>
    <definedName name="품의">[0]!BlankMacro1</definedName>
    <definedName name="품의2" localSheetId="0">#REF!</definedName>
    <definedName name="품의2" localSheetId="4">[0]!BlankMacro1</definedName>
    <definedName name="품의2">[0]!BlankMacro1</definedName>
    <definedName name="품질kpi" localSheetId="0">#REF!</definedName>
    <definedName name="품질kpi" localSheetId="4">#N/A</definedName>
    <definedName name="품질kpi">[0]!품질kpi</definedName>
    <definedName name="품질관리팀" localSheetId="0">#REF!</definedName>
    <definedName name="품질관리팀" localSheetId="4">#N/A</definedName>
    <definedName name="품질관리팀">[0]!품질관리팀</definedName>
    <definedName name="풍화암" localSheetId="0">#REF!</definedName>
    <definedName name="풍화암">#REF!</definedName>
    <definedName name="풍화토" localSheetId="0">#REF!</definedName>
    <definedName name="풍화토">#REF!</definedName>
    <definedName name="퓨ㅛㅠㄹ">#REF!</definedName>
    <definedName name="퓽?B">[6]미익SUB!#REF!</definedName>
    <definedName name="프랜트전공">#REF!</definedName>
    <definedName name="프로">#REF!</definedName>
    <definedName name="프로그램.메인_메뉴호출">#REF!</definedName>
    <definedName name="프로그램비">#REF!</definedName>
    <definedName name="프로그램비적용">#REF!</definedName>
    <definedName name="프로그램작성">#REF!</definedName>
    <definedName name="프로그램작성단가">[64]목록!$C$39</definedName>
    <definedName name="프로덕션디자이너" localSheetId="0">#REF!</definedName>
    <definedName name="프로덕션디자이너">[5]PROD!#REF!</definedName>
    <definedName name="프로덕션디자이너비" localSheetId="0">#REF!</definedName>
    <definedName name="프로덕션디자이너비">#REF!</definedName>
    <definedName name="프로덕션스텝비" localSheetId="0">#REF!</definedName>
    <definedName name="프로덕션스텝비">#REF!</definedName>
    <definedName name="프로듀서" localSheetId="0">#REF!</definedName>
    <definedName name="프로듀서">[5]PROD!#REF!</definedName>
    <definedName name="프로듀서비" localSheetId="0">#REF!</definedName>
    <definedName name="프로듀서비">#REF!</definedName>
    <definedName name="프로모션비" localSheetId="0">#REF!</definedName>
    <definedName name="프로모션비">[41]예산!#REF!</definedName>
    <definedName name="프로젝트요율" localSheetId="0">#REF!</definedName>
    <definedName name="프로젝트요율">[64]목록!$C$15:$C$22</definedName>
    <definedName name="프로젝트형태" localSheetId="0">#REF!</definedName>
    <definedName name="프로젝트형태">[64]목록!$B$15:$B$22</definedName>
    <definedName name="프로판단가" localSheetId="0">#REF!</definedName>
    <definedName name="프로판단가">#REF!</definedName>
    <definedName name="프로판자재비">#REF!</definedName>
    <definedName name="프린트비">#REF!</definedName>
    <definedName name="플라타너스B8">#REF!</definedName>
    <definedName name="플랜트기계설치공">#REF!</definedName>
    <definedName name="플랜트기계설치공노임">#REF!</definedName>
    <definedName name="플랜트배관공">#REF!</definedName>
    <definedName name="플랜트배관공노임">#REF!</definedName>
    <definedName name="플랜트용접공">#REF!</definedName>
    <definedName name="플랜트용접공노임">#REF!</definedName>
    <definedName name="플랜트전공">59669</definedName>
    <definedName name="플랜트전공노임">#REF!</definedName>
    <definedName name="플랜트제관공노임">#REF!</definedName>
    <definedName name="플로터상각" localSheetId="0">#REF!</definedName>
    <definedName name="플로터상각">#REF!</definedName>
    <definedName name="플로터정비">#REF!</definedName>
    <definedName name="피비씨">#REF!</definedName>
    <definedName name="피비씨리스트">#REF!</definedName>
    <definedName name="필름비">#REF!</definedName>
    <definedName name="필터링" localSheetId="0">#REF!,#REF!,#REF!</definedName>
    <definedName name="필터링">#REF!,#REF!,#REF!</definedName>
    <definedName name="ㅎ" localSheetId="0" hidden="1">{"'용역비'!$A$4:$C$8"}</definedName>
    <definedName name="ㅎ">[110]MSQ!#REF!</definedName>
    <definedName name="ㅎ314">#REF!</definedName>
    <definedName name="ㅎ384">#REF!</definedName>
    <definedName name="ㅎ5" localSheetId="0">{#N/A,#N/A,FALSE,"골재소요량";#N/A,#N/A,FALSE,"골재소요량"}</definedName>
    <definedName name="ㅎ5" localSheetId="4" hidden="1">{#N/A,#N/A,FALSE,"골재소요량";#N/A,#N/A,FALSE,"골재소요량"}</definedName>
    <definedName name="ㅎ5" hidden="1">{#N/A,#N/A,FALSE,"골재소요량";#N/A,#N/A,FALSE,"골재소요량"}</definedName>
    <definedName name="ㅎ5_1" localSheetId="0">{#N/A,#N/A,FALSE,"골재소요량";#N/A,#N/A,FALSE,"골재소요량"}</definedName>
    <definedName name="ㅎ5_1" localSheetId="4">{#N/A,#N/A,FALSE,"골재소요량";#N/A,#N/A,FALSE,"골재소요량"}</definedName>
    <definedName name="ㅎ5_1">{#N/A,#N/A,FALSE,"골재소요량";#N/A,#N/A,FALSE,"골재소요량"}</definedName>
    <definedName name="ㅎㄱㄷㅈ" localSheetId="0">{#N/A,#N/A,FALSE,"단가표지"}</definedName>
    <definedName name="ㅎㄱㄷㅈ" localSheetId="4">{#N/A,#N/A,FALSE,"단가표지"}</definedName>
    <definedName name="ㅎㄱㄷㅈ">{#N/A,#N/A,FALSE,"단가표지"}</definedName>
    <definedName name="ㅎㄱㅁㄷㄹ" localSheetId="0">{#N/A,#N/A,FALSE,"단가표지"}</definedName>
    <definedName name="ㅎㄱㅁㄷㄹ" localSheetId="4">{#N/A,#N/A,FALSE,"단가표지"}</definedName>
    <definedName name="ㅎㄱㅁㄷㄹ">{#N/A,#N/A,FALSE,"단가표지"}</definedName>
    <definedName name="ㅎㄱㅁㄹㄷ" localSheetId="0">{#N/A,#N/A,FALSE,"전력간선"}</definedName>
    <definedName name="ㅎㄱㅁㄹㄷ" localSheetId="4">{#N/A,#N/A,FALSE,"전력간선"}</definedName>
    <definedName name="ㅎㄱㅁㄹㄷ">{#N/A,#N/A,FALSE,"전력간선"}</definedName>
    <definedName name="ㅎㄱㅁㄹㅈㄷ" localSheetId="0">{#N/A,#N/A,FALSE,"2~8번"}</definedName>
    <definedName name="ㅎㄱㅁㄹㅈㄷ" localSheetId="4">{#N/A,#N/A,FALSE,"2~8번"}</definedName>
    <definedName name="ㅎㄱㅁㄹㅈㄷ">{#N/A,#N/A,FALSE,"2~8번"}</definedName>
    <definedName name="ㅎㄴ">#REF!</definedName>
    <definedName name="ㅎㄴㄹㄴㄹㄴㅇ" localSheetId="0">{#N/A,#N/A,FALSE,"토공2"}</definedName>
    <definedName name="ㅎㄴㄹㄴㄹㄴㅇ" localSheetId="4">{#N/A,#N/A,FALSE,"토공2"}</definedName>
    <definedName name="ㅎㄴㄹㄴㄹㄴㅇ">{#N/A,#N/A,FALSE,"토공2"}</definedName>
    <definedName name="ㅎㄴㅁㄴㅇㄹㄴㅇ" localSheetId="0">{#N/A,#N/A,FALSE,"운반시간"}</definedName>
    <definedName name="ㅎㄴㅁㄴㅇㄹㄴㅇ" localSheetId="4">{#N/A,#N/A,FALSE,"운반시간"}</definedName>
    <definedName name="ㅎㄴㅁㄴㅇㄹㄴㅇ">{#N/A,#N/A,FALSE,"운반시간"}</definedName>
    <definedName name="ㅎㄴㅁㄹㄴㅁㄹㄴㅁㄹㄷㄹㄶㄴ" localSheetId="0">{#N/A,#N/A,FALSE,"속도"}</definedName>
    <definedName name="ㅎㄴㅁㄹㄴㅁㄹㄴㅁㄹㄷㄹㄶㄴ" localSheetId="4">{#N/A,#N/A,FALSE,"속도"}</definedName>
    <definedName name="ㅎㄴㅁㄹㄴㅁㄹㄴㅁㄹㄷㄹㄶㄴ">{#N/A,#N/A,FALSE,"속도"}</definedName>
    <definedName name="ㅎㄴㅁㄹㅈㅁㅎ" localSheetId="0">{#N/A,#N/A,FALSE,"단가표지"}</definedName>
    <definedName name="ㅎㄴㅁㄹㅈㅁㅎ" localSheetId="4">{#N/A,#N/A,FALSE,"단가표지"}</definedName>
    <definedName name="ㅎㄴㅁㄹㅈㅁㅎ">{#N/A,#N/A,FALSE,"단가표지"}</definedName>
    <definedName name="ㅎㄴㅇㅁㄹ" hidden="1">#REF!</definedName>
    <definedName name="ㅎㄴㅇㅈㄴㄱㄷ">#REF!</definedName>
    <definedName name="ㅎㄴㅇㅎㄱㄴ" localSheetId="0">#REF!</definedName>
    <definedName name="ㅎㄴㅇㅎㄱㄴ">#REF!</definedName>
    <definedName name="ㅎ노ㅠ" localSheetId="0">{#N/A,#N/A,FALSE,"배수1"}</definedName>
    <definedName name="ㅎ노ㅠ" localSheetId="4">{#N/A,#N/A,FALSE,"배수1"}</definedName>
    <definedName name="ㅎ노ㅠ">{#N/A,#N/A,FALSE,"배수1"}</definedName>
    <definedName name="ㅎㄶ" localSheetId="0">{#N/A,#N/A,FALSE,"속도"}</definedName>
    <definedName name="ㅎㄶ" localSheetId="4">{#N/A,#N/A,FALSE,"속도"}</definedName>
    <definedName name="ㅎㄶ">{#N/A,#N/A,FALSE,"속도"}</definedName>
    <definedName name="ㅎㄷㄱㅈㅎㅈ" localSheetId="0">{#N/A,#N/A,FALSE,"골재소요량";#N/A,#N/A,FALSE,"골재소요량"}</definedName>
    <definedName name="ㅎㄷㄱㅈㅎㅈ" localSheetId="4">{#N/A,#N/A,FALSE,"골재소요량";#N/A,#N/A,FALSE,"골재소요량"}</definedName>
    <definedName name="ㅎㄷㄱㅈㅎㅈ">{#N/A,#N/A,FALSE,"골재소요량";#N/A,#N/A,FALSE,"골재소요량"}</definedName>
    <definedName name="ㅎㄷㅈㄹ" localSheetId="0">{#N/A,#N/A,FALSE,"운반시간"}</definedName>
    <definedName name="ㅎㄷㅈㄹ" localSheetId="4">{#N/A,#N/A,FALSE,"운반시간"}</definedName>
    <definedName name="ㅎㄷㅈㄹ">{#N/A,#N/A,FALSE,"운반시간"}</definedName>
    <definedName name="ㅎㄹ" localSheetId="4" hidden="1">#REF!</definedName>
    <definedName name="ㅎㄹ" hidden="1">#REF!</definedName>
    <definedName name="ㅎㄹㅇㄴ">#N/A</definedName>
    <definedName name="ㅎㄹㅇㄴㅁㅎ">#REF!</definedName>
    <definedName name="ㅎㄹㅇㄶ">#REF!</definedName>
    <definedName name="ㅎㄹㅇㅎ">#REF!</definedName>
    <definedName name="ㅎㄹ오">#REF!</definedName>
    <definedName name="ㅎㄹ오하ㅓ"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오하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ㄹ옹ㄹ" localSheetId="0">#REF!</definedName>
    <definedName name="ㅎㄹ옹ㄹ">#REF!</definedName>
    <definedName name="ㅎㄹ옿ㅇㄹ">#N/A</definedName>
    <definedName name="ㅎㄹ허ㅓ라허" localSheetId="0">{#N/A,#N/A,FALSE,"기안지";#N/A,#N/A,FALSE,"통신지"}</definedName>
    <definedName name="ㅎㄹ허ㅓ라허" localSheetId="4">{#N/A,#N/A,FALSE,"기안지";#N/A,#N/A,FALSE,"통신지"}</definedName>
    <definedName name="ㅎㄹ허ㅓ라허">{#N/A,#N/A,FALSE,"기안지";#N/A,#N/A,FALSE,"통신지"}</definedName>
    <definedName name="ㅎㄹ허ㅓ라허_1" localSheetId="0">{#N/A,#N/A,FALSE,"기안지";#N/A,#N/A,FALSE,"통신지"}</definedName>
    <definedName name="ㅎㄹ허ㅓ라허_1" localSheetId="4">{#N/A,#N/A,FALSE,"기안지";#N/A,#N/A,FALSE,"통신지"}</definedName>
    <definedName name="ㅎㄹ허ㅓ라허_1">{#N/A,#N/A,FALSE,"기안지";#N/A,#N/A,FALSE,"통신지"}</definedName>
    <definedName name="ㅎㄹ허ㅓ라허_2" localSheetId="0">{#N/A,#N/A,FALSE,"기안지";#N/A,#N/A,FALSE,"통신지"}</definedName>
    <definedName name="ㅎㄹ허ㅓ라허_2" localSheetId="4">{#N/A,#N/A,FALSE,"기안지";#N/A,#N/A,FALSE,"통신지"}</definedName>
    <definedName name="ㅎㄹ허ㅓ라허_2">{#N/A,#N/A,FALSE,"기안지";#N/A,#N/A,FALSE,"통신지"}</definedName>
    <definedName name="ㅎㄹ허ㅓ라허_3" localSheetId="0">{#N/A,#N/A,FALSE,"기안지";#N/A,#N/A,FALSE,"통신지"}</definedName>
    <definedName name="ㅎㄹ허ㅓ라허_3" localSheetId="4">{#N/A,#N/A,FALSE,"기안지";#N/A,#N/A,FALSE,"통신지"}</definedName>
    <definedName name="ㅎㄹ허ㅓ라허_3">{#N/A,#N/A,FALSE,"기안지";#N/A,#N/A,FALSE,"통신지"}</definedName>
    <definedName name="ㅎㄹ허ㅓ라허_4" localSheetId="0">{#N/A,#N/A,FALSE,"기안지";#N/A,#N/A,FALSE,"통신지"}</definedName>
    <definedName name="ㅎㄹ허ㅓ라허_4" localSheetId="4">{#N/A,#N/A,FALSE,"기안지";#N/A,#N/A,FALSE,"통신지"}</definedName>
    <definedName name="ㅎㄹ허ㅓ라허_4">{#N/A,#N/A,FALSE,"기안지";#N/A,#N/A,FALSE,"통신지"}</definedName>
    <definedName name="ㅎㄹ허ㅓ라허_5" localSheetId="0">{#N/A,#N/A,FALSE,"기안지";#N/A,#N/A,FALSE,"통신지"}</definedName>
    <definedName name="ㅎㄹ허ㅓ라허_5" localSheetId="4">{#N/A,#N/A,FALSE,"기안지";#N/A,#N/A,FALSE,"통신지"}</definedName>
    <definedName name="ㅎㄹ허ㅓ라허_5">{#N/A,#N/A,FALSE,"기안지";#N/A,#N/A,FALSE,"통신지"}</definedName>
    <definedName name="ㅎ럴ㅇㅎㅎㄹ">#REF!</definedName>
    <definedName name="ㅎ럴ㅇ허" localSheetId="0">#REF!</definedName>
    <definedName name="ㅎ럴ㅇ허">#REF!</definedName>
    <definedName name="ㅎ로낟안" localSheetId="0">{#N/A,#N/A,FALSE,"혼합골재"}</definedName>
    <definedName name="ㅎ로낟안" localSheetId="4">{#N/A,#N/A,FALSE,"혼합골재"}</definedName>
    <definedName name="ㅎ로낟안">{#N/A,#N/A,FALSE,"혼합골재"}</definedName>
    <definedName name="ㅎ로낟안_1" localSheetId="0">{#N/A,#N/A,FALSE,"혼합골재"}</definedName>
    <definedName name="ㅎ로낟안_1" localSheetId="4">{#N/A,#N/A,FALSE,"혼합골재"}</definedName>
    <definedName name="ㅎ로낟안_1">{#N/A,#N/A,FALSE,"혼합골재"}</definedName>
    <definedName name="ㅎ로낟안_2" localSheetId="0">{#N/A,#N/A,FALSE,"혼합골재"}</definedName>
    <definedName name="ㅎ로낟안_2" localSheetId="4">{#N/A,#N/A,FALSE,"혼합골재"}</definedName>
    <definedName name="ㅎ로낟안_2">{#N/A,#N/A,FALSE,"혼합골재"}</definedName>
    <definedName name="ㅎ로낟안_3" localSheetId="0">{#N/A,#N/A,FALSE,"혼합골재"}</definedName>
    <definedName name="ㅎ로낟안_3" localSheetId="4">{#N/A,#N/A,FALSE,"혼합골재"}</definedName>
    <definedName name="ㅎ로낟안_3">{#N/A,#N/A,FALSE,"혼합골재"}</definedName>
    <definedName name="ㅎ로낟안_4" localSheetId="0">{#N/A,#N/A,FALSE,"혼합골재"}</definedName>
    <definedName name="ㅎ로낟안_4" localSheetId="4">{#N/A,#N/A,FALSE,"혼합골재"}</definedName>
    <definedName name="ㅎ로낟안_4">{#N/A,#N/A,FALSE,"혼합골재"}</definedName>
    <definedName name="ㅎ로낟안_5" localSheetId="0">{#N/A,#N/A,FALSE,"혼합골재"}</definedName>
    <definedName name="ㅎ로낟안_5" localSheetId="4">{#N/A,#N/A,FALSE,"혼합골재"}</definedName>
    <definedName name="ㅎ로낟안_5">{#N/A,#N/A,FALSE,"혼합골재"}</definedName>
    <definedName name="ㅎ롤홀" localSheetId="0">{#N/A,#N/A,FALSE,"Aging Summary";#N/A,#N/A,FALSE,"Ratio Analysis";#N/A,#N/A,FALSE,"Test 120 Day Accts";#N/A,#N/A,FALSE,"Tickmarks"}</definedName>
    <definedName name="ㅎ롤홀" localSheetId="4" hidden="1">{#N/A,#N/A,FALSE,"Aging Summary";#N/A,#N/A,FALSE,"Ratio Analysis";#N/A,#N/A,FALSE,"Test 120 Day Accts";#N/A,#N/A,FALSE,"Tickmarks"}</definedName>
    <definedName name="ㅎ롤홀" hidden="1">{#N/A,#N/A,FALSE,"Aging Summary";#N/A,#N/A,FALSE,"Ratio Analysis";#N/A,#N/A,FALSE,"Test 120 Day Accts";#N/A,#N/A,FALSE,"Tickmarks"}</definedName>
    <definedName name="ㅎ류" localSheetId="0">#REF!</definedName>
    <definedName name="ㅎ류">#REF!</definedName>
    <definedName name="ㅎㅀㄹ" localSheetId="0">{#N/A,#N/A,FALSE,"운반시간"}</definedName>
    <definedName name="ㅎㅀㄹ" localSheetId="4">{#N/A,#N/A,FALSE,"운반시간"}</definedName>
    <definedName name="ㅎㅀㄹ">{#N/A,#N/A,FALSE,"운반시간"}</definedName>
    <definedName name="ㅎㅁㄱㄱ" localSheetId="0">{#N/A,#N/A,FALSE,"조골재"}</definedName>
    <definedName name="ㅎㅁㄱㄱ" localSheetId="4">{#N/A,#N/A,FALSE,"조골재"}</definedName>
    <definedName name="ㅎㅁㄱㄱ">{#N/A,#N/A,FALSE,"조골재"}</definedName>
    <definedName name="ㅎㅂㄷ" localSheetId="0">{#N/A,#N/A,FALSE,"배수2"}</definedName>
    <definedName name="ㅎㅂㄷ" localSheetId="4">{#N/A,#N/A,FALSE,"배수2"}</definedName>
    <definedName name="ㅎㅂㄷ">{#N/A,#N/A,FALSE,"배수2"}</definedName>
    <definedName name="ㅎㅅㄱㄷㅈ">#REF!</definedName>
    <definedName name="ㅎㅇ" localSheetId="0">{#N/A,#N/A,FALSE,"Aging Summary";#N/A,#N/A,FALSE,"Ratio Analysis";#N/A,#N/A,FALSE,"Test 120 Day Accts";#N/A,#N/A,FALSE,"Tickmarks"}</definedName>
    <definedName name="ㅎㅇ" localSheetId="4" hidden="1">{#N/A,#N/A,FALSE,"Aging Summary";#N/A,#N/A,FALSE,"Ratio Analysis";#N/A,#N/A,FALSE,"Test 120 Day Accts";#N/A,#N/A,FALSE,"Tickmarks"}</definedName>
    <definedName name="ㅎㅇ" hidden="1">{#N/A,#N/A,FALSE,"Aging Summary";#N/A,#N/A,FALSE,"Ratio Analysis";#N/A,#N/A,FALSE,"Test 120 Day Accts";#N/A,#N/A,FALSE,"Tickmarks"}</definedName>
    <definedName name="ㅎㅇㄶㄷㄱ" localSheetId="4" hidden="1">#REF!</definedName>
    <definedName name="ㅎㅇㄶㄷㄱ" hidden="1">#REF!</definedName>
    <definedName name="ㅎㅇㅎ" localSheetId="0">{"Book1","부대-(표지판,데리,가드).xls","부대-(낙,차,중분대).xls"}</definedName>
    <definedName name="ㅎㅇㅎ" localSheetId="4">{"Book1","부대-(표지판,데리,가드).xls","부대-(낙,차,중분대).xls"}</definedName>
    <definedName name="ㅎㅇㅎ">{"Book1","부대-(표지판,데리,가드).xls","부대-(낙,차,중분대).xls"}</definedName>
    <definedName name="ㅎ어">#REF!</definedName>
    <definedName name="ㅎ오" localSheetId="0">{"'용역비'!$A$4:$C$8"}</definedName>
    <definedName name="ㅎ오" localSheetId="4">{"'용역비'!$A$4:$C$8"}</definedName>
    <definedName name="ㅎ오">{"'용역비'!$A$4:$C$8"}</definedName>
    <definedName name="ㅎ옹ㄹ">#REF!</definedName>
    <definedName name="ㅎㅍㄷㄱㅊ">#REF!</definedName>
    <definedName name="ㅎㅎ">#REF!</definedName>
    <definedName name="ㅎㅎㄴㅁㅎㄴㅁㅎ" localSheetId="0">{#N/A,#N/A,FALSE,"구조2"}</definedName>
    <definedName name="ㅎㅎㄴㅁㅎㄴㅁㅎ" localSheetId="4">{#N/A,#N/A,FALSE,"구조2"}</definedName>
    <definedName name="ㅎㅎㄴㅁㅎㄴㅁㅎ">{#N/A,#N/A,FALSE,"구조2"}</definedName>
    <definedName name="ㅎㅎ도호" localSheetId="0">{#N/A,#N/A,FALSE,"표지목차"}</definedName>
    <definedName name="ㅎㅎ도호" localSheetId="4">{#N/A,#N/A,FALSE,"표지목차"}</definedName>
    <definedName name="ㅎㅎ도호">{#N/A,#N/A,FALSE,"표지목차"}</definedName>
    <definedName name="ㅎㅎ롤ㅇ">#REF!</definedName>
    <definedName name="ㅎㅎㅁ">#N/A</definedName>
    <definedName name="ㅎㅎㅎ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ㅎㅎㅎㅎ" localSheetId="0">#REF!</definedName>
    <definedName name="ㅎㅎㅎㅎ">#REF!</definedName>
    <definedName name="ㅎㅎㅎㅎㅎ" localSheetId="0">{#N/A,#N/A,FALSE,"포장1";#N/A,#N/A,FALSE,"포장1"}</definedName>
    <definedName name="ㅎㅎㅎㅎㅎ" localSheetId="4">{#N/A,#N/A,FALSE,"포장1";#N/A,#N/A,FALSE,"포장1"}</definedName>
    <definedName name="ㅎㅎㅎㅎㅎ">{#N/A,#N/A,FALSE,"포장1";#N/A,#N/A,FALSE,"포장1"}</definedName>
    <definedName name="ㅎㅎㅎㅎㅎㅎ" localSheetId="0">#REF!</definedName>
    <definedName name="ㅎㅎㅎㅎㅎㅎ">#REF!</definedName>
    <definedName name="ㅎㅎㅎㅎㅎㅎㅎ" localSheetId="0">#REF!</definedName>
    <definedName name="ㅎㅎㅎㅎㅎㅎㅎ" localSheetId="4">#N/A</definedName>
    <definedName name="ㅎㅎㅎㅎㅎㅎㅎ">[0]!ㅎㅎㅎㅎㅎㅎㅎ</definedName>
    <definedName name="ㅎㅎㅎㅎㅎㅎㅎㅎㅎㅎㅎㅎㅎ" localSheetId="0">#REF!</definedName>
    <definedName name="ㅎㅎㅎㅎㅎㅎㅎㅎㅎㅎㅎㅎㅎ">#REF!</definedName>
    <definedName name="하" localSheetId="0" hidden="1">{#N/A,#N/A,FALSE,"지침";#N/A,#N/A,FALSE,"환경분석";#N/A,#N/A,FALSE,"Sheet16"}</definedName>
    <definedName name="하" localSheetId="4" hidden="1">{#N/A,#N/A,FALSE,"지침";#N/A,#N/A,FALSE,"환경분석";#N/A,#N/A,FALSE,"Sheet16"}</definedName>
    <definedName name="하" hidden="1">{#N/A,#N/A,FALSE,"지침";#N/A,#N/A,FALSE,"환경분석";#N/A,#N/A,FALSE,"Sheet16"}</definedName>
    <definedName name="하1">#REF!</definedName>
    <definedName name="하2">#REF!</definedName>
    <definedName name="하3">#REF!</definedName>
    <definedName name="하4">#REF!</definedName>
    <definedName name="하가1">#REF!</definedName>
    <definedName name="하가2">#REF!</definedName>
    <definedName name="하가3">#REF!</definedName>
    <definedName name="하가4">#REF!</definedName>
    <definedName name="하경비금액">#REF!</definedName>
    <definedName name="하경비단가">#REF!</definedName>
    <definedName name="하나1">#REF!</definedName>
    <definedName name="하나2">#REF!</definedName>
    <definedName name="하노무비금액">#REF!</definedName>
    <definedName name="하노무비단가">#REF!</definedName>
    <definedName name="하늘" localSheetId="0">{#N/A,#N/A,FALSE,"전력간선"}</definedName>
    <definedName name="하늘" localSheetId="4">{#N/A,#N/A,FALSE,"전력간선"}</definedName>
    <definedName name="하늘">{#N/A,#N/A,FALSE,"전력간선"}</definedName>
    <definedName name="하늘이" localSheetId="0">{"'산출근거'!$B$4:$D$8"}</definedName>
    <definedName name="하늘이" localSheetId="4">{"'산출근거'!$B$4:$D$8"}</definedName>
    <definedName name="하늘이">{"'산출근거'!$B$4:$D$8"}</definedName>
    <definedName name="하도공종1">#REF!</definedName>
    <definedName name="하도공종2">#REF!</definedName>
    <definedName name="하도공종3">#REF!</definedName>
    <definedName name="하도공종4">#REF!</definedName>
    <definedName name="하도공종5">#REF!</definedName>
    <definedName name="하도공종6">#REF!</definedName>
    <definedName name="하도대상" localSheetId="0">{#N/A,#N/A,FALSE,"골재소요량";#N/A,#N/A,FALSE,"골재소요량"}</definedName>
    <definedName name="하도대상" localSheetId="4">{#N/A,#N/A,FALSE,"골재소요량";#N/A,#N/A,FALSE,"골재소요량"}</definedName>
    <definedName name="하도대상">{#N/A,#N/A,FALSE,"골재소요량";#N/A,#N/A,FALSE,"골재소요량"}</definedName>
    <definedName name="하도대상_1" localSheetId="0">{#N/A,#N/A,FALSE,"골재소요량";#N/A,#N/A,FALSE,"골재소요량"}</definedName>
    <definedName name="하도대상_1" localSheetId="4">{#N/A,#N/A,FALSE,"골재소요량";#N/A,#N/A,FALSE,"골재소요량"}</definedName>
    <definedName name="하도대상_1">{#N/A,#N/A,FALSE,"골재소요량";#N/A,#N/A,FALSE,"골재소요량"}</definedName>
    <definedName name="하도대상_2" localSheetId="0">{#N/A,#N/A,FALSE,"골재소요량";#N/A,#N/A,FALSE,"골재소요량"}</definedName>
    <definedName name="하도대상_2" localSheetId="4">{#N/A,#N/A,FALSE,"골재소요량";#N/A,#N/A,FALSE,"골재소요량"}</definedName>
    <definedName name="하도대상_2">{#N/A,#N/A,FALSE,"골재소요량";#N/A,#N/A,FALSE,"골재소요량"}</definedName>
    <definedName name="하도대상_3" localSheetId="0">{#N/A,#N/A,FALSE,"골재소요량";#N/A,#N/A,FALSE,"골재소요량"}</definedName>
    <definedName name="하도대상_3" localSheetId="4">{#N/A,#N/A,FALSE,"골재소요량";#N/A,#N/A,FALSE,"골재소요량"}</definedName>
    <definedName name="하도대상_3">{#N/A,#N/A,FALSE,"골재소요량";#N/A,#N/A,FALSE,"골재소요량"}</definedName>
    <definedName name="하도대상_4" localSheetId="0">{#N/A,#N/A,FALSE,"골재소요량";#N/A,#N/A,FALSE,"골재소요량"}</definedName>
    <definedName name="하도대상_4" localSheetId="4">{#N/A,#N/A,FALSE,"골재소요량";#N/A,#N/A,FALSE,"골재소요량"}</definedName>
    <definedName name="하도대상_4">{#N/A,#N/A,FALSE,"골재소요량";#N/A,#N/A,FALSE,"골재소요량"}</definedName>
    <definedName name="하도대상_5" localSheetId="0">{#N/A,#N/A,FALSE,"골재소요량";#N/A,#N/A,FALSE,"골재소요량"}</definedName>
    <definedName name="하도대상_5" localSheetId="4">{#N/A,#N/A,FALSE,"골재소요량";#N/A,#N/A,FALSE,"골재소요량"}</definedName>
    <definedName name="하도대상_5">{#N/A,#N/A,FALSE,"골재소요량";#N/A,#N/A,FALSE,"골재소요량"}</definedName>
    <definedName name="하도사"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사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도업체1" localSheetId="0">#REF!</definedName>
    <definedName name="하도업체1">#REF!</definedName>
    <definedName name="하도업체2" localSheetId="0">#REF!</definedName>
    <definedName name="하도업체2">#REF!</definedName>
    <definedName name="하도업체3" localSheetId="0">#REF!</definedName>
    <definedName name="하도업체3">#REF!</definedName>
    <definedName name="하도업체4">#REF!</definedName>
    <definedName name="하도업체5">#REF!</definedName>
    <definedName name="하도업체6">#REF!</definedName>
    <definedName name="하도원가">#REF!</definedName>
    <definedName name="하동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동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 localSheetId="0">BlankMacro1</definedName>
    <definedName name="하수" localSheetId="4">BlankMacro1</definedName>
    <definedName name="하수">BlankMacro1</definedName>
    <definedName name="하수구조일수" localSheetId="0">#REF!</definedName>
    <definedName name="하수구조일수">#REF!</definedName>
    <definedName name="하수도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2">{#N/A,#N/A,FALSE,"총괄표지";#N/A,#N/A,FALSE,"표지";#N/A,#N/A,FALSE,"총표지";#N/A,#N/A,FALSE,"집계(총괄)";#N/A,#N/A,FALSE,"집계(토목)";#N/A,#N/A,FALSE,"집계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3">{#N/A,#N/A,FALSE,"총괄표지";#N/A,#N/A,FALSE,"표지";#N/A,#N/A,FALSE,"총표지";#N/A,#N/A,FALSE,"집계(총괄)";#N/A,#N/A,FALSE,"집계(토목)";#N/A,#N/A,FALSE,"집계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 localSheetId="0">{#N/A,#N/A,FALSE,"총괄표지";#N/A,#N/A,FALSE,"표지";#N/A,#N/A,FALSE,"총표지";#N/A,#N/A,FALSE,"집계(총괄)";#N/A,#N/A,FALSE,"집계(토목)";#N/A,#N/A,FALSE,"집계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 localSheetId="4">{#N/A,#N/A,FALSE,"총괄표지";#N/A,#N/A,FALSE,"표지";#N/A,#N/A,FALSE,"총표지";#N/A,#N/A,FALSE,"집계(총괄)";#N/A,#N/A,FALSE,"집계(토목)";#N/A,#N/A,FALSE,"집계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도2_5">{#N/A,#N/A,FALSE,"총괄표지";#N/A,#N/A,FALSE,"표지";#N/A,#N/A,FALSE,"총표지";#N/A,#N/A,FALSE,"집계(총괄)";#N/A,#N/A,FALSE,"집계(토목)";#N/A,#N/A,FALSE,"집계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하수연장" localSheetId="0">#REF!</definedName>
    <definedName name="하수연장">#REF!</definedName>
    <definedName name="하수적용율" localSheetId="0">#REF!</definedName>
    <definedName name="하수적용율">#REF!</definedName>
    <definedName name="하수조사율" localSheetId="0">#REF!</definedName>
    <definedName name="하수조사율">#REF!</definedName>
    <definedName name="하수지형계수">#REF!</definedName>
    <definedName name="하아드">#REF!</definedName>
    <definedName name="하원수">#REF!</definedName>
    <definedName name="하자공종1">#REF!</definedName>
    <definedName name="하자공종2">#REF!</definedName>
    <definedName name="하자기간1">#REF!</definedName>
    <definedName name="하자기간2">#REF!</definedName>
    <definedName name="하자기간3">#REF!</definedName>
    <definedName name="하자기간4">#REF!</definedName>
    <definedName name="하자기간5">#REF!</definedName>
    <definedName name="하자기간6">#REF!</definedName>
    <definedName name="하자보수공종1" localSheetId="0">OFFSET(#REF!,0,0,COUNTA(#REF!),1)</definedName>
    <definedName name="하자보수공종1">OFFSET(#REF!,0,0,COUNTA(#REF!),1)</definedName>
    <definedName name="하자보증기간1" localSheetId="0">#REF!</definedName>
    <definedName name="하자보증기간1">#REF!</definedName>
    <definedName name="하자보증기간2" localSheetId="0">#REF!</definedName>
    <definedName name="하자보증기간2">#REF!</definedName>
    <definedName name="하재료비금액" localSheetId="0">#REF!</definedName>
    <definedName name="하재료비금액">#REF!</definedName>
    <definedName name="하재료비단가">#REF!</definedName>
    <definedName name="하하">#REF!</definedName>
    <definedName name="하하하" localSheetId="0" hidden="1">{#N/A,#N/A,FALSE,"단가표지"}</definedName>
    <definedName name="하하하" localSheetId="4" hidden="1">{#N/A,#N/A,FALSE,"단가표지"}</definedName>
    <definedName name="하하하" hidden="1">{#N/A,#N/A,FALSE,"단가표지"}</definedName>
    <definedName name="하한선" localSheetId="0">{#N/A,#N/A,FALSE,"배수2"}</definedName>
    <definedName name="하한선" localSheetId="4">{#N/A,#N/A,FALSE,"배수2"}</definedName>
    <definedName name="하한선">{#N/A,#N/A,FALSE,"배수2"}</definedName>
    <definedName name="학교" localSheetId="0">BLCH</definedName>
    <definedName name="학교">#REF!</definedName>
    <definedName name="학교2" localSheetId="0">#REF!</definedName>
    <definedName name="학교2">#REF!</definedName>
    <definedName name="학비보조금">'[18]5'!#REF!</definedName>
    <definedName name="학습률">#REF!</definedName>
    <definedName name="학습율">#REF!</definedName>
    <definedName name="학자금지원">'[18]5'!#REF!</definedName>
    <definedName name="한" hidden="1">#REF!</definedName>
    <definedName name="한국">#REF!</definedName>
    <definedName name="한동" localSheetId="0">{#N/A,#N/A,FALSE,"단가표지"}</definedName>
    <definedName name="한동" localSheetId="4">{#N/A,#N/A,FALSE,"단가표지"}</definedName>
    <definedName name="한동">{#N/A,#N/A,FALSE,"단가표지"}</definedName>
    <definedName name="한라견적" localSheetId="0">#REF!</definedName>
    <definedName name="한라견적">[49]업체비교!$F$3:$F$399</definedName>
    <definedName name="한아름" localSheetId="0">{#N/A,#N/A,FALSE,"Sheet1"}</definedName>
    <definedName name="한아름" localSheetId="4">{#N/A,#N/A,FALSE,"Sheet1"}</definedName>
    <definedName name="한아름">{#N/A,#N/A,FALSE,"Sheet1"}</definedName>
    <definedName name="한전공사비" localSheetId="0">#REF!,#REF!</definedName>
    <definedName name="한전공사비">#REF!,#REF!</definedName>
    <definedName name="한전수" localSheetId="0">{#N/A,#N/A,FALSE,"명세표"}</definedName>
    <definedName name="한전수" localSheetId="4">{#N/A,#N/A,FALSE,"명세표"}</definedName>
    <definedName name="한전수">{#N/A,#N/A,FALSE,"명세표"}</definedName>
    <definedName name="한전위탁">#REF!</definedName>
    <definedName name="함" localSheetId="0"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localSheetId="4"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 hidden="1">{#N/A,#N/A,FALSE,"하중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함석공노임">#REF!</definedName>
    <definedName name="합" localSheetId="0">{#N/A,#N/A,FALSE,"포장2"}</definedName>
    <definedName name="합">[111]비목계산!#REF!</definedName>
    <definedName name="합계" localSheetId="0">#REF!</definedName>
    <definedName name="합계">#REF!</definedName>
    <definedName name="합계남윤철" localSheetId="0">{#N/A,#N/A,FALSE,"구조2"}</definedName>
    <definedName name="합계남윤철" localSheetId="4">{#N/A,#N/A,FALSE,"구조2"}</definedName>
    <definedName name="합계남윤철">{#N/A,#N/A,FALSE,"구조2"}</definedName>
    <definedName name="합잔">#REF!</definedName>
    <definedName name="합판" localSheetId="0">#REF!</definedName>
    <definedName name="합판">#REF!</definedName>
    <definedName name="합판3" localSheetId="0">#REF!</definedName>
    <definedName name="합판3">#REF!</definedName>
    <definedName name="항공공장정비수당">'[18]5'!#REF!</definedName>
    <definedName name="항공사진고급">#REF!</definedName>
    <definedName name="항공사진중급">#REF!</definedName>
    <definedName name="항공사진초급">#REF!</definedName>
    <definedName name="항공정비사">#REF!</definedName>
    <definedName name="항공정비사수당">'[18]5'!#REF!</definedName>
    <definedName name="항목">#REF!</definedName>
    <definedName name="항목명">#REF!</definedName>
    <definedName name="항법사">#REF!</definedName>
    <definedName name="해석" localSheetId="0">BlankMacro1</definedName>
    <definedName name="해석" localSheetId="4">BlankMacro1</definedName>
    <definedName name="해석">BlankMacro1</definedName>
    <definedName name="해성" localSheetId="0">{#N/A,#N/A,FALSE,"손익표지";#N/A,#N/A,FALSE,"손익계산";#N/A,#N/A,FALSE,"일반관리비";#N/A,#N/A,FALSE,"영업외수익";#N/A,#N/A,FALSE,"영업외비용";#N/A,#N/A,FALSE,"매출액";#N/A,#N/A,FALSE,"요약손익";#N/A,#N/A,FALSE,"요약대차";#N/A,#N/A,FALSE,"매출채권현황";#N/A,#N/A,FALSE,"매출채권명세"}</definedName>
    <definedName name="해성" localSheetId="4">{#N/A,#N/A,FALSE,"손익표지";#N/A,#N/A,FALSE,"손익계산";#N/A,#N/A,FALSE,"일반관리비";#N/A,#N/A,FALSE,"영업외수익";#N/A,#N/A,FALSE,"영업외비용";#N/A,#N/A,FALSE,"매출액";#N/A,#N/A,FALSE,"요약손익";#N/A,#N/A,FALSE,"요약대차";#N/A,#N/A,FALSE,"매출채권현황";#N/A,#N/A,FALSE,"매출채권명세"}</definedName>
    <definedName name="해성">{#N/A,#N/A,FALSE,"손익표지";#N/A,#N/A,FALSE,"손익계산";#N/A,#N/A,FALSE,"일반관리비";#N/A,#N/A,FALSE,"영업외수익";#N/A,#N/A,FALSE,"영업외비용";#N/A,#N/A,FALSE,"매출액";#N/A,#N/A,FALSE,"요약손익";#N/A,#N/A,FALSE,"요약대차";#N/A,#N/A,FALSE,"매출채권현황";#N/A,#N/A,FALSE,"매출채권명세"}</definedName>
    <definedName name="해송">#REF!</definedName>
    <definedName name="해송1.2">#REF!</definedName>
    <definedName name="해외">#REF!</definedName>
    <definedName name="해외배급비" localSheetId="0">#REF!</definedName>
    <definedName name="해외배급비">[41]예산!#REF!</definedName>
    <definedName name="행선안내게시기설비" localSheetId="0">#REF!</definedName>
    <definedName name="행선안내게시기설비">#REF!</definedName>
    <definedName name="허" localSheetId="0">{#N/A,#N/A,FALSE,"조골재"}</definedName>
    <definedName name="허" localSheetId="4">{#N/A,#N/A,FALSE,"조골재"}</definedName>
    <definedName name="허">{#N/A,#N/A,FALSE,"조골재"}</definedName>
    <definedName name="허용지반반력">70</definedName>
    <definedName name="허창영" localSheetId="0">#REF!,#REF!</definedName>
    <definedName name="허창영">#REF!,#REF!</definedName>
    <definedName name="허팡" localSheetId="0">#REF!</definedName>
    <definedName name="허팡">#REF!</definedName>
    <definedName name="허ㅓ호ㅓ헣" localSheetId="0">{#N/A,#N/A,FALSE,"구조2"}</definedName>
    <definedName name="허ㅓ호ㅓ헣" localSheetId="4">{#N/A,#N/A,FALSE,"구조2"}</definedName>
    <definedName name="허ㅓ호ㅓ헣">{#N/A,#N/A,FALSE,"구조2"}</definedName>
    <definedName name="허ㅗ" localSheetId="0">#REF!</definedName>
    <definedName name="허ㅗ">#REF!</definedName>
    <definedName name="헐ㅇ">#REF!</definedName>
    <definedName name="헝ㅇㄹ허ㅗㄹㅇ" localSheetId="0">#REF!</definedName>
    <definedName name="헝ㅇㄹ허ㅗㄹㅇ">#REF!</definedName>
    <definedName name="헤어" localSheetId="0">#REF!</definedName>
    <definedName name="헤어">[5]PROD!#REF!</definedName>
    <definedName name="헤어비" localSheetId="0">#REF!</definedName>
    <definedName name="헤어비">#REF!</definedName>
    <definedName name="현Sum" localSheetId="0">#REF!</definedName>
    <definedName name="현Sum">#REF!</definedName>
    <definedName name="현금" localSheetId="0">{#N/A,#N/A,FALSE,"Aging Summary";#N/A,#N/A,FALSE,"Ratio Analysis";#N/A,#N/A,FALSE,"Test 120 Day Accts";#N/A,#N/A,FALSE,"Tickmarks"}</definedName>
    <definedName name="현금" localSheetId="4" hidden="1">{#N/A,#N/A,FALSE,"Aging Summary";#N/A,#N/A,FALSE,"Ratio Analysis";#N/A,#N/A,FALSE,"Test 120 Day Accts";#N/A,#N/A,FALSE,"Tickmarks"}</definedName>
    <definedName name="현금" hidden="1">{#N/A,#N/A,FALSE,"Aging Summary";#N/A,#N/A,FALSE,"Ratio Analysis";#N/A,#N/A,FALSE,"Test 120 Day Accts";#N/A,#N/A,FALSE,"Tickmarks"}</definedName>
    <definedName name="현금등가물" localSheetId="0">{#N/A,#N/A,FALSE,"Aging Summary";#N/A,#N/A,FALSE,"Ratio Analysis";#N/A,#N/A,FALSE,"Test 120 Day Accts";#N/A,#N/A,FALSE,"Tickmarks"}</definedName>
    <definedName name="현금등가물" localSheetId="4" hidden="1">{#N/A,#N/A,FALSE,"Aging Summary";#N/A,#N/A,FALSE,"Ratio Analysis";#N/A,#N/A,FALSE,"Test 120 Day Accts";#N/A,#N/A,FALSE,"Tickmarks"}</definedName>
    <definedName name="현금등가물" hidden="1">{#N/A,#N/A,FALSE,"Aging Summary";#N/A,#N/A,FALSE,"Ratio Analysis";#N/A,#N/A,FALSE,"Test 120 Day Accts";#N/A,#N/A,FALSE,"Tickmarks"}</definedName>
    <definedName name="현금등가물및단기" localSheetId="0">{#N/A,#N/A,FALSE,"Aging Summary";#N/A,#N/A,FALSE,"Ratio Analysis";#N/A,#N/A,FALSE,"Test 120 Day Accts";#N/A,#N/A,FALSE,"Tickmarks"}</definedName>
    <definedName name="현금등가물및단기" localSheetId="4" hidden="1">{#N/A,#N/A,FALSE,"Aging Summary";#N/A,#N/A,FALSE,"Ratio Analysis";#N/A,#N/A,FALSE,"Test 120 Day Accts";#N/A,#N/A,FALSE,"Tickmarks"}</definedName>
    <definedName name="현금등가물및단기" hidden="1">{#N/A,#N/A,FALSE,"Aging Summary";#N/A,#N/A,FALSE,"Ratio Analysis";#N/A,#N/A,FALSE,"Test 120 Day Accts";#N/A,#N/A,FALSE,"Tickmarks"}</definedName>
    <definedName name="현금흐름" localSheetId="0">{#N/A,#N/A,FALSE,"Aging Summary";#N/A,#N/A,FALSE,"Ratio Analysis";#N/A,#N/A,FALSE,"Test 120 Day Accts";#N/A,#N/A,FALSE,"Tickmarks"}</definedName>
    <definedName name="현금흐름" localSheetId="4" hidden="1">{#N/A,#N/A,FALSE,"Aging Summary";#N/A,#N/A,FALSE,"Ratio Analysis";#N/A,#N/A,FALSE,"Test 120 Day Accts";#N/A,#N/A,FALSE,"Tickmarks"}</definedName>
    <definedName name="현금흐름" hidden="1">{#N/A,#N/A,FALSE,"Aging Summary";#N/A,#N/A,FALSE,"Ratio Analysis";#N/A,#N/A,FALSE,"Test 120 Day Accts";#N/A,#N/A,FALSE,"Tickmarks"}</definedName>
    <definedName name="현대산업개발판테온리젠시" localSheetId="0">{#N/A,#N/A,FALSE,"Sheet1"}</definedName>
    <definedName name="현대산업개발판테온리젠시" localSheetId="4">{#N/A,#N/A,FALSE,"Sheet1"}</definedName>
    <definedName name="현대산업개발판테온리젠시">{#N/A,#N/A,FALSE,"Sheet1"}</definedName>
    <definedName name="현대산업개발판테온리젠시_1" localSheetId="0">{#N/A,#N/A,FALSE,"Sheet1"}</definedName>
    <definedName name="현대산업개발판테온리젠시_1" localSheetId="4">{#N/A,#N/A,FALSE,"Sheet1"}</definedName>
    <definedName name="현대산업개발판테온리젠시_1">{#N/A,#N/A,FALSE,"Sheet1"}</definedName>
    <definedName name="현대산업개발판테온리젠시_2" localSheetId="0">{#N/A,#N/A,FALSE,"Sheet1"}</definedName>
    <definedName name="현대산업개발판테온리젠시_2" localSheetId="4">{#N/A,#N/A,FALSE,"Sheet1"}</definedName>
    <definedName name="현대산업개발판테온리젠시_2">{#N/A,#N/A,FALSE,"Sheet1"}</definedName>
    <definedName name="현대산업개발판테온리젠시_3" localSheetId="0">{#N/A,#N/A,FALSE,"Sheet1"}</definedName>
    <definedName name="현대산업개발판테온리젠시_3" localSheetId="4">{#N/A,#N/A,FALSE,"Sheet1"}</definedName>
    <definedName name="현대산업개발판테온리젠시_3">{#N/A,#N/A,FALSE,"Sheet1"}</definedName>
    <definedName name="현대산업개발판테온리젠시_4" localSheetId="0">{#N/A,#N/A,FALSE,"Sheet1"}</definedName>
    <definedName name="현대산업개발판테온리젠시_4" localSheetId="4">{#N/A,#N/A,FALSE,"Sheet1"}</definedName>
    <definedName name="현대산업개발판테온리젠시_4">{#N/A,#N/A,FALSE,"Sheet1"}</definedName>
    <definedName name="현대산업개발판테온리젠시_5" localSheetId="0">{#N/A,#N/A,FALSE,"Sheet1"}</definedName>
    <definedName name="현대산업개발판테온리젠시_5" localSheetId="4">{#N/A,#N/A,FALSE,"Sheet1"}</definedName>
    <definedName name="현대산업개발판테온리젠시_5">{#N/A,#N/A,FALSE,"Sheet1"}</definedName>
    <definedName name="현상" localSheetId="0">#REF!</definedName>
    <definedName name="현상">#REF!</definedName>
    <definedName name="현상비" localSheetId="0">#REF!</definedName>
    <definedName name="현상비">#REF!</definedName>
    <definedName name="현장관리자수당">'[18]5'!#REF!</definedName>
    <definedName name="현장대리인">#REF!</definedName>
    <definedName name="현장설명" localSheetId="0">{#N/A,#N/A,FALSE,"현장 NCR 분석";#N/A,#N/A,FALSE,"현장품질감사";#N/A,#N/A,FALSE,"현장품질감사"}</definedName>
    <definedName name="현장설명" localSheetId="4">{#N/A,#N/A,FALSE,"현장 NCR 분석";#N/A,#N/A,FALSE,"현장품질감사";#N/A,#N/A,FALSE,"현장품질감사"}</definedName>
    <definedName name="현장설명">{#N/A,#N/A,FALSE,"현장 NCR 분석";#N/A,#N/A,FALSE,"현장품질감사";#N/A,#N/A,FALSE,"현장품질감사"}</definedName>
    <definedName name="현장설명2" localSheetId="0">{#N/A,#N/A,FALSE,"현장 NCR 분석";#N/A,#N/A,FALSE,"현장품질감사";#N/A,#N/A,FALSE,"현장품질감사"}</definedName>
    <definedName name="현장설명2" localSheetId="4">{#N/A,#N/A,FALSE,"현장 NCR 분석";#N/A,#N/A,FALSE,"현장품질감사";#N/A,#N/A,FALSE,"현장품질감사"}</definedName>
    <definedName name="현장설명2">{#N/A,#N/A,FALSE,"현장 NCR 분석";#N/A,#N/A,FALSE,"현장품질감사";#N/A,#N/A,FALSE,"현장품질감사"}</definedName>
    <definedName name="현장설명3" localSheetId="0">{#N/A,#N/A,FALSE,"현장 NCR 분석";#N/A,#N/A,FALSE,"현장품질감사";#N/A,#N/A,FALSE,"현장품질감사"}</definedName>
    <definedName name="현장설명3" localSheetId="4">{#N/A,#N/A,FALSE,"현장 NCR 분석";#N/A,#N/A,FALSE,"현장품질감사";#N/A,#N/A,FALSE,"현장품질감사"}</definedName>
    <definedName name="현장설명3">{#N/A,#N/A,FALSE,"현장 NCR 분석";#N/A,#N/A,FALSE,"현장품질감사";#N/A,#N/A,FALSE,"현장품질감사"}</definedName>
    <definedName name="현장여건" localSheetId="0">OFFSET(#REF!,0,0,COUNTA(#REF!),1)</definedName>
    <definedName name="현장여건">OFFSET(#REF!,0,0,COUNTA(#REF!),1)</definedName>
    <definedName name="현재">#REF!</definedName>
    <definedName name="현천기자재비" localSheetId="0">#REF!</definedName>
    <definedName name="현천기자재비">#REF!</definedName>
    <definedName name="협" localSheetId="0">{#N/A,#N/A,FALSE,"배수2"}</definedName>
    <definedName name="협" localSheetId="4">{#N/A,#N/A,FALSE,"배수2"}</definedName>
    <definedName name="협">{#N/A,#N/A,FALSE,"배수2"}</definedName>
    <definedName name="협력" localSheetId="0">{#N/A,#N/A,FALSE,"포장2"}</definedName>
    <definedName name="협력" localSheetId="4">{#N/A,#N/A,FALSE,"포장2"}</definedName>
    <definedName name="협력">{#N/A,#N/A,FALSE,"포장2"}</definedName>
    <definedName name="협력업체" localSheetId="0">{#N/A,#N/A,FALSE,"포장2"}</definedName>
    <definedName name="협력업체" localSheetId="4">{#N/A,#N/A,FALSE,"포장2"}</definedName>
    <definedName name="협력업체">{#N/A,#N/A,FALSE,"포장2"}</definedName>
    <definedName name="협철" localSheetId="0">{#N/A,#N/A,FALSE,"포장2"}</definedName>
    <definedName name="협철" localSheetId="4">{#N/A,#N/A,FALSE,"포장2"}</definedName>
    <definedName name="협철">{#N/A,#N/A,FALSE,"포장2"}</definedName>
    <definedName name="협토" localSheetId="0">{#N/A,#N/A,FALSE,"포장1";#N/A,#N/A,FALSE,"포장1"}</definedName>
    <definedName name="협토" localSheetId="4">{#N/A,#N/A,FALSE,"포장1";#N/A,#N/A,FALSE,"포장1"}</definedName>
    <definedName name="협토">{#N/A,#N/A,FALSE,"포장1";#N/A,#N/A,FALSE,"포장1"}</definedName>
    <definedName name="협토1" localSheetId="0">{#N/A,#N/A,FALSE,"포장2"}</definedName>
    <definedName name="협토1" localSheetId="4">{#N/A,#N/A,FALSE,"포장2"}</definedName>
    <definedName name="협토1">{#N/A,#N/A,FALSE,"포장2"}</definedName>
    <definedName name="협토자재" localSheetId="0">{#N/A,#N/A,FALSE,"포장2"}</definedName>
    <definedName name="협토자재" localSheetId="4">{#N/A,#N/A,FALSE,"포장2"}</definedName>
    <definedName name="협토자재">{#N/A,#N/A,FALSE,"포장2"}</definedName>
    <definedName name="형" localSheetId="0">#REF!</definedName>
    <definedName name="형">#REF!</definedName>
    <definedName name="형상" localSheetId="0">#REF!</definedName>
    <definedName name="형상">#REF!</definedName>
    <definedName name="형제" localSheetId="0">{#N/A,#N/A,FALSE,"포장2"}</definedName>
    <definedName name="형제" localSheetId="4">{#N/A,#N/A,FALSE,"포장2"}</definedName>
    <definedName name="형제">{#N/A,#N/A,FALSE,"포장2"}</definedName>
    <definedName name="형태계수" localSheetId="0">#REF!</definedName>
    <definedName name="형태계수">#REF!</definedName>
    <definedName name="형틀목공">#REF!</definedName>
    <definedName name="형틀목공노임">#REF!</definedName>
    <definedName name="호">#REF!</definedName>
    <definedName name="호__안__브__럭__산__출__내__역">#REF!</definedName>
    <definedName name="호남">#REF!</definedName>
    <definedName name="호박돌">#REF!</definedName>
    <definedName name="호봉">#REF!</definedName>
    <definedName name="호선" localSheetId="4" hidden="1">{"'자리배치도'!$AG$1:$CI$28"}</definedName>
    <definedName name="호선" hidden="1">{"'자리배치도'!$AG$1:$CI$28"}</definedName>
    <definedName name="호지니">#REF!</definedName>
    <definedName name="호진">#REF!</definedName>
    <definedName name="호표">#REF!</definedName>
    <definedName name="호표_?">#REF!</definedName>
    <definedName name="호ㅎ"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ㅎ">{#N/A,#N/A,FALSE,"하중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호호" localSheetId="0">{#N/A,#N/A,FALSE,"포장1";#N/A,#N/A,FALSE,"포장1"}</definedName>
    <definedName name="호호" localSheetId="4">{#N/A,#N/A,FALSE,"포장1";#N/A,#N/A,FALSE,"포장1"}</definedName>
    <definedName name="호호">{#N/A,#N/A,FALSE,"포장1";#N/A,#N/A,FALSE,"포장1"}</definedName>
    <definedName name="호호_1" localSheetId="0">{#N/A,#N/A,FALSE,"포장1";#N/A,#N/A,FALSE,"포장1"}</definedName>
    <definedName name="호호_1" localSheetId="4">{#N/A,#N/A,FALSE,"포장1";#N/A,#N/A,FALSE,"포장1"}</definedName>
    <definedName name="호호_1">{#N/A,#N/A,FALSE,"포장1";#N/A,#N/A,FALSE,"포장1"}</definedName>
    <definedName name="호호_2" localSheetId="0">{#N/A,#N/A,FALSE,"포장1";#N/A,#N/A,FALSE,"포장1"}</definedName>
    <definedName name="호호_2" localSheetId="4">{#N/A,#N/A,FALSE,"포장1";#N/A,#N/A,FALSE,"포장1"}</definedName>
    <definedName name="호호_2">{#N/A,#N/A,FALSE,"포장1";#N/A,#N/A,FALSE,"포장1"}</definedName>
    <definedName name="호호_3" localSheetId="0">{#N/A,#N/A,FALSE,"포장1";#N/A,#N/A,FALSE,"포장1"}</definedName>
    <definedName name="호호_3" localSheetId="4">{#N/A,#N/A,FALSE,"포장1";#N/A,#N/A,FALSE,"포장1"}</definedName>
    <definedName name="호호_3">{#N/A,#N/A,FALSE,"포장1";#N/A,#N/A,FALSE,"포장1"}</definedName>
    <definedName name="호호_4" localSheetId="0">{#N/A,#N/A,FALSE,"포장1";#N/A,#N/A,FALSE,"포장1"}</definedName>
    <definedName name="호호_4" localSheetId="4">{#N/A,#N/A,FALSE,"포장1";#N/A,#N/A,FALSE,"포장1"}</definedName>
    <definedName name="호호_4">{#N/A,#N/A,FALSE,"포장1";#N/A,#N/A,FALSE,"포장1"}</definedName>
    <definedName name="호호_5" localSheetId="0">{#N/A,#N/A,FALSE,"포장1";#N/A,#N/A,FALSE,"포장1"}</definedName>
    <definedName name="호호_5" localSheetId="4">{#N/A,#N/A,FALSE,"포장1";#N/A,#N/A,FALSE,"포장1"}</definedName>
    <definedName name="호호_5">{#N/A,#N/A,FALSE,"포장1";#N/A,#N/A,FALSE,"포장1"}</definedName>
    <definedName name="호호호" localSheetId="0">#REF!</definedName>
    <definedName name="호호호" localSheetId="4">#N/A</definedName>
    <definedName name="호호호">[0]!호호호</definedName>
    <definedName name="호호호호" localSheetId="0">#REF!</definedName>
    <definedName name="호호호호">#REF!</definedName>
    <definedName name="호ㅓ" localSheetId="0">{"'용역비'!$A$4:$C$8"}</definedName>
    <definedName name="호ㅓ" localSheetId="4">{"'용역비'!$A$4:$C$8"}</definedName>
    <definedName name="호ㅓ">{"'용역비'!$A$4:$C$8"}</definedName>
    <definedName name="호ㅓㄹ">#REF!</definedName>
    <definedName name="호ㅓㅕㅏ6ㅅ서ㅛㅓ" hidden="1">[112]입찰안!#REF!</definedName>
    <definedName name="호ㅗ">[113]MW전개장치통합!$A$3:$P$21</definedName>
    <definedName name="호ㅗㅗㅓ">[113]MW전개장치통합!$A$3:$P$21</definedName>
    <definedName name="혼합토사관창">8755</definedName>
    <definedName name="홀" localSheetId="0">#REF!</definedName>
    <definedName name="홀">#REF!</definedName>
    <definedName name="홍길동" localSheetId="0">#REF!</definedName>
    <definedName name="홍길동">#REF!</definedName>
    <definedName name="홍ㄴ" localSheetId="0">#REF!</definedName>
    <definedName name="홍ㄴ">#REF!</definedName>
    <definedName name="홍단">#REF!</definedName>
    <definedName name="홍ㄹㄴㄷㄱ" localSheetId="4" hidden="1">#REF!</definedName>
    <definedName name="홍ㄹㄴㄷㄱ" hidden="1">#REF!</definedName>
    <definedName name="홍보비">#REF!</definedName>
    <definedName name="홍ㅇ호" localSheetId="0">{"'용역비'!$A$4:$C$8"}</definedName>
    <definedName name="홍ㅇ호" localSheetId="4">{"'용역비'!$A$4:$C$8"}</definedName>
    <definedName name="홍ㅇ호">{"'용역비'!$A$4:$C$8"}</definedName>
    <definedName name="홍탁">#REF!</definedName>
    <definedName name="홓" localSheetId="0">{#N/A,#N/A,FALSE,"조골재"}</definedName>
    <definedName name="홓" localSheetId="4">{#N/A,#N/A,FALSE,"조골재"}</definedName>
    <definedName name="홓">{#N/A,#N/A,FALSE,"조골재"}</definedName>
    <definedName name="화강석경계석">#REF!</definedName>
    <definedName name="화살">#REF!</definedName>
    <definedName name="화약취급공." localSheetId="0">#REF!</definedName>
    <definedName name="화약취급공.">#REF!</definedName>
    <definedName name="화원가총괄">#REF!</definedName>
    <definedName name="화이바" hidden="1">#REF!</definedName>
    <definedName name="화이바총괄">[114]임율!#REF!</definedName>
    <definedName name="화탐설비">#REF!</definedName>
    <definedName name="화ㅓ쇼">#REF!</definedName>
    <definedName name="화ㅓ호">#REF!</definedName>
    <definedName name="환" localSheetId="0">OFFSET(#REF!,1,1,COUNT(#REF!))</definedName>
    <definedName name="환">OFFSET(#REF!,1,1,COUNT(#REF!))</definedName>
    <definedName name="환경시험치구">#REF!</definedName>
    <definedName name="환산율1" localSheetId="0" hidden="1">#REF!</definedName>
    <definedName name="환산율1" hidden="1">[115]수입품!#REF!</definedName>
    <definedName name="환율" localSheetId="0">#REF!</definedName>
    <definedName name="환율">'[12]96갑지'!#REF!</definedName>
    <definedName name="환율1">600</definedName>
    <definedName name="환율2" localSheetId="0">#REF!</definedName>
    <definedName name="환율2">[10]기준비교표!$M$3:$M$4</definedName>
    <definedName name="환율표">'[116]96갑지'!#REF!</definedName>
    <definedName name="환전">'[12]96갑지'!#REF!</definedName>
    <definedName name="활석공노임" localSheetId="0">#REF!</definedName>
    <definedName name="활석공노임">#REF!</definedName>
    <definedName name="황매화" localSheetId="0">#REF!</definedName>
    <definedName name="황매화">#REF!</definedName>
    <definedName name="회사">#REF!</definedName>
    <definedName name="회사명">#REF!</definedName>
    <definedName name="회사재무" localSheetId="0">#REF!</definedName>
    <definedName name="회사재무" localSheetId="4">#N/A</definedName>
    <definedName name="회사재무">[0]!회사재무</definedName>
    <definedName name="회사취급비" localSheetId="0">#REF!</definedName>
    <definedName name="회사취급비">#REF!</definedName>
    <definedName name="회수년" localSheetId="0">#REF!</definedName>
    <definedName name="회수년">#REF!</definedName>
    <definedName name="회양목" localSheetId="0">#REF!</definedName>
    <definedName name="회양목">#REF!</definedName>
    <definedName name="회화">#REF!</definedName>
    <definedName name="효석" localSheetId="0">{"'Firr(선)'!$AS$1:$AY$62","'Firr(사)'!$AS$1:$AY$62","'Firr(회)'!$AS$1:$AY$62","'Firr(선)'!$L$1:$V$62","'Firr(사)'!$L$1:$V$62","'Firr(회)'!$L$1:$V$62"}</definedName>
    <definedName name="효석" localSheetId="4">{"'Firr(선)'!$AS$1:$AY$62","'Firr(사)'!$AS$1:$AY$62","'Firr(회)'!$AS$1:$AY$62","'Firr(선)'!$L$1:$V$62","'Firr(사)'!$L$1:$V$62","'Firr(회)'!$L$1:$V$62"}</definedName>
    <definedName name="효석">{"'Firr(선)'!$AS$1:$AY$62","'Firr(사)'!$AS$1:$AY$62","'Firr(회)'!$AS$1:$AY$62","'Firr(선)'!$L$1:$V$62","'Firr(사)'!$L$1:$V$62","'Firr(회)'!$L$1:$V$62"}</definedName>
    <definedName name="효성견적">#REF!</definedName>
    <definedName name="후_15W_100">#REF!</definedName>
    <definedName name="후_15W_100_수량">#REF!</definedName>
    <definedName name="후_15W_60">#REF!</definedName>
    <definedName name="후_15W_60_수량">#REF!</definedName>
    <definedName name="후_20_1">#REF!</definedName>
    <definedName name="후_20_1_수량">#REF!</definedName>
    <definedName name="후_20_2">#REF!</definedName>
    <definedName name="후_20_2_수량">#REF!</definedName>
    <definedName name="후_32_1">#REF!</definedName>
    <definedName name="후_32_1_수량">#REF!</definedName>
    <definedName name="후_32_2">#REF!</definedName>
    <definedName name="후_32_2_수량">#REF!</definedName>
    <definedName name="후_7W_30">#REF!</definedName>
    <definedName name="후_7W_30_수량">#REF!</definedName>
    <definedName name="후_7W_40">#REF!</definedName>
    <definedName name="후_7W_40_수량">#REF!</definedName>
    <definedName name="후다">#REF!</definedName>
    <definedName name="후반작업진행">#REF!</definedName>
    <definedName name="훈이꺼">[59]다목적갑!#REF!</definedName>
    <definedName name="휘발유">#REF!</definedName>
    <definedName name="휴">#REF!</definedName>
    <definedName name="휴게1">#REF!</definedName>
    <definedName name="희성" localSheetId="0">{#N/A,#N/A,FALSE,"명세표"}</definedName>
    <definedName name="희성" localSheetId="4">{#N/A,#N/A,FALSE,"명세표"}</definedName>
    <definedName name="희성">{#N/A,#N/A,FALSE,"명세표"}</definedName>
    <definedName name="희정" localSheetId="0">#REF!</definedName>
    <definedName name="희정">#REF!</definedName>
    <definedName name="희철" localSheetId="0">#REF!</definedName>
    <definedName name="희철">#REF!</definedName>
    <definedName name="히노">#REF!</definedName>
    <definedName name="히재">#REF!</definedName>
    <definedName name="ㅏ" localSheetId="4" hidden="1">{#N/A,#N/A,FALSE,"운반시간"}</definedName>
    <definedName name="ㅏ" hidden="1">{#N/A,#N/A,FALSE,"운반시간"}</definedName>
    <definedName name="ㅏ_1" localSheetId="0">{#N/A,#N/A,FALSE,"운반시간"}</definedName>
    <definedName name="ㅏ_1" localSheetId="4">{#N/A,#N/A,FALSE,"운반시간"}</definedName>
    <definedName name="ㅏ_1">{#N/A,#N/A,FALSE,"운반시간"}</definedName>
    <definedName name="ㅏ166">#REF!</definedName>
    <definedName name="ㅏ576">#REF!</definedName>
    <definedName name="ㅏ알">[12]임율!#REF!</definedName>
    <definedName name="ㅏ언" localSheetId="0">#REF!</definedName>
    <definedName name="ㅏ언">[14]마케팅예산!#REF!</definedName>
    <definedName name="ㅏ언ㅁ" localSheetId="0">#REF!</definedName>
    <definedName name="ㅏ언ㅁ">#REF!</definedName>
    <definedName name="ㅏㅎ" localSheetId="0">#REF!</definedName>
    <definedName name="ㅏㅎ">#REF!</definedName>
    <definedName name="ㅏ하ㅕ">#REF!</definedName>
    <definedName name="ㅏㅏ" localSheetId="0">#REF!</definedName>
    <definedName name="ㅏㅏ" localSheetId="4">[0]!BlankMacro1</definedName>
    <definedName name="ㅏㅏ">[0]!BlankMacro1</definedName>
    <definedName name="ㅏㅏㅏ" localSheetId="0">BLCH</definedName>
    <definedName name="ㅏㅏㅏ" localSheetId="4" hidden="1">{#N/A,#N/A,FALSE,"명세표"}</definedName>
    <definedName name="ㅏㅏㅏ" hidden="1">{#N/A,#N/A,FALSE,"명세표"}</definedName>
    <definedName name="ㅏㅏㅏ갸"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갸"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데"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ㅏㅏ" localSheetId="0">{#N/A,#N/A,FALSE,"Aging Summary";#N/A,#N/A,FALSE,"Ratio Analysis";#N/A,#N/A,FALSE,"Test 120 Day Accts";#N/A,#N/A,FALSE,"Tickmarks"}</definedName>
    <definedName name="ㅏㅏㅏㅏ" localSheetId="4" hidden="1">{#N/A,#N/A,FALSE,"Aging Summary";#N/A,#N/A,FALSE,"Ratio Analysis";#N/A,#N/A,FALSE,"Test 120 Day Accts";#N/A,#N/A,FALSE,"Tickmarks"}</definedName>
    <definedName name="ㅏㅏㅏㅏ" hidden="1">{#N/A,#N/A,FALSE,"Aging Summary";#N/A,#N/A,FALSE,"Ratio Analysis";#N/A,#N/A,FALSE,"Test 120 Day Accts";#N/A,#N/A,FALSE,"Tickmarks"}</definedName>
    <definedName name="ㅏㅏㅣ"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ㅏ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ㅏㅑㅛㅏㅣ">#REF!</definedName>
    <definedName name="ㅏㅓ" localSheetId="0">{#N/A,#N/A,FALSE,"구조2"}</definedName>
    <definedName name="ㅏㅓ" localSheetId="4">{#N/A,#N/A,FALSE,"구조2"}</definedName>
    <definedName name="ㅏㅓ">{#N/A,#N/A,FALSE,"구조2"}</definedName>
    <definedName name="ㅏㅓㅏ" localSheetId="0">{#N/A,#N/A,FALSE,"단가표지"}</definedName>
    <definedName name="ㅏㅓㅏ" localSheetId="4">{#N/A,#N/A,FALSE,"단가표지"}</definedName>
    <definedName name="ㅏㅓㅏ">{#N/A,#N/A,FALSE,"단가표지"}</definedName>
    <definedName name="ㅏㅓㅏㅓ" localSheetId="0">{#N/A,#N/A,FALSE,"2~8번"}</definedName>
    <definedName name="ㅏㅓㅏㅓ" localSheetId="4">{#N/A,#N/A,FALSE,"2~8번"}</definedName>
    <definedName name="ㅏㅓㅏㅓ">{#N/A,#N/A,FALSE,"2~8번"}</definedName>
    <definedName name="ㅏㅓㅏㅓㅏㅓㅓㅏㅓㅏㅏ" localSheetId="0">{#N/A,#N/A,FALSE,"단가표지"}</definedName>
    <definedName name="ㅏㅓㅏㅓㅏㅓㅓㅏㅓㅏㅏ" localSheetId="4">{#N/A,#N/A,FALSE,"단가표지"}</definedName>
    <definedName name="ㅏㅓㅏㅓㅏㅓㅓㅏㅓㅏㅏ">{#N/A,#N/A,FALSE,"단가표지"}</definedName>
    <definedName name="ㅏㅕㅛㅏㄱㄹㅇ" localSheetId="0">#REF!</definedName>
    <definedName name="ㅏㅕㅛㅏㄱㄹㅇ" hidden="1">'[75]N賃率-職'!$I$5:$I$30</definedName>
    <definedName name="ㅏㅠㄴ" localSheetId="0" hidden="1">#REF!</definedName>
    <definedName name="ㅏㅠㄴ" hidden="1">#REF!</definedName>
    <definedName name="ㅐ" localSheetId="0">{#N/A,#N/A,FALSE,"현장 NCR 분석";#N/A,#N/A,FALSE,"현장품질감사";#N/A,#N/A,FALSE,"현장품질감사"}</definedName>
    <definedName name="ㅐ" localSheetId="4">{#N/A,#N/A,FALSE,"현장 NCR 분석";#N/A,#N/A,FALSE,"현장품질감사";#N/A,#N/A,FALSE,"현장품질감사"}</definedName>
    <definedName name="ㅐ">{#N/A,#N/A,FALSE,"현장 NCR 분석";#N/A,#N/A,FALSE,"현장품질감사";#N/A,#N/A,FALSE,"현장품질감사"}</definedName>
    <definedName name="ㅐ1" localSheetId="0">#REF!</definedName>
    <definedName name="ㅐ1">#REF!</definedName>
    <definedName name="ㅐㅐ" localSheetId="0">{"Book1","부대-(표지판,데리,가드).xls","부대-(낙,차,중분대).xls"}</definedName>
    <definedName name="ㅐㅐ" localSheetId="4">{"Book1","부대-(표지판,데리,가드).xls","부대-(낙,차,중분대).xls"}</definedName>
    <definedName name="ㅐㅐ">{"Book1","부대-(표지판,데리,가드).xls","부대-(낙,차,중분대).xls"}</definedName>
    <definedName name="ㅐㅗㅅ" localSheetId="0">#REF!</definedName>
    <definedName name="ㅐㅗㅅ">#REF!</definedName>
    <definedName name="ㅑ" localSheetId="0">{#N/A,#N/A,FALSE,"조골재"}</definedName>
    <definedName name="ㅑ" localSheetId="4" hidden="1">{#N/A,#N/A,FALSE,"조골재"}</definedName>
    <definedName name="ㅑ" hidden="1">{#N/A,#N/A,FALSE,"조골재"}</definedName>
    <definedName name="ㅑ_1" localSheetId="0">{#N/A,#N/A,FALSE,"조골재"}</definedName>
    <definedName name="ㅑ_1" localSheetId="4">{#N/A,#N/A,FALSE,"조골재"}</definedName>
    <definedName name="ㅑ_1">{#N/A,#N/A,FALSE,"조골재"}</definedName>
    <definedName name="ㅑㅐㅏㅓ">#REF!</definedName>
    <definedName name="ㅑㅐㅑ" localSheetId="0" hidden="1">#REF!</definedName>
    <definedName name="ㅑㅐㅑ" hidden="1">#REF!</definedName>
    <definedName name="ㅑㅑ" localSheetId="0">{"'용역비'!$A$4:$C$8"}</definedName>
    <definedName name="ㅑㅑ" localSheetId="4">{"'용역비'!$A$4:$C$8"}</definedName>
    <definedName name="ㅑㅑ">{"'용역비'!$A$4:$C$8"}</definedName>
    <definedName name="ㅑㅑㅑ"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ㅑㅑㅑㅑ" localSheetId="0">{#N/A,#N/A,FALSE,"운반시간"}</definedName>
    <definedName name="ㅑㅑㅑㅑ" localSheetId="4">{#N/A,#N/A,FALSE,"운반시간"}</definedName>
    <definedName name="ㅑㅑㅑㅑ">{#N/A,#N/A,FALSE,"운반시간"}</definedName>
    <definedName name="ㅑㅑㅑㅑㅑ" localSheetId="0">{"'용역비'!$A$4:$C$8"}</definedName>
    <definedName name="ㅑㅑㅑㅑㅑ" localSheetId="4">{"'용역비'!$A$4:$C$8"}</definedName>
    <definedName name="ㅑㅑㅑㅑㅑ">{"'용역비'!$A$4:$C$8"}</definedName>
    <definedName name="ㅑㅑㅑㅑㅑㅑ" localSheetId="0">{"'용역비'!$A$4:$C$8"}</definedName>
    <definedName name="ㅑㅑㅑㅑㅑㅑ" localSheetId="4">{"'용역비'!$A$4:$C$8"}</definedName>
    <definedName name="ㅑㅑㅑㅑㅑㅑ">{"'용역비'!$A$4:$C$8"}</definedName>
    <definedName name="ㅑㅕ" localSheetId="0">{#N/A,#N/A,FALSE,"이정표"}</definedName>
    <definedName name="ㅑㅕ" localSheetId="4">{#N/A,#N/A,FALSE,"이정표"}</definedName>
    <definedName name="ㅑㅕ">{#N/A,#N/A,FALSE,"이정표"}</definedName>
    <definedName name="ㅑㅕㅐ" localSheetId="0">#REF!</definedName>
    <definedName name="ㅑㅕㅐ">#REF!</definedName>
    <definedName name="ㅑㅕㅑ" localSheetId="4" hidden="1">{#N/A,#N/A,FALSE,"전력간선"}</definedName>
    <definedName name="ㅑㅕㅑ" hidden="1">{#N/A,#N/A,FALSE,"전력간선"}</definedName>
    <definedName name="ㅑㅕㅕ" localSheetId="0">{"'용역비'!$A$4:$C$8"}</definedName>
    <definedName name="ㅑㅕㅕ" localSheetId="4">{"'용역비'!$A$4:$C$8"}</definedName>
    <definedName name="ㅑㅕㅕ">{"'용역비'!$A$4:$C$8"}</definedName>
    <definedName name="ㅑㅕㅛ">#REF!</definedName>
    <definedName name="ㅓ">#REF!</definedName>
    <definedName name="ㅓ437">#REF!</definedName>
    <definedName name="ㅓ7" localSheetId="0">{#N/A,#N/A,FALSE,"단가표지"}</definedName>
    <definedName name="ㅓ7" localSheetId="4" hidden="1">{#N/A,#N/A,FALSE,"단가표지"}</definedName>
    <definedName name="ㅓ7" hidden="1">{#N/A,#N/A,FALSE,"단가표지"}</definedName>
    <definedName name="ㅓ7_1" localSheetId="0">{#N/A,#N/A,FALSE,"단가표지"}</definedName>
    <definedName name="ㅓ7_1" localSheetId="4">{#N/A,#N/A,FALSE,"단가표지"}</definedName>
    <definedName name="ㅓ7_1">{#N/A,#N/A,FALSE,"단가표지"}</definedName>
    <definedName name="ㅓㄴㄱ" localSheetId="0">#REF!</definedName>
    <definedName name="ㅓㄴㄱ">#REF!</definedName>
    <definedName name="ㅓㄴㅇ러" localSheetId="0">{#N/A,#N/A,FALSE,"골재소요량";#N/A,#N/A,FALSE,"골재소요량"}</definedName>
    <definedName name="ㅓㄴㅇ러" localSheetId="4">{#N/A,#N/A,FALSE,"골재소요량";#N/A,#N/A,FALSE,"골재소요량"}</definedName>
    <definedName name="ㅓㄴㅇ러">{#N/A,#N/A,FALSE,"골재소요량";#N/A,#N/A,FALSE,"골재소요량"}</definedName>
    <definedName name="ㅓ난"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난"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ㄷㄱ">#REF!</definedName>
    <definedName name="ㅓ쇼ㅕㅛㄱㄷ">#REF!</definedName>
    <definedName name="ㅓ쇽ㅇ" localSheetId="0">#REF!</definedName>
    <definedName name="ㅓ쇽ㅇ">#REF!</definedName>
    <definedName name="ㅓㅇ롤ㅇ" localSheetId="0">{#N/A,#N/A,FALSE,"혼합골재"}</definedName>
    <definedName name="ㅓㅇ롤ㅇ" localSheetId="4">{#N/A,#N/A,FALSE,"혼합골재"}</definedName>
    <definedName name="ㅓㅇ롤ㅇ">{#N/A,#N/A,FALSE,"혼합골재"}</definedName>
    <definedName name="ㅓㅎㄹ어" localSheetId="0">#REF!</definedName>
    <definedName name="ㅓㅎㄹ어">#REF!</definedName>
    <definedName name="ㅓㅎㄹ얼ㅇ">#REF!</definedName>
    <definedName name="ㅓ허ㅗㅎ">#REF!</definedName>
    <definedName name="ㅓㅏ" localSheetId="0">{#N/A,#N/A,FALSE,"골재소요량";#N/A,#N/A,FALSE,"골재소요량"}</definedName>
    <definedName name="ㅓㅏ" localSheetId="4">{#N/A,#N/A,FALSE,"골재소요량";#N/A,#N/A,FALSE,"골재소요량"}</definedName>
    <definedName name="ㅓㅏ">{#N/A,#N/A,FALSE,"골재소요량";#N/A,#N/A,FALSE,"골재소요량"}</definedName>
    <definedName name="ㅓㅏㅏ" hidden="1">#REF!</definedName>
    <definedName name="ㅓㅏㅏㅣ" localSheetId="0">BLCH</definedName>
    <definedName name="ㅓㅏㅏㅣ" localSheetId="4">BLCH</definedName>
    <definedName name="ㅓㅏㅏㅣ">BLCH</definedName>
    <definedName name="ㅓㅏㅓ" localSheetId="0">{#N/A,#N/A,FALSE,"조골재"}</definedName>
    <definedName name="ㅓㅏㅓ" localSheetId="4">{#N/A,#N/A,FALSE,"조골재"}</definedName>
    <definedName name="ㅓㅏㅓ">{#N/A,#N/A,FALSE,"조골재"}</definedName>
    <definedName name="ㅓㅏㅗㅠ">#REF!</definedName>
    <definedName name="ㅓㅏㅘㅘㅗ" localSheetId="0">{#N/A,#N/A,FALSE,"단가표지"}</definedName>
    <definedName name="ㅓㅏㅘㅘㅗ" localSheetId="4">{#N/A,#N/A,FALSE,"단가표지"}</definedName>
    <definedName name="ㅓㅏㅘㅘㅗ">{#N/A,#N/A,FALSE,"단가표지"}</definedName>
    <definedName name="ㅓㅏㅣ" localSheetId="0">#REF!</definedName>
    <definedName name="ㅓㅏㅣ">#REF!</definedName>
    <definedName name="ㅓㅑㅛ츄ㅗㄱㄷㄷㅈㅈ" localSheetId="0">{#N/A,#N/A,FALSE,"전력간선"}</definedName>
    <definedName name="ㅓㅑㅛ츄ㅗㄱㄷㄷㅈㅈ" localSheetId="4">{#N/A,#N/A,FALSE,"전력간선"}</definedName>
    <definedName name="ㅓㅑㅛ츄ㅗㄱㄷㄷㅈㅈ">{#N/A,#N/A,FALSE,"전력간선"}</definedName>
    <definedName name="ㅓㅓ"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ㅏ니ㅣㅇ"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 localSheetId="4" hidden="1">{#N/A,#N/A,FALSE,"전력간선"}</definedName>
    <definedName name="ㅓㅓㅓ" hidden="1">{#N/A,#N/A,FALSE,"전력간선"}</definedName>
    <definedName name="ㅓㅓㅓ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ㅓㅓㅗ" localSheetId="0">{#N/A,#N/A,FALSE,"조골재"}</definedName>
    <definedName name="ㅓㅓㅗ" localSheetId="4">{#N/A,#N/A,FALSE,"조골재"}</definedName>
    <definedName name="ㅓㅓㅗ">{#N/A,#N/A,FALSE,"조골재"}</definedName>
    <definedName name="ㅓㅗㄹㅇ">#REF!</definedName>
    <definedName name="ㅓㅗ허ㅜ" localSheetId="0">{#N/A,#N/A,FALSE,"조골재"}</definedName>
    <definedName name="ㅓㅗ허ㅜ" localSheetId="4">{#N/A,#N/A,FALSE,"조골재"}</definedName>
    <definedName name="ㅓㅗ허ㅜ">{#N/A,#N/A,FALSE,"조골재"}</definedName>
    <definedName name="ㅓㅗㅓ" localSheetId="0">{#N/A,#N/A,FALSE,"2~8번"}</definedName>
    <definedName name="ㅓㅗㅓ" localSheetId="4">{#N/A,#N/A,FALSE,"2~8번"}</definedName>
    <definedName name="ㅓㅗㅓ">{#N/A,#N/A,FALSE,"2~8번"}</definedName>
    <definedName name="ㅓㅗㅓㅗ" localSheetId="0">{#N/A,#N/A,TRUE,"일반적사항";#N/A,#N/A,TRUE,"주요재무자료";#N/A,#N/A,TRUE,"표지";#N/A,#N/A,TRUE,"총괄표";#N/A,#N/A,TRUE,"1호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ㅓㅗ" localSheetId="4"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ㅓㅗ" hidden="1">{#N/A,#N/A,TRUE,"일반적사항";#N/A,#N/A,TRUE,"주요재무자료";#N/A,#N/A,TRUE,"표지";#N/A,#N/A,TRUE,"총괄표";#N/A,#N/A,TRUE,"1호 과표세액";#N/A,#N/A,TRUE,"2호 서식";#N/A,#N/A,TRUE,"2호부표 최저한세";#N/A,#N/A,TRUE,"3(1)호 공제감면";#N/A,#N/A,TRUE,"3(1) 부1 공제감면";#N/A,#N/A,TRUE,"3(1) 부3 세액조정";#N/A,#N/A,TRUE,"3(1) 부4 공제감면";#N/A,#N/A,TRUE,"3(1) 부6 추가납부";#N/A,#N/A,TRUE,"조8호 기술인력";#N/A,#N/A,TRUE,"3(1)부7 기업합리";#N/A,#N/A,TRUE,"3(2)호 가산세";#N/A,#N/A,TRUE,"3(2)호 가산세";#N/A,#N/A,TRUE,"3(3)호(갑) 원천납부";#N/A,#N/A,TRUE,"5호 농어촌";#N/A,#N/A,TRUE,"5호2 농감면(갑)";#N/A,#N/A,TRUE,"5호2 농감면(을)";#N/A,#N/A,TRUE,"6호 소득금액";#N/A,#N/A,TRUE,"6호 첨부(익)";#N/A,#N/A,TRUE,"6호 첨부(손)";#N/A,#N/A,TRUE,"6-1호 수입금액";#N/A,#N/A,TRUE,"6-2(4)호 해외시장";#N/A,#N/A,TRUE,"6-2(6)호 해외사업";#N/A,#N/A,TRUE,"6-2(7)호 해외투자";#N/A,#N/A,TRUE,"6-2(12)호 수출손실";#N/A,#N/A,TRUE,"6-3호 퇴충";#N/A,#N/A,TRUE,"6-3(3)호 단퇴";#N/A,#N/A,TRUE,"6-3(4)호 대손";#N/A,#N/A,TRUE,"6-4호 접대(갑)";#N/A,#N/A,TRUE,"6-4호 접대(을)";#N/A,#N/A,TRUE,"6-5호 외화(갑)";#N/A,#N/A,TRUE,"6-5호 외화(을)";#N/A,#N/A,TRUE,"6-6호(부표) 자본적지출";#N/A,#N/A,TRUE,"6-7호 가지급금(갑)";#N/A,#N/A,TRUE,"6-7호 가지급(을)";#N/A,#N/A,TRUE,"6-10호 재고자산";#N/A,#N/A,TRUE,"6-11호 세금과공과";#N/A,#N/A,TRUE,"6-12호 선급비용";#N/A,#N/A,TRUE,"6-13호 기부금";#N/A,#N/A,TRUE,"6-14호 부동산보유";#N/A,#N/A,TRUE,"8호 기부금조정";#N/A,#N/A,TRUE,"9호 자본금(갑)";#N/A,#N/A,TRUE,"9호 자본금(을)";#N/A,#N/A,TRUE,"10(2)호 소득공제";#N/A,#N/A,TRUE,"10(3)호 주요계정";#N/A,#N/A,TRUE,"10(3)호 부표";#N/A,#N/A,TRUE,"10(4)호 조정수입";#N/A,#N/A,TRUE,"10(4)호 소득구분";#N/A,#N/A,TRUE,"12호 중소검토";#N/A,#N/A,TRUE,"13호 비상장";#N/A,#N/A,TRUE,"14(1)호 갑 주식";#N/A,#N/A,TRUE,"59호 해외특수";#N/A,#N/A,TRUE,"60호 갑 적정유보";#N/A,#N/A,TRUE,"60호 을 적정유보";#N/A,#N/A,TRUE,"요약 BS";#N/A,#N/A,TRUE,"요약 PL";#N/A,#N/A,TRUE,"요약원가";#N/A,#N/A,TRUE,"요약RE"}</definedName>
    <definedName name="ㅓㅗㅡ" localSheetId="0">#REF!</definedName>
    <definedName name="ㅓㅗㅡ">#REF!</definedName>
    <definedName name="ㅓㅘ" localSheetId="0">{#N/A,#N/A,FALSE,"운반시간"}</definedName>
    <definedName name="ㅓㅘ" localSheetId="4">{#N/A,#N/A,FALSE,"운반시간"}</definedName>
    <definedName name="ㅓㅘ">{#N/A,#N/A,FALSE,"운반시간"}</definedName>
    <definedName name="ㅓㅣ">#REF!</definedName>
    <definedName name="ㅔ3" localSheetId="0">{#N/A,#N/A,FALSE,"배수1"}</definedName>
    <definedName name="ㅔ3" localSheetId="4">{#N/A,#N/A,FALSE,"배수1"}</definedName>
    <definedName name="ㅔ3">{#N/A,#N/A,FALSE,"배수1"}</definedName>
    <definedName name="ㅔ갸ㅜㅅ" localSheetId="0">#REF!</definedName>
    <definedName name="ㅔ갸ㅜㅅ">#REF!</definedName>
    <definedName name="ㅔㅁ" hidden="1">#REF!</definedName>
    <definedName name="ㅔㅐ" hidden="1">#REF!</definedName>
    <definedName name="ㅔㅔ" localSheetId="0">{#N/A,#N/A,FALSE,"명세표"}</definedName>
    <definedName name="ㅔㅔ" localSheetId="4">{#N/A,#N/A,FALSE,"명세표"}</definedName>
    <definedName name="ㅔㅔ">{#N/A,#N/A,FALSE,"명세표"}</definedName>
    <definedName name="ㅔㅔㅔ">#REF!</definedName>
    <definedName name="ㅔㅔㅔㅔ" localSheetId="0">#REF!,#REF!</definedName>
    <definedName name="ㅔㅔㅔㅔ">#REF!,#REF!</definedName>
    <definedName name="ㅔㅔㅔㅔㅔㅔ" localSheetId="0">{#N/A,#N/A,FALSE,"부대2"}</definedName>
    <definedName name="ㅔㅔㅔㅔㅔㅔ" localSheetId="4">{#N/A,#N/A,FALSE,"부대2"}</definedName>
    <definedName name="ㅔㅔㅔㅔㅔㅔ">{#N/A,#N/A,FALSE,"부대2"}</definedName>
    <definedName name="ㅔㅣ" localSheetId="0">{"'용역비'!$A$4:$C$8"}</definedName>
    <definedName name="ㅔㅣ" localSheetId="4">{"'용역비'!$A$4:$C$8"}</definedName>
    <definedName name="ㅔㅣ">{"'용역비'!$A$4:$C$8"}</definedName>
    <definedName name="ㅕ">#REF!</definedName>
    <definedName name="ㅕㅑ" hidden="1">#REF!</definedName>
    <definedName name="ㅕㅑㅐㅔ" hidden="1">#REF!</definedName>
    <definedName name="ㅕㅕ">#REF!</definedName>
    <definedName name="ㅕㅛㄱ">#REF!</definedName>
    <definedName name="ㅕㅛㄷ겨ㅛ">#REF!</definedName>
    <definedName name="ㅗ" localSheetId="0" hidden="1">{#N/A,#N/A,TRUE,"토적및재료집계";#N/A,#N/A,TRUE,"토적및재료집계";#N/A,#N/A,TRUE,"단위량"}</definedName>
    <definedName name="ㅗ" localSheetId="4" hidden="1">{#N/A,#N/A,TRUE,"토적및재료집계";#N/A,#N/A,TRUE,"토적및재료집계";#N/A,#N/A,TRUE,"단위량"}</definedName>
    <definedName name="ㅗ" hidden="1">{#N/A,#N/A,TRUE,"토적및재료집계";#N/A,#N/A,TRUE,"토적및재료집계";#N/A,#N/A,TRUE,"단위량"}</definedName>
    <definedName name="ㅗ315">#REF!</definedName>
    <definedName name="ㅗ415" localSheetId="0">#REF!</definedName>
    <definedName name="ㅗ415">#REF!</definedName>
    <definedName name="ㅗ461" localSheetId="0">#REF!</definedName>
    <definedName name="ㅗ461">#REF!</definedName>
    <definedName name="ㅗ806">#REF!</definedName>
    <definedName name="ㅗㄳㄷㄴ">#REF!</definedName>
    <definedName name="ㅗ뉴">#REF!</definedName>
    <definedName name="ㅗㄷㄱㅇ숃">#REF!</definedName>
    <definedName name="ㅗㄹㄴㅇㄴㅁㅇㄱㄷ">#REF!</definedName>
    <definedName name="ㅗㄹ호"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ㄹ호"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ㄹ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마ㅓ리"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마ㅓ리"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ㅅㄱ" localSheetId="0">{#N/A,#N/A,TRUE,"토적및재료집계";#N/A,#N/A,TRUE,"토적및재료집계";#N/A,#N/A,TRUE,"단위량"}</definedName>
    <definedName name="ㅗㅅㄱ" localSheetId="4">{#N/A,#N/A,TRUE,"토적및재료집계";#N/A,#N/A,TRUE,"토적및재료집계";#N/A,#N/A,TRUE,"단위량"}</definedName>
    <definedName name="ㅗㅅㄱ">{#N/A,#N/A,TRUE,"토적및재료집계";#N/A,#N/A,TRUE,"토적및재료집계";#N/A,#N/A,TRUE,"단위량"}</definedName>
    <definedName name="ㅗㅅㅎ" localSheetId="0">{#N/A,#N/A,FALSE,"혼합골재"}</definedName>
    <definedName name="ㅗㅅㅎ" localSheetId="4">{#N/A,#N/A,FALSE,"혼합골재"}</definedName>
    <definedName name="ㅗㅅㅎ">{#N/A,#N/A,FALSE,"혼합골재"}</definedName>
    <definedName name="ㅗㅇ" localSheetId="0">#REF!</definedName>
    <definedName name="ㅗㅇ">#REF!</definedName>
    <definedName name="ㅗㅇㅎㄴ">#REF!</definedName>
    <definedName name="ㅗㅇㅎㄹㅀ">#REF!</definedName>
    <definedName name="ㅗ오">#REF!</definedName>
    <definedName name="ㅗㅌㅇㅌ">#REF!</definedName>
    <definedName name="ㅗㅎㄴㅇ">#REF!</definedName>
    <definedName name="ㅗㅎㄹ얼">#REF!</definedName>
    <definedName name="ㅗㅎㅅ" localSheetId="4" hidden="1">{"'공사부문'!$A$6:$A$32"}</definedName>
    <definedName name="ㅗㅎㅅ" hidden="1">{"'공사부문'!$A$6:$A$32"}</definedName>
    <definedName name="ㅗㅎㅇ놓">#REF!</definedName>
    <definedName name="ㅗㅎㅇ로">#REF!</definedName>
    <definedName name="ㅗ헝ㅎㄹ">#REF!</definedName>
    <definedName name="ㅗ호" localSheetId="0">{#N/A,#N/A,FALSE,"조골재"}</definedName>
    <definedName name="ㅗ호" localSheetId="4">{#N/A,#N/A,FALSE,"조골재"}</definedName>
    <definedName name="ㅗ호">{#N/A,#N/A,FALSE,"조골재"}</definedName>
    <definedName name="ㅗ호호" localSheetId="0">{#N/A,#N/A,FALSE,"혼합골재"}</definedName>
    <definedName name="ㅗ호호" localSheetId="4">{#N/A,#N/A,FALSE,"혼합골재"}</definedName>
    <definedName name="ㅗ호호">{#N/A,#N/A,FALSE,"혼합골재"}</definedName>
    <definedName name="ㅗ홋">'[117]#REF'!#REF!</definedName>
    <definedName name="ㅗㅓ" localSheetId="0">{#N/A,#N/A,FALSE,"부대2"}</definedName>
    <definedName name="ㅗㅓ" localSheetId="4">{#N/A,#N/A,FALSE,"부대2"}</definedName>
    <definedName name="ㅗㅓ">{#N/A,#N/A,FALSE,"부대2"}</definedName>
    <definedName name="ㅗㅓ허호" localSheetId="0">{#N/A,#N/A,TRUE,"1호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허호" localSheetId="4"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허호" hidden="1">{#N/A,#N/A,TRUE,"1호 과표세액";#N/A,#N/A,TRUE,"1-2호 농어촌과표";#N/A,#N/A,TRUE,"2호 서식";#N/A,#N/A,TRUE,"2호부표 최저한세";#N/A,#N/A,TRUE,"3(1)호 공제감면";#N/A,#N/A,TRUE,"임시특별감면";#N/A,#N/A,TRUE,"3(1)부7 기업합리";#N/A,#N/A,TRUE,"5호 농어촌";#N/A,#N/A,TRUE,"5호2 농감면(갑)";#N/A,#N/A,TRUE,"6호 소득금액";#N/A,#N/A,TRUE,"6호 첨부(익)";#N/A,#N/A,TRUE,"6호 첨부(손)";#N/A,#N/A,TRUE,"감가총괄";#N/A,#N/A,TRUE,"6-6(3)호 감가(정액)";#N/A,#N/A,TRUE,"9호 자본금(갑)";#N/A,#N/A,TRUE,"9호 자본금(을)";#N/A,#N/A,TRUE,"10(3)호 주요계정";#N/A,#N/A,TRUE,"10(4)호 소득구분"}</definedName>
    <definedName name="ㅗㅓㅏ" localSheetId="0">{#N/A,#N/A,FALSE,"조골재"}</definedName>
    <definedName name="ㅗㅓㅏ" localSheetId="4">{#N/A,#N/A,FALSE,"조골재"}</definedName>
    <definedName name="ㅗㅓㅏ">{#N/A,#N/A,FALSE,"조골재"}</definedName>
    <definedName name="ㅗㅓㅗ" localSheetId="0">{#N/A,#N/A,FALSE,"골재소요량";#N/A,#N/A,FALSE,"골재소요량"}</definedName>
    <definedName name="ㅗㅓㅗ" localSheetId="4">{#N/A,#N/A,FALSE,"골재소요량";#N/A,#N/A,FALSE,"골재소요량"}</definedName>
    <definedName name="ㅗㅓㅗ">{#N/A,#N/A,FALSE,"골재소요량";#N/A,#N/A,FALSE,"골재소요량"}</definedName>
    <definedName name="ㅗㅕ" localSheetId="0">{#N/A,#N/A,FALSE,"배수2"}</definedName>
    <definedName name="ㅗㅕ" localSheetId="4">{#N/A,#N/A,FALSE,"배수2"}</definedName>
    <definedName name="ㅗㅕ">{#N/A,#N/A,FALSE,"배수2"}</definedName>
    <definedName name="ㅗㅗ" localSheetId="0">{#N/A,#N/A,FALSE,"명세표"}</definedName>
    <definedName name="ㅗㅗ" localSheetId="4" hidden="1">{#N/A,#N/A,FALSE,"명세표"}</definedName>
    <definedName name="ㅗㅗ" hidden="1">{#N/A,#N/A,FALSE,"명세표"}</definedName>
    <definedName name="ㅗㅗㅁ">#REF!</definedName>
    <definedName name="ㅗㅗㅗ"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ㅗㅗㅗ"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ㅗㅗㅗㅗ" localSheetId="0">#REF!</definedName>
    <definedName name="ㅗㅗㅗㅗ" hidden="1">#REF!</definedName>
    <definedName name="ㅗㅘ">#REF!</definedName>
    <definedName name="ㅗㅡ어" localSheetId="0">#REF!</definedName>
    <definedName name="ㅗㅡ어">#REF!</definedName>
    <definedName name="ㅘ">#REF!</definedName>
    <definedName name="ㅘㅓ" localSheetId="0">{#N/A,#N/A,FALSE,"운반시간"}</definedName>
    <definedName name="ㅘㅓ" localSheetId="4">{#N/A,#N/A,FALSE,"운반시간"}</definedName>
    <definedName name="ㅘㅓ">{#N/A,#N/A,FALSE,"운반시간"}</definedName>
    <definedName name="ㅘㅗ허ㅎ" localSheetId="0" hidden="1">#REF!</definedName>
    <definedName name="ㅘㅗ허ㅎ" hidden="1">'[118]#REF'!#REF!</definedName>
    <definedName name="ㅘㅗㅓ">#REF!</definedName>
    <definedName name="ㅘㅣ" localSheetId="0">{"Book1","부대-(표지판,데리,가드).xls","부대-(낙,차,중분대).xls"}</definedName>
    <definedName name="ㅘㅣ" localSheetId="4">{"Book1","부대-(표지판,데리,가드).xls","부대-(낙,차,중분대).xls"}</definedName>
    <definedName name="ㅘㅣ">{"Book1","부대-(표지판,데리,가드).xls","부대-(낙,차,중분대).xls"}</definedName>
    <definedName name="ㅚㅏ">#REF!</definedName>
    <definedName name="ㅛ" localSheetId="0" hidden="1">{"'용역비'!$A$4:$C$8"}</definedName>
    <definedName name="ㅛ" localSheetId="4" hidden="1">{"'용역비'!$A$4:$C$8"}</definedName>
    <definedName name="ㅛ" hidden="1">{"'용역비'!$A$4:$C$8"}</definedName>
    <definedName name="ㅛㄱㄷㄷ">#REF!</definedName>
    <definedName name="ㅛㄱㄷㅎㄹㅇ">#REF!</definedName>
    <definedName name="ㅛㄱ쇼">#REF!</definedName>
    <definedName name="ㅛ가ㅓㅑㄷㅇ너">#REF!</definedName>
    <definedName name="ㅛㄷㅅ겨">#REF!</definedName>
    <definedName name="ㅛㅅ" localSheetId="0">{#N/A,#N/A,FALSE,"속도"}</definedName>
    <definedName name="ㅛㅅ" localSheetId="4">{#N/A,#N/A,FALSE,"속도"}</definedName>
    <definedName name="ㅛㅅ">{#N/A,#N/A,FALSE,"속도"}</definedName>
    <definedName name="ㅛ서ㅑㄷ">#REF!</definedName>
    <definedName name="ㅛ셧">#REF!</definedName>
    <definedName name="ㅛㅈㅅ" localSheetId="0">{#N/A,#N/A,FALSE,"골재소요량";#N/A,#N/A,FALSE,"골재소요량"}</definedName>
    <definedName name="ㅛㅈㅅ" localSheetId="4">{#N/A,#N/A,FALSE,"골재소요량";#N/A,#N/A,FALSE,"골재소요량"}</definedName>
    <definedName name="ㅛㅈㅅ">{#N/A,#N/A,FALSE,"골재소요량";#N/A,#N/A,FALSE,"골재소요량"}</definedName>
    <definedName name="ㅛㅑㅐ" localSheetId="0">{#N/A,#N/A,FALSE,"구조1"}</definedName>
    <definedName name="ㅛㅑㅐ" localSheetId="4">{#N/A,#N/A,FALSE,"구조1"}</definedName>
    <definedName name="ㅛㅑㅐ">{#N/A,#N/A,FALSE,"구조1"}</definedName>
    <definedName name="ㅛㅓ">'[15]96갑지'!#REF!</definedName>
    <definedName name="ㅛㅕㅏㅅ">#N/A</definedName>
    <definedName name="ㅛㅕㅑ" localSheetId="0">#REF!</definedName>
    <definedName name="ㅛㅕㅑ" hidden="1">'[119]N賃率-職'!$I$5:$I$30</definedName>
    <definedName name="ㅛㅛ" localSheetId="0">{"'용역비'!$A$4:$C$8"}</definedName>
    <definedName name="ㅛㅛ" localSheetId="4">{"'용역비'!$A$4:$C$8"}</definedName>
    <definedName name="ㅛㅛ">{"'용역비'!$A$4:$C$8"}</definedName>
    <definedName name="ㅛㅛㅛ" localSheetId="0">{"'용역비'!$A$4:$C$8"}</definedName>
    <definedName name="ㅛㅛㅛ" localSheetId="4">{"'용역비'!$A$4:$C$8"}</definedName>
    <definedName name="ㅛㅛㅛ">{"'용역비'!$A$4:$C$8"}</definedName>
    <definedName name="ㅛㅛㅛㅛ" localSheetId="0">#REF!</definedName>
    <definedName name="ㅛㅛㅛㅛ" hidden="1">[120]수량산출!$A$1:$A$8561</definedName>
    <definedName name="ㅜ" localSheetId="0" hidden="1">#REF!</definedName>
    <definedName name="ㅜ" localSheetId="4" hidden="1">[39]수량산출!#REF!</definedName>
    <definedName name="ㅜ" hidden="1">[39]수량산출!#REF!</definedName>
    <definedName name="ㅜ_1" localSheetId="0">{#N/A,#N/A,FALSE,"조골재"}</definedName>
    <definedName name="ㅜ_1" localSheetId="4">{#N/A,#N/A,FALSE,"조골재"}</definedName>
    <definedName name="ㅜ_1">{#N/A,#N/A,FALSE,"조골재"}</definedName>
    <definedName name="ㅜㅇㄴㅀ" localSheetId="0">#REF!</definedName>
    <definedName name="ㅜㅇㄴㅀ">#REF!</definedName>
    <definedName name="ㅜㅊ퉆ㅊ투ㅠ">#REF!</definedName>
    <definedName name="ㅜㅌㅊ퓨ㅜ">#REF!</definedName>
    <definedName name="ㅜㅌ츛ㅍㅌ">#REF!</definedName>
    <definedName name="ㅜㅍ추ㅗㄹ">#REF!</definedName>
    <definedName name="ㅜㅎㄹ" localSheetId="0">{#N/A,#N/A,FALSE,"부대2"}</definedName>
    <definedName name="ㅜㅎㄹ" localSheetId="4">{#N/A,#N/A,FALSE,"부대2"}</definedName>
    <definedName name="ㅜㅎㄹ">{#N/A,#N/A,FALSE,"부대2"}</definedName>
    <definedName name="ㅜㅏㅣ" hidden="1">#REF!</definedName>
    <definedName name="ㅜㅗ" localSheetId="0" hidden="1">{#N/A,#N/A,FALSE,"부대1"}</definedName>
    <definedName name="ㅜㅗ" localSheetId="4" hidden="1">{#N/A,#N/A,FALSE,"부대1"}</definedName>
    <definedName name="ㅜㅗ" hidden="1">{#N/A,#N/A,FALSE,"부대1"}</definedName>
    <definedName name="ㅜㅜ" localSheetId="4" hidden="1">{#N/A,#N/A,TRUE,"토적및재료집계";#N/A,#N/A,TRUE,"토적및재료집계";#N/A,#N/A,TRUE,"단위량"}</definedName>
    <definedName name="ㅜㅜ" hidden="1">{#N/A,#N/A,TRUE,"토적및재료집계";#N/A,#N/A,TRUE,"토적및재료집계";#N/A,#N/A,TRUE,"단위량"}</definedName>
    <definedName name="ㅜㅠ" localSheetId="0">{#N/A,#N/A,FALSE,"토공2"}</definedName>
    <definedName name="ㅜㅠ" localSheetId="4">{#N/A,#N/A,FALSE,"토공2"}</definedName>
    <definedName name="ㅜㅠ">{#N/A,#N/A,FALSE,"토공2"}</definedName>
    <definedName name="ㅜㅠㅊ퓨ㅜ" localSheetId="4" hidden="1">#REF!</definedName>
    <definedName name="ㅜㅠㅊ퓨ㅜ" hidden="1">#REF!</definedName>
    <definedName name="ㅜㅠㅍ" localSheetId="0">{#N/A,#N/A,FALSE,"전력간선"}</definedName>
    <definedName name="ㅜㅠㅍ" localSheetId="4">{#N/A,#N/A,FALSE,"전력간선"}</definedName>
    <definedName name="ㅜㅠㅍ">{#N/A,#N/A,FALSE,"전력간선"}</definedName>
    <definedName name="ㅠㄱ" localSheetId="0">{"'용역비'!$A$4:$C$8"}</definedName>
    <definedName name="ㅠㄱ" localSheetId="4">{"'용역비'!$A$4:$C$8"}</definedName>
    <definedName name="ㅠㄱ">{"'용역비'!$A$4:$C$8"}</definedName>
    <definedName name="ㅠㄿ" localSheetId="0">{#N/A,#N/A,FALSE,"운반시간"}</definedName>
    <definedName name="ㅠㄿ" localSheetId="4">{#N/A,#N/A,FALSE,"운반시간"}</definedName>
    <definedName name="ㅠㄿ">{#N/A,#N/A,FALSE,"운반시간"}</definedName>
    <definedName name="ㅠ뮤ㅐ" localSheetId="0" hidden="1">#REF!</definedName>
    <definedName name="ㅠ뮤ㅐ" hidden="1">#REF!</definedName>
    <definedName name="ㅠ츄츄츛" localSheetId="0">{#N/A,#N/A,FALSE,"배수2"}</definedName>
    <definedName name="ㅠ츄츄츛" localSheetId="4">{#N/A,#N/A,FALSE,"배수2"}</definedName>
    <definedName name="ㅠ츄츄츛">{#N/A,#N/A,FALSE,"배수2"}</definedName>
    <definedName name="ㅠㅌ청ㄹ홓">#REF!</definedName>
    <definedName name="ㅠㅍ" localSheetId="0">{#N/A,#N/A,FALSE,"하중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 localSheetId="4">{#N/A,#N/A,FALSE,"하중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ㅍ">{#N/A,#N/A,FALSE,"하중 계산 (1)";#N/A,#N/A,FALSE,"토압계수계산";#N/A,#N/A,FALSE,"횡토압계산";#N/A,#N/A,FALSE,"전도에 대한 안정";#N/A,#N/A,FALSE,"활동에 대한 안정";#N/A,#N/A,FALSE,"지지력 검토";#N/A,#N/A,FALSE,"PILE 계산";#N/A,#N/A,FALSE,"PILE계산결과";#N/A,#N/A,FALSE,"PILE검토";#N/A,#N/A,FALSE,"벽체의 설계"}</definedName>
    <definedName name="ㅠㅎ" localSheetId="0">{#N/A,#N/A,FALSE,"골재소요량";#N/A,#N/A,FALSE,"골재소요량"}</definedName>
    <definedName name="ㅠㅎ" localSheetId="4">{#N/A,#N/A,FALSE,"골재소요량";#N/A,#N/A,FALSE,"골재소요량"}</definedName>
    <definedName name="ㅠㅎ">{#N/A,#N/A,FALSE,"골재소요량";#N/A,#N/A,FALSE,"골재소요량"}</definedName>
    <definedName name="ㅠㅓㅏ" localSheetId="0">#REF!</definedName>
    <definedName name="ㅠㅓㅏ">#REF!</definedName>
    <definedName name="ㅠㅗㅓ" localSheetId="0">#REF!</definedName>
    <definedName name="ㅠㅗㅓ">#REF!</definedName>
    <definedName name="ㅠㅜ" hidden="1">#REF!</definedName>
    <definedName name="ㅠㅠ">#REF!</definedName>
    <definedName name="ㅡ">#REF!</definedName>
    <definedName name="ㅡ_1" localSheetId="0">{#N/A,#N/A,FALSE,"2~8번"}</definedName>
    <definedName name="ㅡ_1" localSheetId="4">{#N/A,#N/A,FALSE,"2~8번"}</definedName>
    <definedName name="ㅡ_1">{#N/A,#N/A,FALSE,"2~8번"}</definedName>
    <definedName name="ㅡ506">#REF!</definedName>
    <definedName name="ㅡㅁㅊ개14" localSheetId="0">#REF!</definedName>
    <definedName name="ㅡㅁㅊ개14">#REF!</definedName>
    <definedName name="ㅡㅜ" localSheetId="0">{#N/A,#N/A,FALSE,"표지목차"}</definedName>
    <definedName name="ㅡㅜ" localSheetId="4">{#N/A,#N/A,FALSE,"표지목차"}</definedName>
    <definedName name="ㅡㅜ">{#N/A,#N/A,FALSE,"표지목차"}</definedName>
    <definedName name="ㅡㅠㅗㅠㅣㅏ" localSheetId="0">#REF!,#REF!</definedName>
    <definedName name="ㅡㅠㅗㅠㅣㅏ">#REF!,#REF!</definedName>
    <definedName name="ㅡㅡ" localSheetId="0">{#N/A,#N/A,FALSE,"명세표"}</definedName>
    <definedName name="ㅡㅡ" localSheetId="4" hidden="1">{#N/A,#N/A,FALSE,"명세표"}</definedName>
    <definedName name="ㅡㅡ" hidden="1">{#N/A,#N/A,FALSE,"명세표"}</definedName>
    <definedName name="ㅡㅡㅡ">#REF!</definedName>
    <definedName name="ㅡㅡㅡㅡ" localSheetId="0">{#N/A,#N/A,FALSE,"부대2"}</definedName>
    <definedName name="ㅡㅡㅡㅡ" localSheetId="4">{#N/A,#N/A,FALSE,"부대2"}</definedName>
    <definedName name="ㅡㅡㅡㅡ">{#N/A,#N/A,FALSE,"부대2"}</definedName>
    <definedName name="ㅢ" localSheetId="0">{"Book1","부대-(표지판,데리,가드).xls","부대-(낙,차,중분대).xls"}</definedName>
    <definedName name="ㅢ" localSheetId="4">{"Book1","부대-(표지판,데리,가드).xls","부대-(낙,차,중분대).xls"}</definedName>
    <definedName name="ㅢ">{"Book1","부대-(표지판,데리,가드).xls","부대-(낙,차,중분대).xls"}</definedName>
    <definedName name="ㅣ" localSheetId="0">#REF!</definedName>
    <definedName name="ㅣ">#REF!</definedName>
    <definedName name="ㅣ1517" localSheetId="0">#REF!</definedName>
    <definedName name="ㅣ1517">#REF!</definedName>
    <definedName name="ㅣ1549" localSheetId="0">#REF!</definedName>
    <definedName name="ㅣ1549">#REF!</definedName>
    <definedName name="ㅣ16">#REF!</definedName>
    <definedName name="ㅣ618">#REF!</definedName>
    <definedName name="ㅣㅏ아ㅓㄴ"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아ㅓㄴ"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ㅏㅓ" localSheetId="0">{#N/A,#N/A,FALSE,"운반시간"}</definedName>
    <definedName name="ㅣㅏㅓ" localSheetId="4">{#N/A,#N/A,FALSE,"운반시간"}</definedName>
    <definedName name="ㅣㅏㅓ">{#N/A,#N/A,FALSE,"운반시간"}</definedName>
    <definedName name="ㅣㅑㅑ" localSheetId="0">{#N/A,#N/A,FALSE,"단가표지"}</definedName>
    <definedName name="ㅣㅑㅑ" localSheetId="4" hidden="1">{#N/A,#N/A,FALSE,"단가표지"}</definedName>
    <definedName name="ㅣㅑㅑ" hidden="1">{#N/A,#N/A,FALSE,"단가표지"}</definedName>
    <definedName name="ㅣㅑㅕㅗ" localSheetId="4" hidden="1">#REF!</definedName>
    <definedName name="ㅣㅑㅕㅗ" hidden="1">#REF!</definedName>
    <definedName name="ㅣㅓㅏ" localSheetId="0">{#N/A,#N/A,FALSE,"전력간선"}</definedName>
    <definedName name="ㅣㅓㅏ" localSheetId="4">{#N/A,#N/A,FALSE,"전력간선"}</definedName>
    <definedName name="ㅣㅓㅏ">{#N/A,#N/A,FALSE,"전력간선"}</definedName>
    <definedName name="ㅣㅣ" localSheetId="0" hidden="1">{#N/A,#N/A,FALSE,"골재소요량";#N/A,#N/A,FALSE,"골재소요량"}</definedName>
    <definedName name="ㅣㅣ" hidden="1">#REF!</definedName>
    <definedName name="ㅣㅣㅣ" localSheetId="0" hidden="1">#REF!</definedName>
    <definedName name="ㅣㅣㅣ"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localSheetId="4"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노원문화" hidden="1">{#N/A,#N/A,FALSE,"총괄표지";#N/A,#N/A,FALSE,"표지";#N/A,#N/A,FALSE,"총표지";#N/A,#N/A,FALSE,"집계(총괄)";#N/A,#N/A,FALSE,"집계(토목)";#N/A,#N/A,FALSE,"집계 (R.C)";#N/A,#N/A,FALSE,"집계(철골)";#N/A,#N/A,FALSE,"집계(PC)";#N/A,#N/A,FALSE,"지급자재";#N/A,#N/A,FALSE,"RC";#N/A,#N/A,FALSE,"철골";#N/A,#N/A,FALSE,"PC";#N/A,#N/A,FALSE,"PC";#N/A,#N/A,FALSE,"하도급총괄표";#N/A,#N/A,FALSE,"하도급사항";#N/A,#N/A,FALSE,"하도급산출내역별지";#N/A,#N/A,FALSE,"세부표지";#N/A,#N/A,FALSE,"부대입찰에 관한 확약서";#N/A,#N/A,FALSE,"토목"}</definedName>
    <definedName name="ㅣㅣㅣㅣ" localSheetId="0" hidden="1">#REF!</definedName>
    <definedName name="ㅣㅣㅣㅣ" hidden="1">#REF!</definedName>
    <definedName name="ㅣㅣㅣㅣㅣ" localSheetId="0" hidden="1">#REF!</definedName>
    <definedName name="ㅣㅣㅣㅣㅣ" hidden="1">#REF!</definedName>
    <definedName name="ㅣㅣㅣㅣㅣㅣ" hidden="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43" i="15" l="1"/>
  <c r="E42" i="15"/>
  <c r="E39" i="15"/>
  <c r="E30" i="15"/>
  <c r="E31" i="15"/>
  <c r="E32" i="15"/>
  <c r="E33" i="15"/>
  <c r="E34" i="15"/>
  <c r="E35" i="15"/>
  <c r="E29" i="15"/>
  <c r="E19" i="15"/>
  <c r="E20" i="15"/>
  <c r="E21" i="15"/>
  <c r="E22" i="15"/>
  <c r="E23" i="15"/>
  <c r="E24" i="15"/>
  <c r="E25" i="15"/>
  <c r="E26" i="15"/>
  <c r="E18" i="15"/>
  <c r="E8" i="15"/>
  <c r="E9" i="15"/>
  <c r="E10" i="15"/>
  <c r="E11" i="15"/>
  <c r="E12" i="15"/>
  <c r="E13" i="15"/>
  <c r="E14" i="15"/>
  <c r="E15" i="15"/>
  <c r="E7" i="15"/>
  <c r="F43" i="15"/>
  <c r="F42" i="15"/>
  <c r="F39" i="15"/>
  <c r="F30" i="15"/>
  <c r="F31" i="15"/>
  <c r="F32" i="15"/>
  <c r="F33" i="15"/>
  <c r="F34" i="15"/>
  <c r="F35" i="15"/>
  <c r="F29" i="15"/>
  <c r="F19" i="15"/>
  <c r="F20" i="15"/>
  <c r="F21" i="15"/>
  <c r="F22" i="15"/>
  <c r="F23" i="15"/>
  <c r="F24" i="15"/>
  <c r="F25" i="15"/>
  <c r="F26" i="15"/>
  <c r="A25" i="28"/>
  <c r="A23" i="28"/>
  <c r="A21" i="28"/>
  <c r="D14" i="28"/>
  <c r="F14" i="15" s="1"/>
  <c r="D12" i="28"/>
  <c r="F12" i="15" s="1"/>
  <c r="A14" i="28"/>
  <c r="A12" i="28"/>
  <c r="D10" i="28"/>
  <c r="F10" i="15" s="1"/>
  <c r="A10" i="28"/>
  <c r="A26" i="28"/>
  <c r="D38" i="28"/>
  <c r="A38" i="28"/>
  <c r="D37" i="28"/>
  <c r="A37" i="28"/>
  <c r="A36" i="28"/>
  <c r="B35" i="28"/>
  <c r="A35" i="28"/>
  <c r="A34" i="28"/>
  <c r="D30" i="28"/>
  <c r="D29" i="28"/>
  <c r="D28" i="28"/>
  <c r="D33" i="28"/>
  <c r="D32" i="28"/>
  <c r="D31" i="28"/>
  <c r="D27" i="28"/>
  <c r="A28" i="28"/>
  <c r="A29" i="28"/>
  <c r="A30" i="28"/>
  <c r="A31" i="28"/>
  <c r="A32" i="28"/>
  <c r="A33" i="28"/>
  <c r="A27" i="28"/>
  <c r="A24" i="28"/>
  <c r="D19" i="28"/>
  <c r="B22" i="28"/>
  <c r="A22" i="28"/>
  <c r="B20" i="28"/>
  <c r="A20" i="28"/>
  <c r="A19" i="28"/>
  <c r="D17" i="28" l="1"/>
  <c r="F18" i="15" s="1"/>
  <c r="B17" i="28"/>
  <c r="A17" i="28"/>
  <c r="A16" i="28"/>
  <c r="D15" i="28"/>
  <c r="F15" i="15" s="1"/>
  <c r="A15" i="28"/>
  <c r="D13" i="28"/>
  <c r="F13" i="15" s="1"/>
  <c r="A13" i="28"/>
  <c r="D11" i="28"/>
  <c r="F11" i="15" s="1"/>
  <c r="A11" i="28"/>
  <c r="D9" i="28"/>
  <c r="F9" i="15" s="1"/>
  <c r="D24" i="28" l="1"/>
  <c r="D25" i="28" s="1"/>
  <c r="D18" i="28"/>
  <c r="A9" i="28"/>
  <c r="A8" i="28"/>
  <c r="D7" i="28"/>
  <c r="F7" i="15" s="1"/>
  <c r="A7" i="28"/>
  <c r="A6" i="28"/>
  <c r="D8" i="28" l="1"/>
  <c r="F8" i="15" s="1"/>
  <c r="L33" i="15" l="1"/>
  <c r="J33" i="15"/>
  <c r="H20" i="15" l="1"/>
  <c r="M33" i="15" l="1"/>
  <c r="H33" i="15"/>
  <c r="N33" i="15" s="1"/>
  <c r="J20" i="15" l="1"/>
  <c r="L32" i="15" l="1"/>
  <c r="L20" i="15" l="1"/>
  <c r="N20" i="15" s="1"/>
  <c r="M20" i="15"/>
  <c r="H32" i="15"/>
  <c r="M43" i="15" l="1"/>
  <c r="J43" i="15" l="1"/>
  <c r="H43" i="15"/>
  <c r="L43" i="15"/>
  <c r="N43" i="15" l="1"/>
  <c r="J23" i="15"/>
  <c r="L23" i="15"/>
  <c r="M23" i="15" l="1"/>
  <c r="H23" i="15"/>
  <c r="N23" i="15" s="1"/>
  <c r="L24" i="15"/>
  <c r="L22" i="15"/>
  <c r="H24" i="15" l="1"/>
  <c r="H22" i="15"/>
  <c r="A10" i="14" l="1"/>
  <c r="A7" i="14"/>
  <c r="J13" i="15"/>
  <c r="L13" i="15"/>
  <c r="L19" i="15" l="1"/>
  <c r="J21" i="15"/>
  <c r="L21" i="15"/>
  <c r="J25" i="15"/>
  <c r="L25" i="15"/>
  <c r="L39" i="15"/>
  <c r="L40" i="15" s="1"/>
  <c r="H10" i="14" s="1"/>
  <c r="I10" i="14" s="1"/>
  <c r="J39" i="15"/>
  <c r="H39" i="15"/>
  <c r="N39" i="15" l="1"/>
  <c r="J40" i="15"/>
  <c r="F10" i="14" s="1"/>
  <c r="G10" i="14" s="1"/>
  <c r="M39" i="15"/>
  <c r="J22" i="15" l="1"/>
  <c r="N22" i="15" s="1"/>
  <c r="M22" i="15"/>
  <c r="J24" i="15"/>
  <c r="N24" i="15" s="1"/>
  <c r="M24" i="15"/>
  <c r="H40" i="15"/>
  <c r="N40" i="15" l="1"/>
  <c r="D10" i="14"/>
  <c r="J32" i="15" l="1"/>
  <c r="N32" i="15" s="1"/>
  <c r="M32" i="15"/>
  <c r="E10" i="14"/>
  <c r="K10" i="14" s="1"/>
  <c r="J10" i="14"/>
  <c r="J15" i="15" l="1"/>
  <c r="L15" i="15"/>
  <c r="J12" i="15" l="1"/>
  <c r="J14" i="15"/>
  <c r="L14" i="15"/>
  <c r="L12" i="15"/>
  <c r="M18" i="15" l="1"/>
  <c r="H25" i="15" l="1"/>
  <c r="N25" i="15" s="1"/>
  <c r="M25" i="15"/>
  <c r="M11" i="15"/>
  <c r="M21" i="15"/>
  <c r="H21" i="15"/>
  <c r="N21" i="15" s="1"/>
  <c r="M13" i="15"/>
  <c r="H13" i="15"/>
  <c r="N13" i="15" s="1"/>
  <c r="H18" i="15"/>
  <c r="H11" i="15"/>
  <c r="J18" i="15"/>
  <c r="A8" i="14"/>
  <c r="A9" i="14"/>
  <c r="L18" i="15"/>
  <c r="H9" i="15"/>
  <c r="L11" i="15"/>
  <c r="J11" i="15"/>
  <c r="H34" i="15"/>
  <c r="H42" i="15"/>
  <c r="H44" i="15" s="1"/>
  <c r="D13" i="14" l="1"/>
  <c r="N11" i="15"/>
  <c r="N18" i="15"/>
  <c r="E13" i="14" l="1"/>
  <c r="E19" i="14" l="1"/>
  <c r="H35" i="15" l="1"/>
  <c r="M14" i="15"/>
  <c r="H14" i="15"/>
  <c r="N14" i="15" s="1"/>
  <c r="H12" i="15"/>
  <c r="N12" i="15" s="1"/>
  <c r="M12" i="15"/>
  <c r="H31" i="15" l="1"/>
  <c r="H30" i="15" l="1"/>
  <c r="M15" i="15"/>
  <c r="H15" i="15"/>
  <c r="N15" i="15" s="1"/>
  <c r="H29" i="15" l="1"/>
  <c r="H37" i="15" s="1"/>
  <c r="D9" i="14" s="1"/>
  <c r="E9" i="14" s="1"/>
  <c r="J19" i="15" l="1"/>
  <c r="L42" i="15" l="1"/>
  <c r="L44" i="15" s="1"/>
  <c r="H13" i="14" s="1"/>
  <c r="I13" i="14" s="1"/>
  <c r="I19" i="14" s="1"/>
  <c r="L30" i="15"/>
  <c r="H8" i="15" l="1"/>
  <c r="H19" i="15" l="1"/>
  <c r="N19" i="15" s="1"/>
  <c r="M19" i="15"/>
  <c r="M30" i="15"/>
  <c r="J30" i="15"/>
  <c r="N30" i="15" s="1"/>
  <c r="M42" i="15"/>
  <c r="J42" i="15"/>
  <c r="N42" i="15" l="1"/>
  <c r="J44" i="15"/>
  <c r="H10" i="15"/>
  <c r="F13" i="14" l="1"/>
  <c r="N44" i="15"/>
  <c r="H26" i="15"/>
  <c r="H7" i="15" l="1"/>
  <c r="H16" i="15" s="1"/>
  <c r="D7" i="14" s="1"/>
  <c r="E7" i="14" s="1"/>
  <c r="G13" i="14"/>
  <c r="J13" i="14"/>
  <c r="H27" i="15"/>
  <c r="D8" i="14" s="1"/>
  <c r="E8" i="14" s="1"/>
  <c r="J7" i="15"/>
  <c r="E12" i="14" l="1"/>
  <c r="G19" i="14"/>
  <c r="K19" i="14" s="1"/>
  <c r="E26" i="12" s="1"/>
  <c r="K13" i="14"/>
  <c r="J34" i="15"/>
  <c r="J35" i="15"/>
  <c r="J31" i="15"/>
  <c r="J8" i="15"/>
  <c r="A4" i="14"/>
  <c r="J10" i="15" l="1"/>
  <c r="J26" i="15" l="1"/>
  <c r="J27" i="15" s="1"/>
  <c r="F8" i="14" s="1"/>
  <c r="J9" i="15"/>
  <c r="L10" i="15" l="1"/>
  <c r="N10" i="15" s="1"/>
  <c r="G8" i="14"/>
  <c r="J16" i="15"/>
  <c r="F7" i="14" s="1"/>
  <c r="L9" i="15"/>
  <c r="N9" i="15" s="1"/>
  <c r="L29" i="15"/>
  <c r="J29" i="15"/>
  <c r="J37" i="15" s="1"/>
  <c r="F9" i="14" s="1"/>
  <c r="M10" i="15" l="1"/>
  <c r="L26" i="15"/>
  <c r="N26" i="15" s="1"/>
  <c r="M26" i="15"/>
  <c r="M9" i="15"/>
  <c r="G7" i="14"/>
  <c r="G9" i="14"/>
  <c r="M29" i="15"/>
  <c r="N29" i="15"/>
  <c r="G12" i="14" l="1"/>
  <c r="L7" i="15" l="1"/>
  <c r="N7" i="15" l="1"/>
  <c r="M7" i="15"/>
  <c r="L34" i="15"/>
  <c r="N34" i="15" s="1"/>
  <c r="M34" i="15"/>
  <c r="L35" i="15"/>
  <c r="N35" i="15" s="1"/>
  <c r="M35" i="15"/>
  <c r="L31" i="15"/>
  <c r="M31" i="15"/>
  <c r="L8" i="15"/>
  <c r="N8" i="15" s="1"/>
  <c r="M8" i="15"/>
  <c r="L27" i="15" l="1"/>
  <c r="L16" i="15"/>
  <c r="N31" i="15"/>
  <c r="L37" i="15"/>
  <c r="H9" i="14" s="1"/>
  <c r="N16" i="15" l="1"/>
  <c r="H7" i="14"/>
  <c r="I9" i="14"/>
  <c r="K9" i="14" s="1"/>
  <c r="J9" i="14"/>
  <c r="N27" i="15"/>
  <c r="H8" i="14"/>
  <c r="I8" i="14" l="1"/>
  <c r="K8" i="14" s="1"/>
  <c r="J8" i="14"/>
  <c r="I7" i="14"/>
  <c r="J7" i="14"/>
  <c r="K7" i="14" l="1"/>
  <c r="I12" i="14"/>
  <c r="N37" i="15"/>
  <c r="E5" i="12" l="1"/>
  <c r="E8" i="12" s="1"/>
  <c r="E9" i="12" l="1"/>
  <c r="E19" i="12" l="1"/>
  <c r="E16" i="12"/>
  <c r="E15" i="12"/>
  <c r="E17" i="12" s="1"/>
  <c r="E18" i="12"/>
  <c r="E10" i="12"/>
  <c r="E11" i="12" l="1"/>
  <c r="E14" i="12" l="1"/>
  <c r="E21" i="12"/>
  <c r="E13" i="12"/>
  <c r="K12" i="14"/>
  <c r="E12" i="12"/>
  <c r="E22" i="12" s="1"/>
  <c r="E20" i="12" l="1"/>
  <c r="E23" i="12" s="1"/>
  <c r="E24" i="12" l="1"/>
  <c r="E25" i="12" l="1"/>
  <c r="E27" i="12" s="1"/>
  <c r="E28" i="12" l="1"/>
  <c r="E29" i="12" s="1"/>
  <c r="E30" i="12" s="1"/>
</calcChain>
</file>

<file path=xl/sharedStrings.xml><?xml version="1.0" encoding="utf-8"?>
<sst xmlns="http://schemas.openxmlformats.org/spreadsheetml/2006/main" count="1066" uniqueCount="464">
  <si>
    <t>품      명</t>
  </si>
  <si>
    <t>규      격</t>
  </si>
  <si>
    <t>단위</t>
  </si>
  <si>
    <t>수량</t>
  </si>
  <si>
    <t>재  료  비</t>
  </si>
  <si>
    <t>단  가</t>
  </si>
  <si>
    <t>금  액</t>
  </si>
  <si>
    <t>노  무  비</t>
  </si>
  <si>
    <t>경      비</t>
  </si>
  <si>
    <t>합      계</t>
  </si>
  <si>
    <t>비  고</t>
  </si>
  <si>
    <t>공종코드</t>
  </si>
  <si>
    <t>변수</t>
  </si>
  <si>
    <t>공종구분</t>
  </si>
  <si>
    <t>공종레벨</t>
  </si>
  <si>
    <t>품목코드</t>
  </si>
  <si>
    <t>설정</t>
  </si>
  <si>
    <t>일위</t>
  </si>
  <si>
    <t>단산</t>
  </si>
  <si>
    <t>자재</t>
  </si>
  <si>
    <t>손료적용</t>
  </si>
  <si>
    <t>손료저장</t>
  </si>
  <si>
    <t>적용율</t>
  </si>
  <si>
    <t>JUK1</t>
  </si>
  <si>
    <t>JUK2</t>
  </si>
  <si>
    <t>JUK3</t>
  </si>
  <si>
    <t>JUK4</t>
  </si>
  <si>
    <t>JUK5</t>
  </si>
  <si>
    <t>JUK6</t>
  </si>
  <si>
    <t>JUK7</t>
  </si>
  <si>
    <t>JUK8</t>
  </si>
  <si>
    <t>JUK9</t>
  </si>
  <si>
    <t>JUK10</t>
  </si>
  <si>
    <t>JUK11</t>
  </si>
  <si>
    <t>JUK12</t>
  </si>
  <si>
    <t>JUK13</t>
  </si>
  <si>
    <t>JUK14</t>
  </si>
  <si>
    <t>JUK15</t>
  </si>
  <si>
    <t>JUK16</t>
  </si>
  <si>
    <t>JUK17</t>
  </si>
  <si>
    <t>JUK18</t>
  </si>
  <si>
    <t>JUK19</t>
  </si>
  <si>
    <t>JUK20</t>
  </si>
  <si>
    <t>자재구분</t>
  </si>
  <si>
    <t>공종+자재</t>
  </si>
  <si>
    <t>고유번호</t>
  </si>
  <si>
    <t/>
  </si>
  <si>
    <t>0101  가스라인 설치공사</t>
  </si>
  <si>
    <t>0101</t>
  </si>
  <si>
    <t xml:space="preserve"> Cylinder Regulator</t>
  </si>
  <si>
    <t xml:space="preserve"> 1/4", 3000/100 psi VCR</t>
  </si>
  <si>
    <t xml:space="preserve"> EA</t>
  </si>
  <si>
    <t>T</t>
  </si>
  <si>
    <t>F</t>
  </si>
  <si>
    <t xml:space="preserve"> Line Regulator</t>
  </si>
  <si>
    <t xml:space="preserve"> 1/4", 100 psi</t>
  </si>
  <si>
    <t xml:space="preserve"> Male Connector</t>
  </si>
  <si>
    <t xml:space="preserve"> 1/4"-1/4"</t>
  </si>
  <si>
    <t xml:space="preserve"> 1/4"-3/8"</t>
  </si>
  <si>
    <t xml:space="preserve"> Cylinder Regulator Panel</t>
  </si>
  <si>
    <t xml:space="preserve"> SUS</t>
  </si>
  <si>
    <t xml:space="preserve"> Line Regulator Panel</t>
  </si>
  <si>
    <t xml:space="preserve"> Regulator Bracket</t>
  </si>
  <si>
    <t xml:space="preserve"> 1/4", 1T</t>
  </si>
  <si>
    <t xml:space="preserve"> M</t>
  </si>
  <si>
    <t xml:space="preserve"> 3/8", 1T</t>
  </si>
  <si>
    <t xml:space="preserve"> 1", 1.65T</t>
  </si>
  <si>
    <t xml:space="preserve"> CGA, SUS</t>
  </si>
  <si>
    <t xml:space="preserve"> 22L,R</t>
  </si>
  <si>
    <t xml:space="preserve"> 1/4", 1m</t>
  </si>
  <si>
    <t xml:space="preserve"> 3/8", 3m</t>
  </si>
  <si>
    <t xml:space="preserve"> Filter</t>
  </si>
  <si>
    <t xml:space="preserve"> 1/4"</t>
  </si>
  <si>
    <t xml:space="preserve"> Check Valve</t>
  </si>
  <si>
    <t xml:space="preserve"> Diaphragm Valve</t>
  </si>
  <si>
    <t xml:space="preserve"> Ball Valve</t>
  </si>
  <si>
    <t xml:space="preserve"> 1/4", 2500PSI</t>
  </si>
  <si>
    <t xml:space="preserve"> 1", 1000PSI</t>
  </si>
  <si>
    <t xml:space="preserve"> Ball Valve Bracket</t>
  </si>
  <si>
    <t xml:space="preserve"> 1구, SUS</t>
  </si>
  <si>
    <t xml:space="preserve"> Gland</t>
  </si>
  <si>
    <t xml:space="preserve"> 1/4",BA,1T</t>
  </si>
  <si>
    <t xml:space="preserve"> Nut</t>
  </si>
  <si>
    <t xml:space="preserve"> 1/4",sts316L</t>
  </si>
  <si>
    <t xml:space="preserve"> Gasket</t>
  </si>
  <si>
    <t xml:space="preserve"> 1/4",NI</t>
  </si>
  <si>
    <t xml:space="preserve"> Union</t>
  </si>
  <si>
    <t xml:space="preserve"> 3/8"</t>
  </si>
  <si>
    <t xml:space="preserve"> 1"</t>
  </si>
  <si>
    <t xml:space="preserve"> Bulk Head Union</t>
  </si>
  <si>
    <t xml:space="preserve"> Union Tee</t>
  </si>
  <si>
    <t xml:space="preserve"> Reducing Union Tee</t>
  </si>
  <si>
    <t xml:space="preserve"> 1/4"-1"</t>
  </si>
  <si>
    <t xml:space="preserve"> 3/8"-1"</t>
  </si>
  <si>
    <t xml:space="preserve"> 안전밸브, I-TYPE</t>
  </si>
  <si>
    <t xml:space="preserve"> Pressure Gauge</t>
  </si>
  <si>
    <t xml:space="preserve"> 1/4", 0.6~25MPa</t>
  </si>
  <si>
    <t xml:space="preserve"> Cylinder Clamp</t>
  </si>
  <si>
    <t xml:space="preserve"> Well Type</t>
  </si>
  <si>
    <t xml:space="preserve"> Line Bracket</t>
  </si>
  <si>
    <t xml:space="preserve"> 1P-6P</t>
  </si>
  <si>
    <t xml:space="preserve"> AL Bracket</t>
  </si>
  <si>
    <t xml:space="preserve"> 30mm</t>
  </si>
  <si>
    <t xml:space="preserve"> Name Plate</t>
  </si>
  <si>
    <t xml:space="preserve"> Cap</t>
  </si>
  <si>
    <t xml:space="preserve"> Auto Welding 임대</t>
  </si>
  <si>
    <t xml:space="preserve"> Welding Argon</t>
  </si>
  <si>
    <t xml:space="preserve"> 47L</t>
  </si>
  <si>
    <t xml:space="preserve"> BT</t>
  </si>
  <si>
    <t xml:space="preserve"> Neaking Test Gas</t>
  </si>
  <si>
    <t xml:space="preserve"> 기밀시험</t>
  </si>
  <si>
    <t>구간</t>
  </si>
  <si>
    <t xml:space="preserve"> 각종 잡철물 제작 설치</t>
  </si>
  <si>
    <t xml:space="preserve"> 철재, 간단</t>
  </si>
  <si>
    <t>TON</t>
  </si>
  <si>
    <t>경    비</t>
  </si>
  <si>
    <t>합    계</t>
  </si>
  <si>
    <t>비      고</t>
  </si>
  <si>
    <t>A</t>
  </si>
  <si>
    <t>가격정보</t>
  </si>
  <si>
    <t>거래가격</t>
  </si>
  <si>
    <t>유통물가</t>
  </si>
  <si>
    <t>물가자료</t>
  </si>
  <si>
    <t>조사가격</t>
  </si>
  <si>
    <t>공 사 원 가 계 산 서</t>
  </si>
  <si>
    <t>금      액</t>
  </si>
  <si>
    <t>구        성        비</t>
  </si>
  <si>
    <t>순   공   사   원   가</t>
  </si>
  <si>
    <t>재   료   비</t>
  </si>
  <si>
    <t>노   무   비</t>
  </si>
  <si>
    <t>A1</t>
  </si>
  <si>
    <t>A2</t>
  </si>
  <si>
    <t>A3</t>
  </si>
  <si>
    <t>작 업 부 산 물</t>
  </si>
  <si>
    <t>AS</t>
  </si>
  <si>
    <t>B1</t>
  </si>
  <si>
    <t>B2</t>
  </si>
  <si>
    <t>BS</t>
  </si>
  <si>
    <t>C2</t>
  </si>
  <si>
    <t>C4</t>
  </si>
  <si>
    <t>C5</t>
  </si>
  <si>
    <t>CA</t>
  </si>
  <si>
    <t>CG</t>
  </si>
  <si>
    <t>CS</t>
  </si>
  <si>
    <t>D1</t>
  </si>
  <si>
    <t>D2</t>
  </si>
  <si>
    <t>D9</t>
  </si>
  <si>
    <t>공급가액 * 10%</t>
  </si>
  <si>
    <t>이 Sheet는 수정하지 마십시요</t>
  </si>
  <si>
    <t>공사구분</t>
  </si>
  <si>
    <t>C</t>
  </si>
  <si>
    <t>확정내역</t>
  </si>
  <si>
    <t>원내역</t>
  </si>
  <si>
    <t>자재단가적용</t>
  </si>
  <si>
    <t>경비단가적용</t>
  </si>
  <si>
    <t>품목코드형식</t>
  </si>
  <si>
    <t>XXXX-XXXX-XXXXXXXXX</t>
  </si>
  <si>
    <t>내역금액소수점처리</t>
  </si>
  <si>
    <t>일위대가내역소수점처리</t>
  </si>
  <si>
    <t>단가명</t>
  </si>
  <si>
    <t>TTTTT</t>
  </si>
  <si>
    <t>환율</t>
  </si>
  <si>
    <t>시간당작업량</t>
  </si>
  <si>
    <t>R</t>
  </si>
  <si>
    <t>1회 사이클시간</t>
  </si>
  <si>
    <t>시간당 작업사이클</t>
  </si>
  <si>
    <t>일반변수</t>
  </si>
  <si>
    <t>시간당 노임산출 계수</t>
  </si>
  <si>
    <t>1/8*16/12*25/20</t>
  </si>
  <si>
    <t>재료비 할증 계수</t>
  </si>
  <si>
    <t>노무비 할증 계수</t>
  </si>
  <si>
    <t>경비 할증 계수</t>
  </si>
  <si>
    <t>내역,일위대가 품명,규격,단위 따로적용</t>
  </si>
  <si>
    <t>내역단가 소수점처리</t>
  </si>
  <si>
    <t>코드</t>
  </si>
  <si>
    <t>공종구분명</t>
  </si>
  <si>
    <t>원가비목코드</t>
  </si>
  <si>
    <t>운    반    비</t>
  </si>
  <si>
    <t>C1</t>
  </si>
  <si>
    <t>관 급 자 재 비</t>
  </si>
  <si>
    <t>DJ</t>
  </si>
  <si>
    <t>사 급 자 재 비</t>
  </si>
  <si>
    <t>D3</t>
  </si>
  <si>
    <t>폐기물 처리비</t>
  </si>
  <si>
    <t>D8</t>
  </si>
  <si>
    <t>시설분담금</t>
  </si>
  <si>
    <t>DK</t>
  </si>
  <si>
    <t>...</t>
  </si>
  <si>
    <t>[ NDPS 중성자측정실 가스시설공사 (가스라인 설치공사) ]</t>
    <phoneticPr fontId="4" type="noConversion"/>
  </si>
  <si>
    <t>산  출  내  역</t>
    <phoneticPr fontId="4" type="noConversion"/>
  </si>
  <si>
    <t xml:space="preserve">4  </t>
    <phoneticPr fontId="4" type="noConversion"/>
  </si>
  <si>
    <t>5A4A7552EC95743FCBC769DA4100E0</t>
  </si>
  <si>
    <t>01015A4A7552EC95743FCBC769DA4100E0</t>
  </si>
  <si>
    <t>2</t>
    <phoneticPr fontId="4" type="noConversion"/>
  </si>
  <si>
    <t>5A4A7552EC95743FCBC769DA4100E7</t>
  </si>
  <si>
    <t>01015A4A7552EC95743FCBC769DA4100E7</t>
  </si>
  <si>
    <t>4</t>
    <phoneticPr fontId="4" type="noConversion"/>
  </si>
  <si>
    <t>5DD7E545C6944C662527F4945F00F988915BD3</t>
  </si>
  <si>
    <t>01015DD7E545C6944C662527F4945F00F988915BD3</t>
  </si>
  <si>
    <t xml:space="preserve">4 </t>
    <phoneticPr fontId="4" type="noConversion"/>
  </si>
  <si>
    <t>5DD7E545C6944C662527F4945F00F988915BD0</t>
  </si>
  <si>
    <t>01015DD7E545C6944C662527F4945F00F988915BD0</t>
  </si>
  <si>
    <t xml:space="preserve">4  </t>
    <phoneticPr fontId="4" type="noConversion"/>
  </si>
  <si>
    <t>5DD7E545C6944C662527F4945F00F988915BD1</t>
  </si>
  <si>
    <t>01015DD7E545C6944C662527F4945F00F988915BD1</t>
  </si>
  <si>
    <t>5DD7E545C6944C662527F4945F00F988915BD6</t>
  </si>
  <si>
    <t>01015DD7E545C6944C662527F4945F00F988915BD6</t>
  </si>
  <si>
    <t>4 + 2</t>
    <phoneticPr fontId="4" type="noConversion"/>
  </si>
  <si>
    <t>5DD7E545C6944C662527F4945F00F988915BD7</t>
  </si>
  <si>
    <t>01015DD7E545C6944C662527F4945F00F988915BD7</t>
  </si>
  <si>
    <t xml:space="preserve"> Sus 316L B.A Tube</t>
    <phoneticPr fontId="4" type="noConversion"/>
  </si>
  <si>
    <t>16 + 4</t>
    <phoneticPr fontId="4" type="noConversion"/>
  </si>
  <si>
    <t>5A4A7552EC95743FCBC769DA4100E6</t>
  </si>
  <si>
    <t>01015A4A7552EC95743FCBC769DA4100E6</t>
  </si>
  <si>
    <t>(13 + 40 + 12 ) * 4Line * 1.1</t>
    <phoneticPr fontId="4" type="noConversion"/>
  </si>
  <si>
    <t>5A4A7552EC95743FCBC769DA4100E5</t>
  </si>
  <si>
    <t>01015A4A7552EC95743FCBC769DA4100E5</t>
  </si>
  <si>
    <t xml:space="preserve"> Sus 316L A.P Tube</t>
    <phoneticPr fontId="4" type="noConversion"/>
  </si>
  <si>
    <t>(13 + 40 + 12 ) * 1.1</t>
    <phoneticPr fontId="4" type="noConversion"/>
  </si>
  <si>
    <t>5A4A7552EC95743FCBC769DA4100E4</t>
  </si>
  <si>
    <t>01015A4A7552EC95743FCBC769DA4100E4</t>
  </si>
  <si>
    <t>2 + 2 + 2 + 2</t>
    <phoneticPr fontId="4" type="noConversion"/>
  </si>
  <si>
    <t>5DD7E545C6944C662527F4945F00F988915BDB</t>
  </si>
  <si>
    <t>01015DD7E545C6944C662527F4945F00F988915BDB</t>
  </si>
  <si>
    <t xml:space="preserve"> Flexible Hose</t>
    <phoneticPr fontId="4" type="noConversion"/>
  </si>
  <si>
    <t>5DD7E545C6944C662527F4945F00F988915ACB</t>
  </si>
  <si>
    <t>01015DD7E545C6944C662527F4945F00F988915ACB</t>
  </si>
  <si>
    <t>5DD7E545C6944C662527F4945F00F988915AC9</t>
  </si>
  <si>
    <t>01015DD7E545C6944C662527F4945F00F988915AC9</t>
  </si>
  <si>
    <t>5A4A7552EC95743FCBC769DA4100EB</t>
  </si>
  <si>
    <t>01015A4A7552EC95743FCBC769DA4100EB</t>
  </si>
  <si>
    <t>5A4A7552EC95743FCBC769DA4100EA</t>
  </si>
  <si>
    <t>01015A4A7552EC95743FCBC769DA4100EA</t>
  </si>
  <si>
    <t xml:space="preserve"> 1/4", 240bar</t>
    <phoneticPr fontId="4" type="noConversion"/>
  </si>
  <si>
    <t>4 + 4 + 4 + 4</t>
    <phoneticPr fontId="4" type="noConversion"/>
  </si>
  <si>
    <t>5A4A7552EC95743FCBC769DA42008A</t>
  </si>
  <si>
    <t>01015A4A7552EC95743FCBC769DA42008A</t>
  </si>
  <si>
    <t>4 + 5 + 2</t>
    <phoneticPr fontId="4" type="noConversion"/>
  </si>
  <si>
    <t>5A4A7552EC95743FCBC769DA42008B</t>
  </si>
  <si>
    <t>01015A4A7552EC95743FCBC769DA42008B</t>
  </si>
  <si>
    <t>1</t>
    <phoneticPr fontId="4" type="noConversion"/>
  </si>
  <si>
    <t>5A4A7552EC95743FCBC769DA420089</t>
  </si>
  <si>
    <t>01015A4A7552EC95743FCBC769DA420089</t>
  </si>
  <si>
    <t>16 + 11 + 1</t>
    <phoneticPr fontId="4" type="noConversion"/>
  </si>
  <si>
    <t>5DD7E545C6944C662527F4945F00F988915AC2</t>
  </si>
  <si>
    <t>01015DD7E545C6944C662527F4945F00F988915AC2</t>
  </si>
  <si>
    <t>12 + 4</t>
    <phoneticPr fontId="4" type="noConversion"/>
  </si>
  <si>
    <t>5A4A7552EC95743FCBC769DA42008E</t>
  </si>
  <si>
    <t>01015A4A7552EC95743FCBC769DA42008E</t>
  </si>
  <si>
    <t>5A4A7552EC95743FCBC769DA42008F</t>
  </si>
  <si>
    <t>01015A4A7552EC95743FCBC769DA42008F</t>
  </si>
  <si>
    <t>24</t>
    <phoneticPr fontId="4" type="noConversion"/>
  </si>
  <si>
    <t>5A4A7552EC95743FCBC769DA42008C</t>
  </si>
  <si>
    <t>01015A4A7552EC95743FCBC769DA42008C</t>
  </si>
  <si>
    <t>8</t>
    <phoneticPr fontId="4" type="noConversion"/>
  </si>
  <si>
    <t>5A4A7552EC95743FCBC769DA42008D</t>
  </si>
  <si>
    <t>01015A4A7552EC95743FCBC769DA42008D</t>
  </si>
  <si>
    <t>16</t>
    <phoneticPr fontId="4" type="noConversion"/>
  </si>
  <si>
    <t>5A4A7552EC95743FCBC769DA420082</t>
  </si>
  <si>
    <t>01015A4A7552EC95743FCBC769DA420082</t>
  </si>
  <si>
    <t>22</t>
    <phoneticPr fontId="4" type="noConversion"/>
  </si>
  <si>
    <t>5A4A7552EC95743FCBC769DA420083</t>
  </si>
  <si>
    <t>01015A4A7552EC95743FCBC769DA420083</t>
  </si>
  <si>
    <t>5A4A7552EC95743FCBC769DA430090</t>
  </si>
  <si>
    <t>01015A4A7552EC95743FCBC769DA430090</t>
  </si>
  <si>
    <t>5A4A7552EC95743FCBC769DA430091</t>
  </si>
  <si>
    <t>01015A4A7552EC95743FCBC769DA430091</t>
  </si>
  <si>
    <t xml:space="preserve"> Union Elbow</t>
    <phoneticPr fontId="4" type="noConversion"/>
  </si>
  <si>
    <t>30</t>
    <phoneticPr fontId="4" type="noConversion"/>
  </si>
  <si>
    <t>5A4A7552EC95743FCBC769DA430092</t>
  </si>
  <si>
    <t>01015A4A7552EC95743FCBC769DA430092</t>
  </si>
  <si>
    <t>5 + 5 + 5 + 5</t>
    <phoneticPr fontId="4" type="noConversion"/>
  </si>
  <si>
    <t>5A4A7552EC95743FCBC769DA430093</t>
  </si>
  <si>
    <t>01015A4A7552EC95743FCBC769DA430093</t>
  </si>
  <si>
    <t>8 + 1</t>
    <phoneticPr fontId="4" type="noConversion"/>
  </si>
  <si>
    <t>5A4A7552EC95743FCBC769DA430094</t>
  </si>
  <si>
    <t>01015A4A7552EC95743FCBC769DA430094</t>
  </si>
  <si>
    <t>8 + 12</t>
    <phoneticPr fontId="4" type="noConversion"/>
  </si>
  <si>
    <t>5A4A7552EC95743FCBC769DA430095</t>
  </si>
  <si>
    <t>01015A4A7552EC95743FCBC769DA430095</t>
  </si>
  <si>
    <t>5A4A7552EC95743FCBC769DA430096</t>
  </si>
  <si>
    <t>01015A4A7552EC95743FCBC769DA430096</t>
  </si>
  <si>
    <t xml:space="preserve"> 안전밸브, A-TYPE</t>
    <phoneticPr fontId="4" type="noConversion"/>
  </si>
  <si>
    <t xml:space="preserve"> 15A*15A, 0.97MPa, Sus</t>
    <phoneticPr fontId="4" type="noConversion"/>
  </si>
  <si>
    <t>5A4A7552EC95743FCBC769DA430098</t>
  </si>
  <si>
    <t>01015A4A7552EC95743FCBC769DA430098</t>
  </si>
  <si>
    <t xml:space="preserve"> 1/4", 0.97MPa, Sus</t>
    <phoneticPr fontId="4" type="noConversion"/>
  </si>
  <si>
    <t>8 + 4</t>
    <phoneticPr fontId="4" type="noConversion"/>
  </si>
  <si>
    <t>5DD7E545C6944C662527F4945F00F9889154A6</t>
  </si>
  <si>
    <t>01015DD7E545C6944C662527F4945F00F9889154A6</t>
  </si>
  <si>
    <t>5DD7E545C6944C662527F4945F00F9889154A7</t>
  </si>
  <si>
    <t>01015DD7E545C6944C662527F4945F00F9889154A7</t>
  </si>
  <si>
    <t>160</t>
    <phoneticPr fontId="4" type="noConversion"/>
  </si>
  <si>
    <t>5DD7E545C6944C662527F4945F00F9889154A4</t>
  </si>
  <si>
    <t>01015DD7E545C6944C662527F4945F00F9889154A4</t>
  </si>
  <si>
    <t>20</t>
    <phoneticPr fontId="4" type="noConversion"/>
  </si>
  <si>
    <t>5DD7E545C6944C662527F4945F00F9889154A5</t>
  </si>
  <si>
    <t>01015DD7E545C6944C662527F4945F00F9889154A5</t>
  </si>
  <si>
    <t>60</t>
    <phoneticPr fontId="4" type="noConversion"/>
  </si>
  <si>
    <t>5DD7E545C6944C662527F4945F00F9889154AA</t>
  </si>
  <si>
    <t>01015DD7E545C6944C662527F4945F00F9889154AA</t>
  </si>
  <si>
    <t>5DD7E545C6944C662527F4945F00F98890B615</t>
  </si>
  <si>
    <t>01015DD7E545C6944C662527F4945F00F98890B615</t>
  </si>
  <si>
    <t>5DD7E545C6944C662527F4945F00F98890B614</t>
  </si>
  <si>
    <t>01015DD7E545C6944C662527F4945F00F98890B614</t>
  </si>
  <si>
    <t>12</t>
    <phoneticPr fontId="4" type="noConversion"/>
  </si>
  <si>
    <t>5DD7E545C6944C662527F4945F00F98890B617</t>
  </si>
  <si>
    <t>01015DD7E545C6944C662527F4945F00F98890B617</t>
  </si>
  <si>
    <t>5DD7E545C6944C662527F4945F00F98890B616</t>
  </si>
  <si>
    <t>01015DD7E545C6944C662527F4945F00F98890B616</t>
  </si>
  <si>
    <t>5DD7E545C6944C662527F4945F00F98890B611</t>
  </si>
  <si>
    <t>01015DD7E545C6944C662527F4945F00F98890B611</t>
  </si>
  <si>
    <t>4Line</t>
    <phoneticPr fontId="4" type="noConversion"/>
  </si>
  <si>
    <t>5A4A755DF89A418054678ABAED0043</t>
  </si>
  <si>
    <t>01015A4A755DF89A418054678ABAED0043</t>
  </si>
  <si>
    <t>5A8C25372C96B45F1877272B3C00C8</t>
  </si>
  <si>
    <t>01015A8C25372C96B45F1877272B3C00C8</t>
  </si>
  <si>
    <t xml:space="preserve">구멍뚫기(코어드릴) </t>
    <phoneticPr fontId="4" type="noConversion"/>
  </si>
  <si>
    <t>개소</t>
    <phoneticPr fontId="4" type="noConversion"/>
  </si>
  <si>
    <t>파이프관통부내화충전</t>
    <phoneticPr fontId="4" type="noConversion"/>
  </si>
  <si>
    <t>D200</t>
    <phoneticPr fontId="4" type="noConversion"/>
  </si>
  <si>
    <t>2</t>
    <phoneticPr fontId="4" type="noConversion"/>
  </si>
  <si>
    <t>D200, 콘크리트 2000mm 이내</t>
    <phoneticPr fontId="4" type="noConversion"/>
  </si>
  <si>
    <t>단위:원/식</t>
    <phoneticPr fontId="15" type="noConversion"/>
  </si>
  <si>
    <t>경      비</t>
    <phoneticPr fontId="15" type="noConversion"/>
  </si>
  <si>
    <t>노무비 * 1.01%</t>
    <phoneticPr fontId="15" type="noConversion"/>
  </si>
  <si>
    <t>C6</t>
  </si>
  <si>
    <t>C7</t>
  </si>
  <si>
    <t>CB</t>
  </si>
  <si>
    <t xml:space="preserve"> (재료비+직노+기계경비) * 0.3%</t>
    <phoneticPr fontId="4" type="noConversion"/>
  </si>
  <si>
    <t>(재료비+노무비+경비) * 6%</t>
    <phoneticPr fontId="15" type="noConversion"/>
  </si>
  <si>
    <t>(노무비+경비+일반관리비) * 15%</t>
    <phoneticPr fontId="15" type="noConversion"/>
  </si>
  <si>
    <t>공   사   집   계   표</t>
    <phoneticPr fontId="4" type="noConversion"/>
  </si>
  <si>
    <t>식</t>
    <phoneticPr fontId="15" type="noConversion"/>
  </si>
  <si>
    <t>계</t>
    <phoneticPr fontId="10" type="noConversion"/>
  </si>
  <si>
    <t xml:space="preserve">   내     역     서</t>
    <phoneticPr fontId="15" type="noConversion"/>
  </si>
  <si>
    <t>공종</t>
  </si>
  <si>
    <t>규       격</t>
  </si>
  <si>
    <t>비고</t>
  </si>
  <si>
    <t>단가</t>
  </si>
  <si>
    <t>금액</t>
  </si>
  <si>
    <t>계</t>
    <phoneticPr fontId="15" type="noConversion"/>
  </si>
  <si>
    <t>단위</t>
    <phoneticPr fontId="15" type="noConversion"/>
  </si>
  <si>
    <t>품       명</t>
    <phoneticPr fontId="4" type="noConversion"/>
  </si>
  <si>
    <t>"</t>
    <phoneticPr fontId="4" type="noConversion"/>
  </si>
  <si>
    <t>m</t>
    <phoneticPr fontId="4" type="noConversion"/>
  </si>
  <si>
    <t>비고</t>
    <phoneticPr fontId="4" type="noConversion"/>
  </si>
  <si>
    <t>일반관리비</t>
    <phoneticPr fontId="15" type="noConversion"/>
  </si>
  <si>
    <t>이윤</t>
    <phoneticPr fontId="15" type="noConversion"/>
  </si>
  <si>
    <t>공급가액</t>
    <phoneticPr fontId="15" type="noConversion"/>
  </si>
  <si>
    <t>부 가 가 치 세</t>
    <phoneticPr fontId="15" type="noConversion"/>
  </si>
  <si>
    <t>도급액</t>
    <phoneticPr fontId="15" type="noConversion"/>
  </si>
  <si>
    <t>총공사비</t>
    <phoneticPr fontId="15" type="noConversion"/>
  </si>
  <si>
    <t>직접재료비</t>
    <phoneticPr fontId="15" type="noConversion"/>
  </si>
  <si>
    <t>간접재료비</t>
    <phoneticPr fontId="15" type="noConversion"/>
  </si>
  <si>
    <t>작업설, 부산물(△)</t>
    <phoneticPr fontId="15" type="noConversion"/>
  </si>
  <si>
    <t>[  소         계  ]</t>
    <phoneticPr fontId="15" type="noConversion"/>
  </si>
  <si>
    <t>직접노무비</t>
    <phoneticPr fontId="15" type="noConversion"/>
  </si>
  <si>
    <t>간접노무비</t>
    <phoneticPr fontId="15" type="noConversion"/>
  </si>
  <si>
    <t>산재보험료</t>
    <phoneticPr fontId="15" type="noConversion"/>
  </si>
  <si>
    <t>고용보험료</t>
    <phoneticPr fontId="15" type="noConversion"/>
  </si>
  <si>
    <t>국민건강보험료</t>
    <phoneticPr fontId="15" type="noConversion"/>
  </si>
  <si>
    <t>국민연금보험료</t>
    <phoneticPr fontId="15" type="noConversion"/>
  </si>
  <si>
    <t>노인장기요양보험료</t>
    <phoneticPr fontId="15" type="noConversion"/>
  </si>
  <si>
    <t>퇴직공제부금비</t>
    <phoneticPr fontId="25" type="noConversion"/>
  </si>
  <si>
    <t>산업안전보건관리비</t>
    <phoneticPr fontId="15" type="noConversion"/>
  </si>
  <si>
    <t>환경보전비</t>
    <phoneticPr fontId="26" type="noConversion"/>
  </si>
  <si>
    <t>기타경비</t>
    <phoneticPr fontId="15" type="noConversion"/>
  </si>
  <si>
    <t>기계경비</t>
    <phoneticPr fontId="15" type="noConversion"/>
  </si>
  <si>
    <t>구        분</t>
    <phoneticPr fontId="4" type="noConversion"/>
  </si>
  <si>
    <t>노무비 * 3.56%</t>
    <phoneticPr fontId="15" type="noConversion"/>
  </si>
  <si>
    <t>건설하도급지급보증서발급수수료</t>
    <phoneticPr fontId="4" type="noConversion"/>
  </si>
  <si>
    <t xml:space="preserve"> (재료비+직노+기계경비) * 0.081%</t>
    <phoneticPr fontId="4" type="noConversion"/>
  </si>
  <si>
    <t>공사명 : 대전월드컵경기장 주경기장 맹암거 개선공사</t>
    <phoneticPr fontId="15" type="noConversion"/>
  </si>
  <si>
    <t>1.토공</t>
    <phoneticPr fontId="4" type="noConversion"/>
  </si>
  <si>
    <t>터파기</t>
  </si>
  <si>
    <t>토양반출</t>
  </si>
  <si>
    <t>콩자갈포설</t>
  </si>
  <si>
    <t>왕사포설</t>
  </si>
  <si>
    <t>상토모래포설</t>
  </si>
  <si>
    <t>노면정리 및 다짐</t>
  </si>
  <si>
    <t>기존모래 반출</t>
  </si>
  <si>
    <t>T100, Ø6.0~13.0㎜</t>
  </si>
  <si>
    <t>T50, Ø1.0~5.0㎜</t>
  </si>
  <si>
    <t>T300, Ø0.25~1.0㎜</t>
  </si>
  <si>
    <t>2.배수공</t>
    <phoneticPr fontId="4" type="noConversion"/>
  </si>
  <si>
    <t>잔토처리</t>
  </si>
  <si>
    <t>유공관설치(지선)</t>
  </si>
  <si>
    <t>유공관설치(간선)</t>
  </si>
  <si>
    <t>자연자갈 포설</t>
  </si>
  <si>
    <t>HDPE Ø200㎜</t>
  </si>
  <si>
    <t>Ø6.0~13.0㎜</t>
  </si>
  <si>
    <t>3.식재공(25m x 40m)</t>
    <phoneticPr fontId="4" type="noConversion"/>
  </si>
  <si>
    <t>잔디뜨기</t>
  </si>
  <si>
    <t>잔디제거</t>
  </si>
  <si>
    <t>잔디소운반</t>
  </si>
  <si>
    <t>잔디식재</t>
  </si>
  <si>
    <t>다짐</t>
  </si>
  <si>
    <t>T40</t>
  </si>
  <si>
    <t>핸드가이드식 로울러</t>
  </si>
  <si>
    <t>4.모래시험성적</t>
    <phoneticPr fontId="4" type="noConversion"/>
  </si>
  <si>
    <t>모래입경분석</t>
  </si>
  <si>
    <t>㎥</t>
    <phoneticPr fontId="4" type="noConversion"/>
  </si>
  <si>
    <t>상토모래</t>
    <phoneticPr fontId="4" type="noConversion"/>
  </si>
  <si>
    <t>왕사</t>
    <phoneticPr fontId="4" type="noConversion"/>
  </si>
  <si>
    <t>콩자갈</t>
    <phoneticPr fontId="4" type="noConversion"/>
  </si>
  <si>
    <t>자연자갈</t>
    <phoneticPr fontId="4" type="noConversion"/>
  </si>
  <si>
    <t>토양반출</t>
    <phoneticPr fontId="4" type="noConversion"/>
  </si>
  <si>
    <t>T450 x 1000㎡</t>
    <phoneticPr fontId="4" type="noConversion"/>
  </si>
  <si>
    <t>로울링 및 물다짐
 (탠덤로울러)</t>
    <phoneticPr fontId="4" type="noConversion"/>
  </si>
  <si>
    <t>㎡</t>
    <phoneticPr fontId="4" type="noConversion"/>
  </si>
  <si>
    <t>450mm x 450mm x 250m</t>
    <phoneticPr fontId="4" type="noConversion"/>
  </si>
  <si>
    <t>소드커터 / T40</t>
    <phoneticPr fontId="4" type="noConversion"/>
  </si>
  <si>
    <t>T40, 켄터키블루그래스 평떼</t>
    <phoneticPr fontId="4" type="noConversion"/>
  </si>
  <si>
    <t>잔디</t>
    <phoneticPr fontId="4" type="noConversion"/>
  </si>
  <si>
    <t>회</t>
    <phoneticPr fontId="4" type="noConversion"/>
  </si>
  <si>
    <t>모래시험성적</t>
    <phoneticPr fontId="4" type="noConversion"/>
  </si>
  <si>
    <t>직접노무비 * 14.3%</t>
    <phoneticPr fontId="15" type="noConversion"/>
  </si>
  <si>
    <t>직접노무비 * 2.3%</t>
    <phoneticPr fontId="4" type="noConversion"/>
  </si>
  <si>
    <t>(재료비+직노) * 2.07%</t>
    <phoneticPr fontId="4" type="noConversion"/>
  </si>
  <si>
    <t>(재료비+노무비) * 5.5%</t>
    <phoneticPr fontId="15" type="noConversion"/>
  </si>
  <si>
    <t>폐잔디처리</t>
    <phoneticPr fontId="4" type="noConversion"/>
  </si>
  <si>
    <t>ton</t>
    <phoneticPr fontId="4" type="noConversion"/>
  </si>
  <si>
    <t>폐잔디상차,운반비</t>
    <phoneticPr fontId="4" type="noConversion"/>
  </si>
  <si>
    <t>처리수수료</t>
    <phoneticPr fontId="4" type="noConversion"/>
  </si>
  <si>
    <t>지게차(5톤)</t>
    <phoneticPr fontId="4" type="noConversion"/>
  </si>
  <si>
    <t>5.폐기물처리비</t>
    <phoneticPr fontId="4" type="noConversion"/>
  </si>
  <si>
    <t>인력운반</t>
    <phoneticPr fontId="4" type="noConversion"/>
  </si>
  <si>
    <t>내역서참조</t>
    <phoneticPr fontId="15" type="noConversion"/>
  </si>
  <si>
    <t>폐기물처리비</t>
    <phoneticPr fontId="15" type="noConversion"/>
  </si>
  <si>
    <t>4,167장 x 12kg = 50ton</t>
    <phoneticPr fontId="4" type="noConversion"/>
  </si>
  <si>
    <t>부직포설치</t>
  </si>
  <si>
    <t>200g 토목용</t>
    <phoneticPr fontId="4" type="noConversion"/>
  </si>
  <si>
    <t>HDPE Ø150㎜</t>
    <phoneticPr fontId="4" type="noConversion"/>
  </si>
  <si>
    <t>잔디운반</t>
    <phoneticPr fontId="4" type="noConversion"/>
  </si>
  <si>
    <t>공사기간 1개월 이상 적용</t>
  </si>
  <si>
    <t>수   량   산   출   서</t>
    <phoneticPr fontId="15" type="noConversion"/>
  </si>
  <si>
    <t>품     명</t>
    <phoneticPr fontId="15" type="noConversion"/>
  </si>
  <si>
    <t>규     격</t>
    <phoneticPr fontId="15" type="noConversion"/>
  </si>
  <si>
    <t>수량</t>
    <phoneticPr fontId="15" type="noConversion"/>
  </si>
  <si>
    <t>터파기 x 110%</t>
    <phoneticPr fontId="4" type="noConversion"/>
  </si>
  <si>
    <t>25m x 40m x 450t</t>
    <phoneticPr fontId="4" type="noConversion"/>
  </si>
  <si>
    <t>25m x 40m x 100t x 100%</t>
    <phoneticPr fontId="4" type="noConversion"/>
  </si>
  <si>
    <t>25m x 40m x 50t x 110%</t>
    <phoneticPr fontId="4" type="noConversion"/>
  </si>
  <si>
    <t>25m x 40m x 300t x 110%</t>
    <phoneticPr fontId="4" type="noConversion"/>
  </si>
  <si>
    <t>25m x 40m</t>
    <phoneticPr fontId="4" type="noConversion"/>
  </si>
  <si>
    <t>잔토처리(토양방출)</t>
    <phoneticPr fontId="4" type="noConversion"/>
  </si>
  <si>
    <t>터파기 x 100%</t>
    <phoneticPr fontId="4" type="noConversion"/>
  </si>
  <si>
    <t>이중벽유공관(지선)</t>
    <phoneticPr fontId="4" type="noConversion"/>
  </si>
  <si>
    <t>이중벽유공관(간선)</t>
    <phoneticPr fontId="4" type="noConversion"/>
  </si>
  <si>
    <t>유공관 길이 x 100%</t>
    <phoneticPr fontId="4" type="noConversion"/>
  </si>
  <si>
    <t>터파기 - 유공관(3.53㎥+1.57㎥)</t>
    <phoneticPr fontId="4" type="noConversion"/>
  </si>
  <si>
    <t>25m x 40m x 105%</t>
    <phoneticPr fontId="4" type="noConversion"/>
  </si>
  <si>
    <t>4,167장 x 12kg</t>
    <phoneticPr fontId="4" type="noConversion"/>
  </si>
  <si>
    <t>비   고</t>
    <phoneticPr fontId="15" type="noConversion"/>
  </si>
  <si>
    <t>25m x 40m x 50t x 100%</t>
    <phoneticPr fontId="4" type="noConversion"/>
  </si>
  <si>
    <t>25m x 40m x 300t x 100%</t>
    <phoneticPr fontId="4" type="noConversion"/>
  </si>
  <si>
    <t>33개소</t>
    <phoneticPr fontId="4" type="noConversion"/>
  </si>
  <si>
    <t>8개소</t>
    <phoneticPr fontId="4" type="noConversion"/>
  </si>
  <si>
    <t>자연자갈(45.51㎥) x 100%</t>
    <phoneticPr fontId="4" type="noConversion"/>
  </si>
  <si>
    <t>2025년도</t>
  </si>
  <si>
    <t>대전월드컵경기장
주경기장 맹암거 개선공사</t>
    <phoneticPr fontId="15" type="noConversion"/>
  </si>
  <si>
    <t xml:space="preserve">  </t>
  </si>
  <si>
    <t>(재)하나금융축구단</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</si>
</sst>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2" formatCode="_-&quot;₩&quot;* #,##0_-;\-&quot;₩&quot;* #,##0_-;_-&quot;₩&quot;* &quot;-&quot;_-;_-@_-"/>
    <numFmt numFmtId="41" formatCode="_-* #,##0_-;\-* #,##0_-;_-* &quot;-&quot;_-;_-@_-"/>
    <numFmt numFmtId="43" formatCode="_-* #,##0.00_-;\-* #,##0.00_-;_-* &quot;-&quot;??_-;_-@_-"/>
    <numFmt numFmtId="176" formatCode="#,##0_ "/>
    <numFmt numFmtId="177" formatCode="_-* #,##0.00_-;\-* #,##0.00_-;_-* &quot;-&quot;_-;_-@_-"/>
    <numFmt numFmtId="178" formatCode="_-* #,##0_-;\-* #,##0_-;_-* &quot;-&quot;??_-;_-@_-"/>
  </numFmts>
  <fonts count="44" x14ac:knownFonts="1">
    <font>
      <sz val="12"/>
      <color theme="1"/>
      <name val="바탕체"/>
      <family val="2"/>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8"/>
      <name val="바탕체"/>
      <family val="2"/>
      <charset val="129"/>
    </font>
    <font>
      <sz val="11"/>
      <color theme="1"/>
      <name val="바탕체"/>
      <family val="2"/>
      <charset val="129"/>
    </font>
    <font>
      <b/>
      <sz val="12"/>
      <color theme="1"/>
      <name val="바탕체"/>
      <family val="1"/>
      <charset val="129"/>
    </font>
    <font>
      <sz val="11"/>
      <color theme="1"/>
      <name val="굴림체"/>
      <family val="3"/>
      <charset val="129"/>
    </font>
    <font>
      <sz val="11"/>
      <color rgb="FFFF0000"/>
      <name val="굴림체"/>
      <family val="3"/>
      <charset val="129"/>
    </font>
    <font>
      <sz val="11"/>
      <name val="굴림체"/>
      <family val="3"/>
      <charset val="129"/>
    </font>
    <font>
      <sz val="8"/>
      <name val="맑은 고딕"/>
      <family val="2"/>
      <charset val="129"/>
      <scheme val="minor"/>
    </font>
    <font>
      <sz val="12"/>
      <color theme="1"/>
      <name val="바탕체"/>
      <family val="2"/>
      <charset val="129"/>
    </font>
    <font>
      <sz val="12"/>
      <name val="바탕체"/>
      <family val="1"/>
      <charset val="129"/>
    </font>
    <font>
      <sz val="11"/>
      <name val="바탕체"/>
      <family val="1"/>
      <charset val="129"/>
    </font>
    <font>
      <sz val="11"/>
      <name val="돋움"/>
      <family val="3"/>
      <charset val="129"/>
    </font>
    <font>
      <sz val="8"/>
      <name val="돋움"/>
      <family val="3"/>
      <charset val="129"/>
    </font>
    <font>
      <sz val="10"/>
      <name val="바탕체"/>
      <family val="1"/>
      <charset val="129"/>
    </font>
    <font>
      <b/>
      <sz val="18"/>
      <name val="바탕체"/>
      <family val="1"/>
      <charset val="129"/>
    </font>
    <font>
      <sz val="11"/>
      <color indexed="8"/>
      <name val="맑은 고딕"/>
      <family val="3"/>
      <charset val="129"/>
    </font>
    <font>
      <sz val="12"/>
      <color theme="1"/>
      <name val="바탕체"/>
      <family val="1"/>
      <charset val="129"/>
    </font>
    <font>
      <b/>
      <sz val="12"/>
      <name val="바탕체"/>
      <family val="1"/>
      <charset val="129"/>
    </font>
    <font>
      <sz val="10"/>
      <name val="MS Sans Serif"/>
      <family val="2"/>
    </font>
    <font>
      <b/>
      <sz val="11"/>
      <name val="바탕체"/>
      <family val="1"/>
      <charset val="129"/>
    </font>
    <font>
      <sz val="10"/>
      <color indexed="8"/>
      <name val="Arial"/>
      <family val="2"/>
    </font>
    <font>
      <sz val="11"/>
      <color theme="1"/>
      <name val="맑은 고딕"/>
      <family val="3"/>
      <charset val="129"/>
      <scheme val="minor"/>
    </font>
    <font>
      <sz val="8"/>
      <name val="맑은 고딕"/>
      <family val="3"/>
      <charset val="129"/>
      <scheme val="minor"/>
    </font>
    <font>
      <sz val="8"/>
      <name val="맑은 고딕"/>
      <family val="3"/>
      <charset val="129"/>
    </font>
    <font>
      <sz val="11"/>
      <color theme="1"/>
      <name val="돋움"/>
      <family val="2"/>
      <charset val="129"/>
    </font>
    <font>
      <sz val="10"/>
      <name val="돋움"/>
      <family val="3"/>
      <charset val="129"/>
    </font>
    <font>
      <sz val="12"/>
      <name val="돋움"/>
      <family val="3"/>
      <charset val="129"/>
    </font>
    <font>
      <sz val="11"/>
      <color rgb="FF000000"/>
      <name val="하나 L"/>
      <family val="3"/>
      <charset val="129"/>
    </font>
    <font>
      <b/>
      <sz val="11"/>
      <color rgb="FF000000"/>
      <name val="하나 L"/>
      <family val="3"/>
      <charset val="129"/>
    </font>
    <font>
      <b/>
      <sz val="20"/>
      <color rgb="FF000000"/>
      <name val="하나 L"/>
      <family val="3"/>
      <charset val="129"/>
    </font>
    <font>
      <b/>
      <sz val="25"/>
      <color rgb="FF000000"/>
      <name val="하나 L"/>
      <family val="3"/>
      <charset val="129"/>
    </font>
    <font>
      <b/>
      <sz val="15"/>
      <color rgb="FF000000"/>
      <name val="하나 L"/>
      <family val="3"/>
      <charset val="129"/>
    </font>
    <font>
      <sz val="11"/>
      <name val="하나 L"/>
      <family val="1"/>
      <charset val="129"/>
    </font>
    <font>
      <b/>
      <sz val="18"/>
      <name val="하나 L"/>
      <family val="1"/>
      <charset val="129"/>
    </font>
    <font>
      <sz val="10"/>
      <name val="하나 L"/>
      <family val="1"/>
      <charset val="129"/>
    </font>
    <font>
      <b/>
      <sz val="11"/>
      <name val="하나 L"/>
      <family val="1"/>
      <charset val="129"/>
    </font>
    <font>
      <sz val="11"/>
      <color theme="1"/>
      <name val="하나 L"/>
      <family val="1"/>
      <charset val="129"/>
    </font>
    <font>
      <sz val="12"/>
      <color theme="1"/>
      <name val="하나 L"/>
      <family val="1"/>
      <charset val="129"/>
    </font>
    <font>
      <b/>
      <sz val="18"/>
      <color theme="1"/>
      <name val="하나 L"/>
      <family val="1"/>
      <charset val="129"/>
    </font>
    <font>
      <b/>
      <u/>
      <sz val="18"/>
      <color theme="1"/>
      <name val="하나 L"/>
      <family val="1"/>
      <charset val="129"/>
    </font>
    <font>
      <b/>
      <sz val="11"/>
      <color theme="1"/>
      <name val="하나 L"/>
      <family val="1"/>
      <charset val="129"/>
    </font>
  </fonts>
  <fills count="3">
    <fill>
      <patternFill patternType="none"/>
    </fill>
    <fill>
      <patternFill patternType="gray125"/>
    </fill>
    <fill>
      <patternFill patternType="solid">
        <fgColor theme="0"/>
        <bgColor indexed="64"/>
      </patternFill>
    </fill>
  </fills>
  <borders count="2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bottom style="thin">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37">
    <xf numFmtId="0" fontId="0" fillId="0" borderId="0">
      <alignment vertical="center"/>
    </xf>
    <xf numFmtId="41" fontId="11" fillId="0" borderId="0" applyFont="0" applyFill="0" applyBorder="0" applyAlignment="0" applyProtection="0">
      <alignment vertical="center"/>
    </xf>
    <xf numFmtId="41" fontId="14" fillId="0" borderId="0" applyFont="0" applyFill="0" applyBorder="0" applyAlignment="0" applyProtection="0"/>
    <xf numFmtId="41" fontId="13" fillId="0" borderId="0" applyFont="0" applyFill="0" applyBorder="0" applyAlignment="0" applyProtection="0"/>
    <xf numFmtId="9" fontId="13" fillId="0" borderId="0" applyFont="0" applyFill="0" applyBorder="0" applyAlignment="0" applyProtection="0"/>
    <xf numFmtId="0" fontId="13" fillId="0" borderId="0"/>
    <xf numFmtId="0" fontId="14" fillId="0" borderId="0">
      <alignment vertical="center"/>
    </xf>
    <xf numFmtId="41" fontId="14" fillId="0" borderId="0" applyFont="0" applyFill="0" applyBorder="0" applyAlignment="0" applyProtection="0">
      <alignment vertical="center"/>
    </xf>
    <xf numFmtId="41" fontId="11" fillId="0" borderId="0" applyFont="0" applyFill="0" applyBorder="0" applyAlignment="0" applyProtection="0">
      <alignment vertical="center"/>
    </xf>
    <xf numFmtId="0" fontId="3" fillId="0" borderId="0">
      <alignment vertical="center"/>
    </xf>
    <xf numFmtId="0" fontId="14" fillId="0" borderId="0"/>
    <xf numFmtId="0" fontId="18" fillId="0" borderId="0">
      <alignment vertical="center"/>
    </xf>
    <xf numFmtId="41" fontId="14" fillId="0" borderId="0" applyFont="0" applyFill="0" applyBorder="0" applyAlignment="0" applyProtection="0">
      <alignment vertical="center"/>
    </xf>
    <xf numFmtId="9" fontId="14" fillId="0" borderId="0" applyFont="0" applyFill="0" applyBorder="0" applyAlignment="0" applyProtection="0">
      <alignment vertical="center"/>
    </xf>
    <xf numFmtId="0" fontId="11" fillId="0" borderId="0">
      <alignment vertical="center"/>
    </xf>
    <xf numFmtId="41" fontId="3" fillId="0" borderId="0" applyFont="0" applyFill="0" applyBorder="0" applyAlignment="0" applyProtection="0">
      <alignment vertical="center"/>
    </xf>
    <xf numFmtId="41" fontId="13" fillId="0" borderId="0" applyFont="0" applyFill="0" applyBorder="0" applyAlignment="0" applyProtection="0"/>
    <xf numFmtId="38" fontId="21" fillId="0" borderId="0" applyFont="0" applyFill="0" applyBorder="0" applyAlignment="0" applyProtection="0"/>
    <xf numFmtId="41" fontId="14" fillId="0" borderId="0" applyFont="0" applyFill="0" applyBorder="0" applyAlignment="0" applyProtection="0">
      <alignment vertical="center"/>
    </xf>
    <xf numFmtId="0" fontId="3" fillId="0" borderId="0">
      <alignment vertical="center"/>
    </xf>
    <xf numFmtId="0" fontId="14" fillId="0" borderId="0">
      <alignment vertical="center"/>
    </xf>
    <xf numFmtId="9" fontId="14" fillId="0" borderId="0" applyFont="0" applyFill="0" applyBorder="0" applyAlignment="0" applyProtection="0"/>
    <xf numFmtId="0" fontId="14" fillId="0" borderId="0"/>
    <xf numFmtId="9" fontId="11" fillId="0" borderId="0" applyFont="0" applyFill="0" applyBorder="0" applyAlignment="0" applyProtection="0">
      <alignment vertical="center"/>
    </xf>
    <xf numFmtId="0" fontId="23" fillId="0" borderId="0"/>
    <xf numFmtId="41" fontId="23" fillId="0" borderId="0" applyFont="0" applyFill="0" applyBorder="0" applyAlignment="0" applyProtection="0">
      <alignment vertical="center"/>
    </xf>
    <xf numFmtId="41" fontId="24" fillId="0" borderId="0" applyFont="0" applyFill="0" applyBorder="0" applyAlignment="0" applyProtection="0">
      <alignment vertical="center"/>
    </xf>
    <xf numFmtId="41" fontId="13" fillId="0" borderId="0" applyFont="0" applyFill="0" applyBorder="0" applyAlignment="0" applyProtection="0">
      <alignment vertical="center"/>
    </xf>
    <xf numFmtId="41" fontId="13" fillId="0" borderId="0" applyFont="0" applyFill="0" applyBorder="0" applyAlignment="0" applyProtection="0">
      <alignment vertical="center"/>
    </xf>
    <xf numFmtId="0" fontId="14" fillId="0" borderId="0"/>
    <xf numFmtId="41" fontId="2" fillId="0" borderId="0" applyFont="0" applyFill="0" applyBorder="0" applyAlignment="0" applyProtection="0">
      <alignment vertical="center"/>
    </xf>
    <xf numFmtId="41" fontId="2" fillId="0" borderId="0" applyFont="0" applyFill="0" applyBorder="0" applyAlignment="0" applyProtection="0">
      <alignment vertical="center"/>
    </xf>
    <xf numFmtId="0" fontId="12" fillId="0" borderId="0"/>
    <xf numFmtId="0" fontId="12" fillId="0" borderId="0"/>
    <xf numFmtId="0" fontId="27" fillId="0" borderId="0">
      <alignment vertical="center"/>
    </xf>
    <xf numFmtId="41" fontId="27" fillId="0" borderId="0" applyFont="0" applyFill="0" applyBorder="0" applyAlignment="0" applyProtection="0">
      <alignment vertical="center"/>
    </xf>
    <xf numFmtId="0" fontId="1" fillId="0" borderId="0">
      <alignment vertical="center"/>
    </xf>
  </cellStyleXfs>
  <cellXfs count="202">
    <xf numFmtId="0" fontId="0" fillId="0" borderId="0" xfId="0">
      <alignment vertical="center"/>
    </xf>
    <xf numFmtId="0" fontId="0" fillId="0" borderId="0" xfId="0" quotePrefix="1">
      <alignment vertical="center"/>
    </xf>
    <xf numFmtId="0" fontId="7" fillId="0" borderId="1" xfId="0" quotePrefix="1" applyFont="1" applyBorder="1" applyAlignment="1">
      <alignment vertical="center" wrapText="1"/>
    </xf>
    <xf numFmtId="0" fontId="6" fillId="0" borderId="1" xfId="0" quotePrefix="1"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vertical="center" wrapText="1"/>
    </xf>
    <xf numFmtId="0" fontId="9" fillId="0" borderId="1" xfId="0" applyFont="1" applyBorder="1" applyAlignment="1">
      <alignment vertical="center" wrapText="1"/>
    </xf>
    <xf numFmtId="0" fontId="9" fillId="0" borderId="1" xfId="0" quotePrefix="1" applyFont="1" applyBorder="1" applyAlignment="1">
      <alignment vertical="center" wrapText="1"/>
    </xf>
    <xf numFmtId="0" fontId="13" fillId="0" borderId="0" xfId="6" applyFont="1">
      <alignment vertical="center"/>
    </xf>
    <xf numFmtId="0" fontId="13" fillId="0" borderId="0" xfId="6" quotePrefix="1" applyFont="1">
      <alignment vertical="center"/>
    </xf>
    <xf numFmtId="41" fontId="13" fillId="0" borderId="0" xfId="6" applyNumberFormat="1" applyFont="1">
      <alignment vertical="center"/>
    </xf>
    <xf numFmtId="0" fontId="19" fillId="0" borderId="0" xfId="14" applyFont="1">
      <alignment vertical="center"/>
    </xf>
    <xf numFmtId="176" fontId="20" fillId="0" borderId="1" xfId="6" applyNumberFormat="1" applyFont="1" applyBorder="1" applyAlignment="1">
      <alignment horizontal="center" vertical="center"/>
    </xf>
    <xf numFmtId="0" fontId="13" fillId="0" borderId="0" xfId="6" applyFont="1" applyAlignment="1">
      <alignment horizontal="center" vertical="center"/>
    </xf>
    <xf numFmtId="41" fontId="13" fillId="0" borderId="7" xfId="12" applyFont="1" applyFill="1" applyBorder="1" applyAlignment="1">
      <alignment horizontal="left" vertical="center" shrinkToFit="1"/>
    </xf>
    <xf numFmtId="41" fontId="13" fillId="0" borderId="7" xfId="2" applyFont="1" applyFill="1" applyBorder="1" applyAlignment="1">
      <alignment horizontal="left" vertical="center" shrinkToFit="1"/>
    </xf>
    <xf numFmtId="41" fontId="13" fillId="0" borderId="7" xfId="2" applyFont="1" applyFill="1" applyBorder="1" applyAlignment="1">
      <alignment horizontal="left" vertical="center"/>
    </xf>
    <xf numFmtId="41" fontId="13" fillId="0" borderId="11" xfId="2" applyFont="1" applyFill="1" applyBorder="1" applyAlignment="1">
      <alignment horizontal="left" vertical="center"/>
    </xf>
    <xf numFmtId="41" fontId="13" fillId="0" borderId="0" xfId="1" applyFont="1">
      <alignment vertical="center"/>
    </xf>
    <xf numFmtId="177" fontId="13" fillId="0" borderId="7" xfId="1" applyNumberFormat="1" applyFont="1" applyFill="1" applyBorder="1" applyAlignment="1">
      <alignment horizontal="center" vertical="center"/>
    </xf>
    <xf numFmtId="41" fontId="13" fillId="0" borderId="11" xfId="12" applyFont="1" applyFill="1" applyBorder="1" applyAlignment="1">
      <alignment horizontal="center" vertical="center"/>
    </xf>
    <xf numFmtId="0" fontId="12" fillId="0" borderId="0" xfId="32"/>
    <xf numFmtId="2" fontId="13" fillId="0" borderId="0" xfId="6" applyNumberFormat="1" applyFont="1">
      <alignment vertical="center"/>
    </xf>
    <xf numFmtId="43" fontId="13" fillId="0" borderId="0" xfId="6" applyNumberFormat="1" applyFont="1">
      <alignment vertical="center"/>
    </xf>
    <xf numFmtId="41" fontId="13" fillId="0" borderId="0" xfId="1" applyFont="1" applyAlignment="1">
      <alignment horizontal="left" vertical="center"/>
    </xf>
    <xf numFmtId="41" fontId="13" fillId="0" borderId="11" xfId="2" applyFont="1" applyFill="1" applyBorder="1" applyAlignment="1">
      <alignment horizontal="left" vertical="center" shrinkToFit="1"/>
    </xf>
    <xf numFmtId="177" fontId="13" fillId="0" borderId="11" xfId="1" applyNumberFormat="1" applyFont="1" applyFill="1" applyBorder="1" applyAlignment="1">
      <alignment horizontal="center" vertical="center"/>
    </xf>
    <xf numFmtId="0" fontId="28" fillId="0" borderId="0" xfId="20" applyFont="1">
      <alignment vertical="center"/>
    </xf>
    <xf numFmtId="0" fontId="29" fillId="0" borderId="0" xfId="20" applyFont="1">
      <alignment vertical="center"/>
    </xf>
    <xf numFmtId="0" fontId="16" fillId="0" borderId="0" xfId="20" applyFont="1">
      <alignment vertical="center"/>
    </xf>
    <xf numFmtId="0" fontId="22" fillId="0" borderId="1" xfId="20" quotePrefix="1" applyFont="1" applyBorder="1" applyAlignment="1">
      <alignment horizontal="center" vertical="center"/>
    </xf>
    <xf numFmtId="0" fontId="22" fillId="0" borderId="1" xfId="20" applyFont="1" applyBorder="1" applyAlignment="1">
      <alignment horizontal="center" vertical="center"/>
    </xf>
    <xf numFmtId="0" fontId="22" fillId="0" borderId="6" xfId="20" quotePrefix="1" applyFont="1" applyBorder="1" applyAlignment="1">
      <alignment horizontal="center" vertical="center"/>
    </xf>
    <xf numFmtId="0" fontId="22" fillId="0" borderId="6" xfId="20" applyFont="1" applyBorder="1" applyAlignment="1">
      <alignment horizontal="center" vertical="center"/>
    </xf>
    <xf numFmtId="41" fontId="13" fillId="0" borderId="7" xfId="12" applyFont="1" applyFill="1" applyBorder="1" applyAlignment="1">
      <alignment vertical="center" wrapText="1" shrinkToFit="1"/>
    </xf>
    <xf numFmtId="41" fontId="13" fillId="0" borderId="7" xfId="12" applyFont="1" applyFill="1" applyBorder="1" applyAlignment="1">
      <alignment horizontal="center" vertical="center"/>
    </xf>
    <xf numFmtId="41" fontId="13" fillId="0" borderId="7" xfId="12" applyFont="1" applyFill="1" applyBorder="1" applyAlignment="1">
      <alignment vertical="center" shrinkToFit="1"/>
    </xf>
    <xf numFmtId="41" fontId="13" fillId="0" borderId="11" xfId="12" applyFont="1" applyFill="1" applyBorder="1" applyAlignment="1">
      <alignment horizontal="left" vertical="center" shrinkToFit="1"/>
    </xf>
    <xf numFmtId="41" fontId="13" fillId="0" borderId="7" xfId="1" quotePrefix="1" applyFont="1" applyBorder="1" applyAlignment="1">
      <alignment horizontal="left" vertical="center"/>
    </xf>
    <xf numFmtId="43" fontId="28" fillId="0" borderId="0" xfId="20" applyNumberFormat="1" applyFont="1">
      <alignment vertical="center"/>
    </xf>
    <xf numFmtId="41" fontId="13" fillId="0" borderId="7" xfId="12" applyFont="1" applyFill="1" applyBorder="1" applyAlignment="1">
      <alignment horizontal="left" vertical="center" wrapText="1" shrinkToFit="1"/>
    </xf>
    <xf numFmtId="41" fontId="22" fillId="0" borderId="6" xfId="1" quotePrefix="1" applyFont="1" applyBorder="1" applyAlignment="1">
      <alignment horizontal="left" vertical="center"/>
    </xf>
    <xf numFmtId="41" fontId="22" fillId="0" borderId="7" xfId="2" applyFont="1" applyFill="1" applyBorder="1" applyAlignment="1">
      <alignment horizontal="left" vertical="center" shrinkToFit="1"/>
    </xf>
    <xf numFmtId="41" fontId="22" fillId="0" borderId="7" xfId="12" applyFont="1" applyFill="1" applyBorder="1" applyAlignment="1">
      <alignment vertical="center" wrapText="1" shrinkToFit="1"/>
    </xf>
    <xf numFmtId="41" fontId="22" fillId="0" borderId="7" xfId="12" applyFont="1" applyFill="1" applyBorder="1" applyAlignment="1">
      <alignment horizontal="left" vertical="center" wrapText="1" shrinkToFit="1"/>
    </xf>
    <xf numFmtId="41" fontId="22" fillId="0" borderId="7" xfId="2" applyFont="1" applyFill="1" applyBorder="1" applyAlignment="1">
      <alignment horizontal="left" vertical="center" wrapText="1" shrinkToFit="1"/>
    </xf>
    <xf numFmtId="41" fontId="13" fillId="0" borderId="11" xfId="12" applyFont="1" applyFill="1" applyBorder="1" applyAlignment="1">
      <alignment horizontal="left" vertical="center" wrapText="1" shrinkToFit="1"/>
    </xf>
    <xf numFmtId="9" fontId="13" fillId="0" borderId="0" xfId="6" applyNumberFormat="1" applyFont="1">
      <alignment vertical="center"/>
    </xf>
    <xf numFmtId="10" fontId="13" fillId="0" borderId="0" xfId="6" applyNumberFormat="1" applyFont="1">
      <alignment vertical="center"/>
    </xf>
    <xf numFmtId="178" fontId="13" fillId="0" borderId="0" xfId="6" applyNumberFormat="1" applyFont="1">
      <alignment vertical="center"/>
    </xf>
    <xf numFmtId="0" fontId="30" fillId="0" borderId="0" xfId="0" applyFont="1" applyAlignment="1"/>
    <xf numFmtId="0" fontId="30" fillId="0" borderId="12" xfId="0" applyFont="1" applyBorder="1" applyAlignment="1"/>
    <xf numFmtId="0" fontId="30" fillId="0" borderId="13" xfId="0" applyFont="1" applyBorder="1" applyAlignment="1"/>
    <xf numFmtId="0" fontId="30" fillId="0" borderId="14" xfId="0" applyFont="1" applyBorder="1" applyAlignment="1"/>
    <xf numFmtId="0" fontId="30" fillId="0" borderId="15" xfId="0" applyFont="1" applyBorder="1" applyAlignment="1"/>
    <xf numFmtId="0" fontId="31" fillId="0" borderId="0" xfId="0" applyFont="1" applyAlignment="1"/>
    <xf numFmtId="0" fontId="30" fillId="0" borderId="16" xfId="0" applyFont="1" applyBorder="1" applyAlignment="1"/>
    <xf numFmtId="0" fontId="32" fillId="0" borderId="0" xfId="0" applyFont="1" applyAlignment="1">
      <alignment horizontal="center"/>
    </xf>
    <xf numFmtId="0" fontId="32" fillId="0" borderId="0" xfId="0" applyFont="1" applyAlignment="1">
      <alignment vertical="center" wrapText="1"/>
    </xf>
    <xf numFmtId="0" fontId="33" fillId="0" borderId="0" xfId="0" applyFont="1" applyAlignment="1">
      <alignment vertical="center" wrapText="1"/>
    </xf>
    <xf numFmtId="0" fontId="34" fillId="0" borderId="0" xfId="0" applyFont="1">
      <alignment vertical="center"/>
    </xf>
    <xf numFmtId="0" fontId="32" fillId="0" borderId="0" xfId="0" applyFont="1">
      <alignment vertical="center"/>
    </xf>
    <xf numFmtId="0" fontId="30" fillId="0" borderId="17" xfId="0" applyFont="1" applyBorder="1" applyAlignment="1"/>
    <xf numFmtId="0" fontId="30" fillId="0" borderId="18" xfId="0" applyFont="1" applyBorder="1" applyAlignment="1"/>
    <xf numFmtId="0" fontId="30" fillId="0" borderId="19" xfId="0" applyFont="1" applyBorder="1" applyAlignment="1"/>
    <xf numFmtId="0" fontId="35" fillId="0" borderId="0" xfId="6" applyFont="1">
      <alignment vertical="center"/>
    </xf>
    <xf numFmtId="0" fontId="38" fillId="0" borderId="1" xfId="6" quotePrefix="1" applyFont="1" applyBorder="1" applyAlignment="1">
      <alignment horizontal="center" vertical="center" wrapText="1"/>
    </xf>
    <xf numFmtId="49" fontId="35" fillId="0" borderId="1" xfId="29" applyNumberFormat="1" applyFont="1" applyBorder="1" applyAlignment="1">
      <alignment horizontal="distributed" vertical="center" indent="2"/>
    </xf>
    <xf numFmtId="41" fontId="35" fillId="0" borderId="1" xfId="7" applyFont="1" applyBorder="1" applyAlignment="1">
      <alignment vertical="center" wrapText="1"/>
    </xf>
    <xf numFmtId="0" fontId="35" fillId="0" borderId="1" xfId="6" quotePrefix="1" applyFont="1" applyBorder="1" applyAlignment="1">
      <alignment vertical="center" wrapText="1"/>
    </xf>
    <xf numFmtId="41" fontId="35" fillId="0" borderId="1" xfId="7" quotePrefix="1" applyFont="1" applyBorder="1" applyAlignment="1">
      <alignment horizontal="left" vertical="center" wrapText="1"/>
    </xf>
    <xf numFmtId="41" fontId="35" fillId="0" borderId="1" xfId="7" quotePrefix="1" applyFont="1" applyFill="1" applyBorder="1" applyAlignment="1">
      <alignment horizontal="left" vertical="center" wrapText="1"/>
    </xf>
    <xf numFmtId="49" fontId="39" fillId="0" borderId="1" xfId="29" applyNumberFormat="1" applyFont="1" applyBorder="1" applyAlignment="1">
      <alignment horizontal="distributed" vertical="center" indent="2"/>
    </xf>
    <xf numFmtId="41" fontId="39" fillId="0" borderId="1" xfId="1" applyFont="1" applyBorder="1" applyAlignment="1">
      <alignment vertical="center" wrapText="1"/>
    </xf>
    <xf numFmtId="41" fontId="39" fillId="0" borderId="1" xfId="1" quotePrefix="1" applyFont="1" applyBorder="1" applyAlignment="1">
      <alignment vertical="center" wrapText="1"/>
    </xf>
    <xf numFmtId="49" fontId="35" fillId="0" borderId="6" xfId="29" applyNumberFormat="1" applyFont="1" applyBorder="1" applyAlignment="1">
      <alignment horizontal="distributed" vertical="center" indent="2"/>
    </xf>
    <xf numFmtId="41" fontId="39" fillId="0" borderId="1" xfId="8" applyFont="1" applyFill="1" applyBorder="1" applyAlignment="1">
      <alignment vertical="center" wrapText="1"/>
    </xf>
    <xf numFmtId="42" fontId="39" fillId="0" borderId="1" xfId="10" quotePrefix="1" applyNumberFormat="1" applyFont="1" applyBorder="1" applyAlignment="1">
      <alignment vertical="center" wrapText="1"/>
    </xf>
    <xf numFmtId="49" fontId="35" fillId="0" borderId="11" xfId="29" applyNumberFormat="1" applyFont="1" applyBorder="1" applyAlignment="1">
      <alignment horizontal="distributed" vertical="center" indent="2"/>
    </xf>
    <xf numFmtId="41" fontId="39" fillId="0" borderId="1" xfId="8" applyFont="1" applyBorder="1" applyAlignment="1">
      <alignment vertical="center" wrapText="1"/>
    </xf>
    <xf numFmtId="0" fontId="39" fillId="0" borderId="1" xfId="10" quotePrefix="1" applyFont="1" applyBorder="1" applyAlignment="1">
      <alignment vertical="center" wrapText="1"/>
    </xf>
    <xf numFmtId="41" fontId="35" fillId="0" borderId="1" xfId="6" quotePrefix="1" applyNumberFormat="1" applyFont="1" applyBorder="1" applyAlignment="1">
      <alignment vertical="center" wrapText="1"/>
    </xf>
    <xf numFmtId="41" fontId="35" fillId="0" borderId="1" xfId="7" quotePrefix="1" applyFont="1" applyBorder="1" applyAlignment="1">
      <alignment vertical="center" wrapText="1"/>
    </xf>
    <xf numFmtId="0" fontId="35" fillId="0" borderId="1" xfId="6" quotePrefix="1" applyFont="1" applyBorder="1" applyAlignment="1">
      <alignment horizontal="left" vertical="center" wrapText="1"/>
    </xf>
    <xf numFmtId="41" fontId="35" fillId="0" borderId="1" xfId="12" applyFont="1" applyBorder="1" applyAlignment="1">
      <alignment vertical="center" wrapText="1"/>
    </xf>
    <xf numFmtId="41" fontId="35" fillId="0" borderId="1" xfId="12" quotePrefix="1" applyFont="1" applyBorder="1" applyAlignment="1">
      <alignment horizontal="left" vertical="center" wrapText="1"/>
    </xf>
    <xf numFmtId="0" fontId="35" fillId="0" borderId="1" xfId="11" quotePrefix="1" applyFont="1" applyBorder="1" applyAlignment="1">
      <alignment vertical="center" wrapText="1"/>
    </xf>
    <xf numFmtId="0" fontId="35" fillId="0" borderId="1" xfId="11" quotePrefix="1" applyFont="1" applyBorder="1" applyAlignment="1">
      <alignment horizontal="left" vertical="center" wrapText="1"/>
    </xf>
    <xf numFmtId="41" fontId="35" fillId="0" borderId="0" xfId="2" applyFont="1" applyAlignment="1">
      <alignment vertical="center"/>
    </xf>
    <xf numFmtId="41" fontId="35" fillId="0" borderId="0" xfId="23" applyNumberFormat="1" applyFont="1" applyAlignment="1">
      <alignment vertical="center"/>
    </xf>
    <xf numFmtId="9" fontId="35" fillId="0" borderId="0" xfId="6" applyNumberFormat="1" applyFont="1" applyAlignment="1">
      <alignment horizontal="center" vertical="center"/>
    </xf>
    <xf numFmtId="41" fontId="35" fillId="0" borderId="0" xfId="6" applyNumberFormat="1" applyFont="1">
      <alignment vertical="center"/>
    </xf>
    <xf numFmtId="0" fontId="40" fillId="0" borderId="0" xfId="14" applyFont="1">
      <alignment vertical="center"/>
    </xf>
    <xf numFmtId="0" fontId="42" fillId="0" borderId="0" xfId="14" applyFont="1" applyAlignment="1">
      <alignment horizontal="center" vertical="center"/>
    </xf>
    <xf numFmtId="0" fontId="43" fillId="0" borderId="1" xfId="14" quotePrefix="1" applyFont="1" applyBorder="1" applyAlignment="1">
      <alignment horizontal="center" vertical="center" wrapText="1"/>
    </xf>
    <xf numFmtId="41" fontId="39" fillId="0" borderId="6" xfId="14" quotePrefix="1" applyNumberFormat="1" applyFont="1" applyBorder="1" applyAlignment="1">
      <alignment horizontal="left" vertical="center" wrapText="1"/>
    </xf>
    <xf numFmtId="0" fontId="39" fillId="0" borderId="6" xfId="14" quotePrefix="1" applyFont="1" applyBorder="1" applyAlignment="1">
      <alignment horizontal="center" vertical="center" wrapText="1"/>
    </xf>
    <xf numFmtId="0" fontId="39" fillId="0" borderId="6" xfId="14" applyFont="1" applyBorder="1" applyAlignment="1">
      <alignment horizontal="center" vertical="center" wrapText="1"/>
    </xf>
    <xf numFmtId="41" fontId="39" fillId="0" borderId="6" xfId="1" applyFont="1" applyBorder="1" applyAlignment="1">
      <alignment vertical="center" wrapText="1"/>
    </xf>
    <xf numFmtId="0" fontId="43" fillId="0" borderId="7" xfId="14" quotePrefix="1" applyFont="1" applyBorder="1" applyAlignment="1">
      <alignment vertical="center" wrapText="1"/>
    </xf>
    <xf numFmtId="41" fontId="39" fillId="0" borderId="7" xfId="14" quotePrefix="1" applyNumberFormat="1" applyFont="1" applyBorder="1" applyAlignment="1">
      <alignment horizontal="left" vertical="center" wrapText="1"/>
    </xf>
    <xf numFmtId="0" fontId="39" fillId="0" borderId="7" xfId="14" quotePrefix="1" applyFont="1" applyBorder="1" applyAlignment="1">
      <alignment horizontal="center" vertical="center" wrapText="1"/>
    </xf>
    <xf numFmtId="0" fontId="39" fillId="0" borderId="7" xfId="14" applyFont="1" applyBorder="1" applyAlignment="1">
      <alignment horizontal="center" vertical="center" wrapText="1"/>
    </xf>
    <xf numFmtId="41" fontId="39" fillId="0" borderId="7" xfId="1" applyFont="1" applyBorder="1" applyAlignment="1">
      <alignment vertical="center" wrapText="1"/>
    </xf>
    <xf numFmtId="41" fontId="43" fillId="0" borderId="1" xfId="14" quotePrefix="1" applyNumberFormat="1" applyFont="1" applyBorder="1" applyAlignment="1">
      <alignment horizontal="center" vertical="center" wrapText="1"/>
    </xf>
    <xf numFmtId="0" fontId="43" fillId="0" borderId="1" xfId="14" applyFont="1" applyBorder="1" applyAlignment="1">
      <alignment horizontal="center" vertical="center" wrapText="1"/>
    </xf>
    <xf numFmtId="41" fontId="43" fillId="0" borderId="1" xfId="1" applyFont="1" applyBorder="1" applyAlignment="1">
      <alignment vertical="center" wrapText="1"/>
    </xf>
    <xf numFmtId="0" fontId="43" fillId="0" borderId="1" xfId="14" quotePrefix="1" applyFont="1" applyBorder="1" applyAlignment="1">
      <alignment vertical="center" wrapText="1"/>
    </xf>
    <xf numFmtId="41" fontId="43" fillId="0" borderId="7" xfId="14" quotePrefix="1" applyNumberFormat="1" applyFont="1" applyBorder="1" applyAlignment="1">
      <alignment horizontal="center" vertical="center" wrapText="1"/>
    </xf>
    <xf numFmtId="0" fontId="43" fillId="0" borderId="7" xfId="14" quotePrefix="1" applyFont="1" applyBorder="1" applyAlignment="1">
      <alignment horizontal="center" vertical="center" wrapText="1"/>
    </xf>
    <xf numFmtId="0" fontId="43" fillId="0" borderId="7" xfId="14" applyFont="1" applyBorder="1" applyAlignment="1">
      <alignment horizontal="center" vertical="center" wrapText="1"/>
    </xf>
    <xf numFmtId="41" fontId="43" fillId="0" borderId="7" xfId="15" applyFont="1" applyBorder="1" applyAlignment="1">
      <alignment vertical="center" wrapText="1"/>
    </xf>
    <xf numFmtId="41" fontId="38" fillId="0" borderId="7" xfId="1" applyFont="1" applyBorder="1" applyAlignment="1">
      <alignment horizontal="left" vertical="center"/>
    </xf>
    <xf numFmtId="41" fontId="35" fillId="0" borderId="7" xfId="6" applyNumberFormat="1" applyFont="1" applyBorder="1" applyAlignment="1">
      <alignment horizontal="left" vertical="center" wrapText="1" shrinkToFit="1"/>
    </xf>
    <xf numFmtId="41" fontId="35" fillId="0" borderId="7" xfId="16" applyFont="1" applyFill="1" applyBorder="1" applyAlignment="1">
      <alignment horizontal="left" vertical="center" shrinkToFit="1"/>
    </xf>
    <xf numFmtId="41" fontId="35" fillId="0" borderId="7" xfId="6" applyNumberFormat="1" applyFont="1" applyBorder="1" applyAlignment="1">
      <alignment horizontal="center" vertical="center"/>
    </xf>
    <xf numFmtId="177" fontId="35" fillId="0" borderId="7" xfId="1" applyNumberFormat="1" applyFont="1" applyFill="1" applyBorder="1" applyAlignment="1">
      <alignment horizontal="center" vertical="center"/>
    </xf>
    <xf numFmtId="41" fontId="35" fillId="0" borderId="7" xfId="2" applyFont="1" applyFill="1" applyBorder="1" applyAlignment="1">
      <alignment horizontal="right" vertical="center" shrinkToFit="1"/>
    </xf>
    <xf numFmtId="41" fontId="35" fillId="0" borderId="7" xfId="17" applyNumberFormat="1" applyFont="1" applyFill="1" applyBorder="1" applyAlignment="1">
      <alignment horizontal="center" vertical="center" shrinkToFit="1"/>
    </xf>
    <xf numFmtId="41" fontId="35" fillId="0" borderId="7" xfId="2" applyFont="1" applyBorder="1" applyAlignment="1">
      <alignment horizontal="center" vertical="center" shrinkToFit="1"/>
    </xf>
    <xf numFmtId="41" fontId="35" fillId="0" borderId="7" xfId="16" applyFont="1" applyFill="1" applyBorder="1" applyAlignment="1">
      <alignment vertical="center" shrinkToFit="1"/>
    </xf>
    <xf numFmtId="41" fontId="35" fillId="0" borderId="7" xfId="2" applyFont="1" applyFill="1" applyBorder="1" applyAlignment="1">
      <alignment vertical="center" shrinkToFit="1"/>
    </xf>
    <xf numFmtId="41" fontId="35" fillId="0" borderId="7" xfId="2" applyFont="1" applyBorder="1" applyAlignment="1">
      <alignment horizontal="left" vertical="center" shrinkToFit="1"/>
    </xf>
    <xf numFmtId="41" fontId="35" fillId="0" borderId="7" xfId="16" applyFont="1" applyFill="1" applyBorder="1" applyAlignment="1">
      <alignment horizontal="left" vertical="center" wrapText="1" shrinkToFit="1"/>
    </xf>
    <xf numFmtId="41" fontId="35" fillId="0" borderId="11" xfId="6" applyNumberFormat="1" applyFont="1" applyBorder="1" applyAlignment="1">
      <alignment horizontal="center" vertical="center"/>
    </xf>
    <xf numFmtId="177" fontId="35" fillId="0" borderId="11" xfId="1" applyNumberFormat="1" applyFont="1" applyFill="1" applyBorder="1" applyAlignment="1">
      <alignment horizontal="center" vertical="center"/>
    </xf>
    <xf numFmtId="0" fontId="43" fillId="0" borderId="1" xfId="6" applyFont="1" applyBorder="1" applyAlignment="1">
      <alignment horizontal="distributed" vertical="center" wrapText="1"/>
    </xf>
    <xf numFmtId="0" fontId="38" fillId="0" borderId="1" xfId="6" applyFont="1" applyBorder="1" applyAlignment="1">
      <alignment horizontal="center" vertical="center"/>
    </xf>
    <xf numFmtId="0" fontId="43" fillId="0" borderId="1" xfId="6" applyFont="1" applyBorder="1" applyAlignment="1">
      <alignment horizontal="center" vertical="center" wrapText="1"/>
    </xf>
    <xf numFmtId="177" fontId="43" fillId="0" borderId="1" xfId="16" applyNumberFormat="1" applyFont="1" applyBorder="1" applyAlignment="1">
      <alignment horizontal="center" vertical="center" wrapText="1"/>
    </xf>
    <xf numFmtId="41" fontId="38" fillId="2" borderId="1" xfId="18" applyFont="1" applyFill="1" applyBorder="1" applyAlignment="1">
      <alignment vertical="center" shrinkToFit="1"/>
    </xf>
    <xf numFmtId="41" fontId="38" fillId="0" borderId="1" xfId="17" applyNumberFormat="1" applyFont="1" applyBorder="1" applyAlignment="1">
      <alignment horizontal="center" vertical="center" shrinkToFit="1"/>
    </xf>
    <xf numFmtId="176" fontId="38" fillId="0" borderId="1" xfId="6" applyNumberFormat="1" applyFont="1" applyBorder="1" applyAlignment="1">
      <alignment vertical="center" shrinkToFit="1"/>
    </xf>
    <xf numFmtId="41" fontId="38" fillId="0" borderId="7" xfId="6" applyNumberFormat="1" applyFont="1" applyBorder="1" applyAlignment="1">
      <alignment horizontal="left" vertical="center" wrapText="1" shrinkToFit="1"/>
    </xf>
    <xf numFmtId="41" fontId="35" fillId="0" borderId="7" xfId="2" applyFont="1" applyBorder="1" applyAlignment="1">
      <alignment horizontal="right" vertical="center" shrinkToFit="1"/>
    </xf>
    <xf numFmtId="41" fontId="35" fillId="0" borderId="7" xfId="17" applyNumberFormat="1" applyFont="1" applyBorder="1" applyAlignment="1">
      <alignment horizontal="center" vertical="center" shrinkToFit="1"/>
    </xf>
    <xf numFmtId="41" fontId="35" fillId="0" borderId="7" xfId="2" applyFont="1" applyFill="1" applyBorder="1" applyAlignment="1">
      <alignment horizontal="center" vertical="center" shrinkToFit="1"/>
    </xf>
    <xf numFmtId="177" fontId="35" fillId="0" borderId="7" xfId="2" applyNumberFormat="1" applyFont="1" applyFill="1" applyBorder="1" applyAlignment="1">
      <alignment horizontal="center" vertical="center" shrinkToFit="1"/>
    </xf>
    <xf numFmtId="177" fontId="35" fillId="0" borderId="7" xfId="2" applyNumberFormat="1" applyFont="1" applyBorder="1" applyAlignment="1">
      <alignment horizontal="center" vertical="center" shrinkToFit="1"/>
    </xf>
    <xf numFmtId="41" fontId="35" fillId="0" borderId="11" xfId="6" applyNumberFormat="1" applyFont="1" applyBorder="1" applyAlignment="1">
      <alignment horizontal="left" vertical="center" wrapText="1" shrinkToFit="1"/>
    </xf>
    <xf numFmtId="41" fontId="35" fillId="0" borderId="11" xfId="16" applyFont="1" applyFill="1" applyBorder="1" applyAlignment="1">
      <alignment horizontal="left" vertical="center" shrinkToFit="1"/>
    </xf>
    <xf numFmtId="41" fontId="35" fillId="0" borderId="11" xfId="2" applyFont="1" applyFill="1" applyBorder="1" applyAlignment="1">
      <alignment horizontal="right" vertical="center" shrinkToFit="1"/>
    </xf>
    <xf numFmtId="41" fontId="35" fillId="0" borderId="11" xfId="17" applyNumberFormat="1" applyFont="1" applyFill="1" applyBorder="1" applyAlignment="1">
      <alignment horizontal="center" vertical="center" shrinkToFit="1"/>
    </xf>
    <xf numFmtId="41" fontId="35" fillId="0" borderId="11" xfId="2" applyFont="1" applyFill="1" applyBorder="1" applyAlignment="1">
      <alignment horizontal="center" vertical="center" shrinkToFit="1"/>
    </xf>
    <xf numFmtId="41" fontId="35" fillId="0" borderId="11" xfId="16" applyFont="1" applyFill="1" applyBorder="1" applyAlignment="1">
      <alignment vertical="center" shrinkToFit="1"/>
    </xf>
    <xf numFmtId="41" fontId="35" fillId="0" borderId="11" xfId="2" applyFont="1" applyBorder="1" applyAlignment="1">
      <alignment horizontal="center" vertical="center" shrinkToFit="1"/>
    </xf>
    <xf numFmtId="41" fontId="35" fillId="0" borderId="11" xfId="2" applyFont="1" applyFill="1" applyBorder="1" applyAlignment="1">
      <alignment vertical="center" shrinkToFit="1"/>
    </xf>
    <xf numFmtId="41" fontId="35" fillId="0" borderId="11" xfId="2" applyFont="1" applyBorder="1" applyAlignment="1">
      <alignment horizontal="left" vertical="center" shrinkToFit="1"/>
    </xf>
    <xf numFmtId="177" fontId="35" fillId="0" borderId="7" xfId="2" applyNumberFormat="1" applyFont="1" applyBorder="1" applyAlignment="1">
      <alignment horizontal="right" vertical="center" shrinkToFit="1"/>
    </xf>
    <xf numFmtId="177" fontId="35" fillId="0" borderId="7" xfId="16" applyNumberFormat="1" applyFont="1" applyFill="1" applyBorder="1" applyAlignment="1">
      <alignment vertical="center" shrinkToFit="1"/>
    </xf>
    <xf numFmtId="177" fontId="35" fillId="0" borderId="7" xfId="2" applyNumberFormat="1" applyFont="1" applyFill="1" applyBorder="1" applyAlignment="1">
      <alignment horizontal="right" vertical="center" shrinkToFit="1"/>
    </xf>
    <xf numFmtId="177" fontId="35" fillId="0" borderId="7" xfId="1" applyNumberFormat="1" applyFont="1" applyBorder="1" applyAlignment="1">
      <alignment horizontal="center" vertical="center" shrinkToFit="1"/>
    </xf>
    <xf numFmtId="41" fontId="35" fillId="0" borderId="11" xfId="16" applyFont="1" applyFill="1" applyBorder="1" applyAlignment="1">
      <alignment horizontal="left" vertical="center" wrapText="1" shrinkToFit="1"/>
    </xf>
    <xf numFmtId="41" fontId="35" fillId="0" borderId="11" xfId="2" applyFont="1" applyBorder="1" applyAlignment="1">
      <alignment horizontal="right" vertical="center" shrinkToFit="1"/>
    </xf>
    <xf numFmtId="41" fontId="35" fillId="0" borderId="7" xfId="1" applyFont="1" applyBorder="1" applyAlignment="1">
      <alignment horizontal="center" vertical="center" shrinkToFit="1"/>
    </xf>
    <xf numFmtId="0" fontId="35" fillId="0" borderId="0" xfId="6" applyFont="1" applyAlignment="1">
      <alignment horizontal="center" vertical="center"/>
    </xf>
    <xf numFmtId="176" fontId="38" fillId="0" borderId="1" xfId="6" applyNumberFormat="1" applyFont="1" applyBorder="1" applyAlignment="1">
      <alignment horizontal="center" vertical="center"/>
    </xf>
    <xf numFmtId="176" fontId="38" fillId="0" borderId="7" xfId="6" applyNumberFormat="1" applyFont="1" applyBorder="1" applyAlignment="1">
      <alignment horizontal="center" vertical="center"/>
    </xf>
    <xf numFmtId="0" fontId="38" fillId="0" borderId="7" xfId="6" applyFont="1" applyBorder="1" applyAlignment="1">
      <alignment horizontal="center" vertical="center"/>
    </xf>
    <xf numFmtId="0" fontId="33" fillId="0" borderId="0" xfId="0" applyFont="1" applyAlignment="1">
      <alignment horizontal="center" vertical="center" wrapText="1"/>
    </xf>
    <xf numFmtId="0" fontId="32" fillId="0" borderId="0" xfId="0" applyFont="1" applyAlignment="1">
      <alignment horizontal="center" vertical="center"/>
    </xf>
    <xf numFmtId="0" fontId="35" fillId="0" borderId="1" xfId="29" applyFont="1" applyBorder="1" applyAlignment="1">
      <alignment horizontal="distributed" vertical="center" indent="3"/>
    </xf>
    <xf numFmtId="0" fontId="35" fillId="0" borderId="4" xfId="6" quotePrefix="1" applyFont="1" applyBorder="1" applyAlignment="1">
      <alignment horizontal="distributed" vertical="center" wrapText="1"/>
    </xf>
    <xf numFmtId="0" fontId="35" fillId="0" borderId="5" xfId="6" quotePrefix="1" applyFont="1" applyBorder="1" applyAlignment="1">
      <alignment horizontal="distributed" vertical="center" textRotation="255" wrapText="1"/>
    </xf>
    <xf numFmtId="0" fontId="35" fillId="0" borderId="8" xfId="6" quotePrefix="1" applyFont="1" applyBorder="1" applyAlignment="1">
      <alignment horizontal="distributed" vertical="center" textRotation="255" wrapText="1"/>
    </xf>
    <xf numFmtId="0" fontId="35" fillId="0" borderId="9" xfId="6" quotePrefix="1" applyFont="1" applyBorder="1" applyAlignment="1">
      <alignment horizontal="distributed" vertical="center" textRotation="255" wrapText="1"/>
    </xf>
    <xf numFmtId="0" fontId="35" fillId="0" borderId="2" xfId="29" applyFont="1" applyBorder="1" applyAlignment="1">
      <alignment horizontal="distributed" vertical="center" indent="3"/>
    </xf>
    <xf numFmtId="0" fontId="35" fillId="0" borderId="3" xfId="29" applyFont="1" applyBorder="1" applyAlignment="1">
      <alignment horizontal="distributed" vertical="center" indent="3"/>
    </xf>
    <xf numFmtId="0" fontId="35" fillId="0" borderId="4" xfId="29" applyFont="1" applyBorder="1" applyAlignment="1">
      <alignment horizontal="distributed" vertical="center" indent="3"/>
    </xf>
    <xf numFmtId="0" fontId="36" fillId="0" borderId="0" xfId="6" applyFont="1" applyAlignment="1">
      <alignment horizontal="center" vertical="center"/>
    </xf>
    <xf numFmtId="41" fontId="37" fillId="0" borderId="0" xfId="2" applyFont="1" applyAlignment="1">
      <alignment vertical="center"/>
    </xf>
    <xf numFmtId="41" fontId="37" fillId="0" borderId="0" xfId="2" applyFont="1" applyAlignment="1">
      <alignment horizontal="right" vertical="center"/>
    </xf>
    <xf numFmtId="0" fontId="38" fillId="0" borderId="1" xfId="6" quotePrefix="1" applyFont="1" applyBorder="1" applyAlignment="1">
      <alignment horizontal="center" vertical="center" wrapText="1"/>
    </xf>
    <xf numFmtId="0" fontId="35" fillId="0" borderId="6" xfId="6" quotePrefix="1" applyFont="1" applyBorder="1" applyAlignment="1">
      <alignment horizontal="center" vertical="center" textRotation="255" wrapText="1"/>
    </xf>
    <xf numFmtId="0" fontId="35" fillId="0" borderId="7" xfId="6" quotePrefix="1" applyFont="1" applyBorder="1" applyAlignment="1">
      <alignment horizontal="center" vertical="center" textRotation="255" wrapText="1"/>
    </xf>
    <xf numFmtId="0" fontId="41" fillId="0" borderId="0" xfId="14" applyFont="1" applyAlignment="1">
      <alignment horizontal="center" vertical="center"/>
    </xf>
    <xf numFmtId="41" fontId="39" fillId="0" borderId="0" xfId="2" applyFont="1" applyAlignment="1">
      <alignment vertical="center"/>
    </xf>
    <xf numFmtId="0" fontId="43" fillId="0" borderId="1" xfId="14" quotePrefix="1" applyFont="1" applyBorder="1" applyAlignment="1">
      <alignment horizontal="center" vertical="center"/>
    </xf>
    <xf numFmtId="0" fontId="43" fillId="0" borderId="1" xfId="14" quotePrefix="1" applyFont="1" applyBorder="1" applyAlignment="1">
      <alignment horizontal="center" vertical="center" wrapText="1"/>
    </xf>
    <xf numFmtId="176" fontId="20" fillId="0" borderId="1" xfId="6" applyNumberFormat="1" applyFont="1" applyBorder="1" applyAlignment="1">
      <alignment horizontal="center" vertical="center"/>
    </xf>
    <xf numFmtId="176" fontId="38" fillId="0" borderId="1" xfId="6" applyNumberFormat="1" applyFont="1" applyBorder="1" applyAlignment="1">
      <alignment horizontal="center" vertical="center"/>
    </xf>
    <xf numFmtId="0" fontId="38" fillId="0" borderId="0" xfId="6" applyFont="1" applyAlignment="1">
      <alignment horizontal="center" vertical="center"/>
    </xf>
    <xf numFmtId="0" fontId="35" fillId="0" borderId="10" xfId="6" quotePrefix="1" applyFont="1" applyBorder="1" applyAlignment="1">
      <alignment horizontal="left" vertical="center"/>
    </xf>
    <xf numFmtId="0" fontId="38" fillId="0" borderId="1" xfId="6" applyFont="1" applyBorder="1" applyAlignment="1">
      <alignment horizontal="center" vertical="center"/>
    </xf>
    <xf numFmtId="0" fontId="17" fillId="0" borderId="0" xfId="20" applyFont="1" applyAlignment="1">
      <alignment horizontal="center" vertical="center"/>
    </xf>
    <xf numFmtId="43" fontId="7" fillId="0" borderId="2" xfId="0" quotePrefix="1" applyNumberFormat="1" applyFont="1" applyBorder="1" applyAlignment="1">
      <alignment horizontal="left" vertical="center" wrapText="1"/>
    </xf>
    <xf numFmtId="43" fontId="7" fillId="0" borderId="3" xfId="0" applyNumberFormat="1" applyFont="1" applyBorder="1" applyAlignment="1">
      <alignment horizontal="left" vertical="center" wrapText="1"/>
    </xf>
    <xf numFmtId="43" fontId="7" fillId="0" borderId="4" xfId="0" applyNumberFormat="1" applyFont="1" applyBorder="1" applyAlignment="1">
      <alignment horizontal="left" vertical="center" wrapText="1"/>
    </xf>
    <xf numFmtId="0" fontId="5" fillId="0" borderId="0" xfId="0" quotePrefix="1" applyFont="1">
      <alignment vertical="center"/>
    </xf>
    <xf numFmtId="0" fontId="6" fillId="0" borderId="2" xfId="0" quotePrefix="1" applyFont="1" applyBorder="1" applyAlignment="1">
      <alignment horizontal="center" vertical="center"/>
    </xf>
    <xf numFmtId="0" fontId="6" fillId="0" borderId="3" xfId="0" quotePrefix="1" applyFont="1" applyBorder="1" applyAlignment="1">
      <alignment horizontal="center" vertical="center"/>
    </xf>
    <xf numFmtId="0" fontId="6" fillId="0" borderId="4" xfId="0" quotePrefix="1" applyFont="1" applyBorder="1" applyAlignment="1">
      <alignment horizontal="center" vertical="center"/>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43" fontId="9" fillId="0" borderId="2" xfId="0" quotePrefix="1" applyNumberFormat="1" applyFont="1" applyBorder="1" applyAlignment="1">
      <alignment horizontal="left" vertical="center" wrapText="1"/>
    </xf>
    <xf numFmtId="43" fontId="9" fillId="0" borderId="3" xfId="0" applyNumberFormat="1" applyFont="1" applyBorder="1" applyAlignment="1">
      <alignment horizontal="left" vertical="center" wrapText="1"/>
    </xf>
    <xf numFmtId="43" fontId="9" fillId="0" borderId="4" xfId="0" applyNumberFormat="1" applyFont="1" applyBorder="1" applyAlignment="1">
      <alignment horizontal="left" vertical="center" wrapText="1"/>
    </xf>
    <xf numFmtId="43" fontId="7" fillId="0" borderId="2" xfId="0" applyNumberFormat="1" applyFont="1" applyBorder="1" applyAlignment="1">
      <alignment horizontal="left" vertical="center" wrapText="1"/>
    </xf>
    <xf numFmtId="43" fontId="7" fillId="0" borderId="2" xfId="0" applyNumberFormat="1" applyFont="1" applyBorder="1" applyAlignment="1">
      <alignment horizontal="center" vertical="center" wrapText="1"/>
    </xf>
    <xf numFmtId="43" fontId="7" fillId="0" borderId="3" xfId="0" applyNumberFormat="1" applyFont="1" applyBorder="1" applyAlignment="1">
      <alignment horizontal="center" vertical="center" wrapText="1"/>
    </xf>
    <xf numFmtId="43" fontId="7" fillId="0" borderId="4" xfId="0" applyNumberFormat="1" applyFont="1" applyBorder="1" applyAlignment="1">
      <alignment horizontal="center" vertical="center" wrapText="1"/>
    </xf>
  </cellXfs>
  <cellStyles count="37">
    <cellStyle name="백분율" xfId="23" builtinId="5"/>
    <cellStyle name="백분율 10" xfId="4" xr:uid="{00000000-0005-0000-0000-000001000000}"/>
    <cellStyle name="백분율 2" xfId="13" xr:uid="{00000000-0005-0000-0000-000002000000}"/>
    <cellStyle name="백분율 3" xfId="21" xr:uid="{00000000-0005-0000-0000-000003000000}"/>
    <cellStyle name="쉼표 [0]" xfId="1" builtinId="6"/>
    <cellStyle name="쉼표 [0] 10" xfId="12" xr:uid="{00000000-0005-0000-0000-000005000000}"/>
    <cellStyle name="쉼표 [0] 11" xfId="3" xr:uid="{00000000-0005-0000-0000-000006000000}"/>
    <cellStyle name="쉼표 [0] 12" xfId="17" xr:uid="{00000000-0005-0000-0000-000007000000}"/>
    <cellStyle name="쉼표 [0] 13" xfId="25" xr:uid="{F6A2AC0F-F80C-4004-9858-11E01C4D4E7E}"/>
    <cellStyle name="쉼표 [0] 14" xfId="8" xr:uid="{00000000-0005-0000-0000-000008000000}"/>
    <cellStyle name="쉼표 [0] 15" xfId="26" xr:uid="{7D00DB27-2E52-4B92-8FD2-560D943B9212}"/>
    <cellStyle name="쉼표 [0] 2" xfId="15" xr:uid="{00000000-0005-0000-0000-000009000000}"/>
    <cellStyle name="쉼표 [0] 2 2 2" xfId="18" xr:uid="{00000000-0005-0000-0000-00000A000000}"/>
    <cellStyle name="쉼표 [0] 3" xfId="27" xr:uid="{60F9B5F0-7461-4969-8D60-7AF7E0B817E0}"/>
    <cellStyle name="쉼표 [0] 3 2" xfId="28" xr:uid="{37299267-60AA-4BD7-A06A-B607365E15C9}"/>
    <cellStyle name="쉼표 [0] 4 2" xfId="16" xr:uid="{00000000-0005-0000-0000-00000B000000}"/>
    <cellStyle name="쉼표 [0] 5" xfId="2" xr:uid="{00000000-0005-0000-0000-00000C000000}"/>
    <cellStyle name="쉼표 [0] 5 2" xfId="7" xr:uid="{00000000-0005-0000-0000-00000D000000}"/>
    <cellStyle name="쉼표 [0] 6" xfId="35" xr:uid="{34EF655B-BAD3-49C3-AA7E-8A4EBA5F688A}"/>
    <cellStyle name="쉼표 [0] 8" xfId="31" xr:uid="{6AF6E854-1F38-4C1C-8F4A-2898A6D6A29D}"/>
    <cellStyle name="쉼표 [0] 97" xfId="30" xr:uid="{176536D2-D33B-49E8-B47B-481785A85D7C}"/>
    <cellStyle name="표준" xfId="0" builtinId="0"/>
    <cellStyle name="표준 10" xfId="11" xr:uid="{00000000-0005-0000-0000-000010000000}"/>
    <cellStyle name="표준 10 2" xfId="22" xr:uid="{00000000-0005-0000-0000-000011000000}"/>
    <cellStyle name="표준 11" xfId="34" xr:uid="{EC961B3E-A2C7-4365-8E73-20E288B71D26}"/>
    <cellStyle name="표준 11 3" xfId="24" xr:uid="{B0F98E83-3C82-464E-A604-1B275B5A318A}"/>
    <cellStyle name="표준 2" xfId="9" xr:uid="{00000000-0005-0000-0000-000012000000}"/>
    <cellStyle name="표준 2 26 4" xfId="29" xr:uid="{C1135FD2-7950-4516-9731-E57B0DD94A7D}"/>
    <cellStyle name="표준 2 5" xfId="32" xr:uid="{70D15ECE-C1B5-43C4-9F91-A5038A9A6974}"/>
    <cellStyle name="표준 24" xfId="14" xr:uid="{00000000-0005-0000-0000-000013000000}"/>
    <cellStyle name="표준 29" xfId="19" xr:uid="{00000000-0005-0000-0000-000014000000}"/>
    <cellStyle name="표준 3 3" xfId="6" xr:uid="{00000000-0005-0000-0000-000015000000}"/>
    <cellStyle name="표준 6 2" xfId="5" xr:uid="{00000000-0005-0000-0000-000016000000}"/>
    <cellStyle name="표준 7" xfId="20" xr:uid="{00000000-0005-0000-0000-000017000000}"/>
    <cellStyle name="표준 8 2" xfId="33" xr:uid="{C8D2620C-3A57-4253-B546-A87A039B5086}"/>
    <cellStyle name="표준 9" xfId="10" xr:uid="{00000000-0005-0000-0000-000018000000}"/>
    <cellStyle name="표준 9 2" xfId="36" xr:uid="{94F905DD-5343-409E-A83B-76EAF16A9E8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9.xml"/><Relationship Id="rId21" Type="http://schemas.openxmlformats.org/officeDocument/2006/relationships/externalLink" Target="externalLinks/externalLink13.xml"/><Relationship Id="rId42" Type="http://schemas.openxmlformats.org/officeDocument/2006/relationships/externalLink" Target="externalLinks/externalLink34.xml"/><Relationship Id="rId47" Type="http://schemas.openxmlformats.org/officeDocument/2006/relationships/externalLink" Target="externalLinks/externalLink39.xml"/><Relationship Id="rId63" Type="http://schemas.openxmlformats.org/officeDocument/2006/relationships/externalLink" Target="externalLinks/externalLink55.xml"/><Relationship Id="rId68" Type="http://schemas.openxmlformats.org/officeDocument/2006/relationships/externalLink" Target="externalLinks/externalLink60.xml"/><Relationship Id="rId84" Type="http://schemas.openxmlformats.org/officeDocument/2006/relationships/externalLink" Target="externalLinks/externalLink76.xml"/><Relationship Id="rId89" Type="http://schemas.openxmlformats.org/officeDocument/2006/relationships/externalLink" Target="externalLinks/externalLink81.xml"/><Relationship Id="rId112" Type="http://schemas.openxmlformats.org/officeDocument/2006/relationships/externalLink" Target="externalLinks/externalLink104.xml"/><Relationship Id="rId16" Type="http://schemas.openxmlformats.org/officeDocument/2006/relationships/externalLink" Target="externalLinks/externalLink8.xml"/><Relationship Id="rId107" Type="http://schemas.openxmlformats.org/officeDocument/2006/relationships/externalLink" Target="externalLinks/externalLink99.xml"/><Relationship Id="rId11" Type="http://schemas.openxmlformats.org/officeDocument/2006/relationships/externalLink" Target="externalLinks/externalLink3.xml"/><Relationship Id="rId32" Type="http://schemas.openxmlformats.org/officeDocument/2006/relationships/externalLink" Target="externalLinks/externalLink24.xml"/><Relationship Id="rId37" Type="http://schemas.openxmlformats.org/officeDocument/2006/relationships/externalLink" Target="externalLinks/externalLink29.xml"/><Relationship Id="rId53" Type="http://schemas.openxmlformats.org/officeDocument/2006/relationships/externalLink" Target="externalLinks/externalLink45.xml"/><Relationship Id="rId58" Type="http://schemas.openxmlformats.org/officeDocument/2006/relationships/externalLink" Target="externalLinks/externalLink50.xml"/><Relationship Id="rId74" Type="http://schemas.openxmlformats.org/officeDocument/2006/relationships/externalLink" Target="externalLinks/externalLink66.xml"/><Relationship Id="rId79" Type="http://schemas.openxmlformats.org/officeDocument/2006/relationships/externalLink" Target="externalLinks/externalLink71.xml"/><Relationship Id="rId102" Type="http://schemas.openxmlformats.org/officeDocument/2006/relationships/externalLink" Target="externalLinks/externalLink94.xml"/><Relationship Id="rId123" Type="http://schemas.openxmlformats.org/officeDocument/2006/relationships/externalLink" Target="externalLinks/externalLink115.xml"/><Relationship Id="rId128" Type="http://schemas.openxmlformats.org/officeDocument/2006/relationships/externalLink" Target="externalLinks/externalLink120.xml"/><Relationship Id="rId5" Type="http://schemas.openxmlformats.org/officeDocument/2006/relationships/worksheet" Target="worksheets/sheet5.xml"/><Relationship Id="rId90" Type="http://schemas.openxmlformats.org/officeDocument/2006/relationships/externalLink" Target="externalLinks/externalLink82.xml"/><Relationship Id="rId95" Type="http://schemas.openxmlformats.org/officeDocument/2006/relationships/externalLink" Target="externalLinks/externalLink87.xml"/><Relationship Id="rId22" Type="http://schemas.openxmlformats.org/officeDocument/2006/relationships/externalLink" Target="externalLinks/externalLink14.xml"/><Relationship Id="rId27" Type="http://schemas.openxmlformats.org/officeDocument/2006/relationships/externalLink" Target="externalLinks/externalLink19.xml"/><Relationship Id="rId43" Type="http://schemas.openxmlformats.org/officeDocument/2006/relationships/externalLink" Target="externalLinks/externalLink35.xml"/><Relationship Id="rId48" Type="http://schemas.openxmlformats.org/officeDocument/2006/relationships/externalLink" Target="externalLinks/externalLink40.xml"/><Relationship Id="rId64" Type="http://schemas.openxmlformats.org/officeDocument/2006/relationships/externalLink" Target="externalLinks/externalLink56.xml"/><Relationship Id="rId69" Type="http://schemas.openxmlformats.org/officeDocument/2006/relationships/externalLink" Target="externalLinks/externalLink61.xml"/><Relationship Id="rId113" Type="http://schemas.openxmlformats.org/officeDocument/2006/relationships/externalLink" Target="externalLinks/externalLink105.xml"/><Relationship Id="rId118" Type="http://schemas.openxmlformats.org/officeDocument/2006/relationships/externalLink" Target="externalLinks/externalLink110.xml"/><Relationship Id="rId80" Type="http://schemas.openxmlformats.org/officeDocument/2006/relationships/externalLink" Target="externalLinks/externalLink72.xml"/><Relationship Id="rId85" Type="http://schemas.openxmlformats.org/officeDocument/2006/relationships/externalLink" Target="externalLinks/externalLink77.xml"/><Relationship Id="rId12" Type="http://schemas.openxmlformats.org/officeDocument/2006/relationships/externalLink" Target="externalLinks/externalLink4.xml"/><Relationship Id="rId17" Type="http://schemas.openxmlformats.org/officeDocument/2006/relationships/externalLink" Target="externalLinks/externalLink9.xml"/><Relationship Id="rId33" Type="http://schemas.openxmlformats.org/officeDocument/2006/relationships/externalLink" Target="externalLinks/externalLink25.xml"/><Relationship Id="rId38" Type="http://schemas.openxmlformats.org/officeDocument/2006/relationships/externalLink" Target="externalLinks/externalLink30.xml"/><Relationship Id="rId59" Type="http://schemas.openxmlformats.org/officeDocument/2006/relationships/externalLink" Target="externalLinks/externalLink51.xml"/><Relationship Id="rId103" Type="http://schemas.openxmlformats.org/officeDocument/2006/relationships/externalLink" Target="externalLinks/externalLink95.xml"/><Relationship Id="rId108" Type="http://schemas.openxmlformats.org/officeDocument/2006/relationships/externalLink" Target="externalLinks/externalLink100.xml"/><Relationship Id="rId124" Type="http://schemas.openxmlformats.org/officeDocument/2006/relationships/externalLink" Target="externalLinks/externalLink116.xml"/><Relationship Id="rId129" Type="http://schemas.openxmlformats.org/officeDocument/2006/relationships/theme" Target="theme/theme1.xml"/><Relationship Id="rId54" Type="http://schemas.openxmlformats.org/officeDocument/2006/relationships/externalLink" Target="externalLinks/externalLink46.xml"/><Relationship Id="rId70" Type="http://schemas.openxmlformats.org/officeDocument/2006/relationships/externalLink" Target="externalLinks/externalLink62.xml"/><Relationship Id="rId75" Type="http://schemas.openxmlformats.org/officeDocument/2006/relationships/externalLink" Target="externalLinks/externalLink67.xml"/><Relationship Id="rId91" Type="http://schemas.openxmlformats.org/officeDocument/2006/relationships/externalLink" Target="externalLinks/externalLink83.xml"/><Relationship Id="rId96" Type="http://schemas.openxmlformats.org/officeDocument/2006/relationships/externalLink" Target="externalLinks/externalLink88.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5.xml"/><Relationship Id="rId28" Type="http://schemas.openxmlformats.org/officeDocument/2006/relationships/externalLink" Target="externalLinks/externalLink20.xml"/><Relationship Id="rId49" Type="http://schemas.openxmlformats.org/officeDocument/2006/relationships/externalLink" Target="externalLinks/externalLink41.xml"/><Relationship Id="rId114" Type="http://schemas.openxmlformats.org/officeDocument/2006/relationships/externalLink" Target="externalLinks/externalLink106.xml"/><Relationship Id="rId119" Type="http://schemas.openxmlformats.org/officeDocument/2006/relationships/externalLink" Target="externalLinks/externalLink111.xml"/><Relationship Id="rId44" Type="http://schemas.openxmlformats.org/officeDocument/2006/relationships/externalLink" Target="externalLinks/externalLink36.xml"/><Relationship Id="rId60" Type="http://schemas.openxmlformats.org/officeDocument/2006/relationships/externalLink" Target="externalLinks/externalLink52.xml"/><Relationship Id="rId65" Type="http://schemas.openxmlformats.org/officeDocument/2006/relationships/externalLink" Target="externalLinks/externalLink57.xml"/><Relationship Id="rId81" Type="http://schemas.openxmlformats.org/officeDocument/2006/relationships/externalLink" Target="externalLinks/externalLink73.xml"/><Relationship Id="rId86" Type="http://schemas.openxmlformats.org/officeDocument/2006/relationships/externalLink" Target="externalLinks/externalLink78.xml"/><Relationship Id="rId130" Type="http://schemas.openxmlformats.org/officeDocument/2006/relationships/styles" Target="styles.xml"/><Relationship Id="rId13" Type="http://schemas.openxmlformats.org/officeDocument/2006/relationships/externalLink" Target="externalLinks/externalLink5.xml"/><Relationship Id="rId18" Type="http://schemas.openxmlformats.org/officeDocument/2006/relationships/externalLink" Target="externalLinks/externalLink10.xml"/><Relationship Id="rId39" Type="http://schemas.openxmlformats.org/officeDocument/2006/relationships/externalLink" Target="externalLinks/externalLink31.xml"/><Relationship Id="rId109" Type="http://schemas.openxmlformats.org/officeDocument/2006/relationships/externalLink" Target="externalLinks/externalLink101.xml"/><Relationship Id="rId34" Type="http://schemas.openxmlformats.org/officeDocument/2006/relationships/externalLink" Target="externalLinks/externalLink26.xml"/><Relationship Id="rId50" Type="http://schemas.openxmlformats.org/officeDocument/2006/relationships/externalLink" Target="externalLinks/externalLink42.xml"/><Relationship Id="rId55" Type="http://schemas.openxmlformats.org/officeDocument/2006/relationships/externalLink" Target="externalLinks/externalLink47.xml"/><Relationship Id="rId76" Type="http://schemas.openxmlformats.org/officeDocument/2006/relationships/externalLink" Target="externalLinks/externalLink68.xml"/><Relationship Id="rId97" Type="http://schemas.openxmlformats.org/officeDocument/2006/relationships/externalLink" Target="externalLinks/externalLink89.xml"/><Relationship Id="rId104" Type="http://schemas.openxmlformats.org/officeDocument/2006/relationships/externalLink" Target="externalLinks/externalLink96.xml"/><Relationship Id="rId120" Type="http://schemas.openxmlformats.org/officeDocument/2006/relationships/externalLink" Target="externalLinks/externalLink112.xml"/><Relationship Id="rId125" Type="http://schemas.openxmlformats.org/officeDocument/2006/relationships/externalLink" Target="externalLinks/externalLink117.xml"/><Relationship Id="rId7" Type="http://schemas.openxmlformats.org/officeDocument/2006/relationships/worksheet" Target="worksheets/sheet7.xml"/><Relationship Id="rId71" Type="http://schemas.openxmlformats.org/officeDocument/2006/relationships/externalLink" Target="externalLinks/externalLink63.xml"/><Relationship Id="rId92" Type="http://schemas.openxmlformats.org/officeDocument/2006/relationships/externalLink" Target="externalLinks/externalLink84.xml"/><Relationship Id="rId2" Type="http://schemas.openxmlformats.org/officeDocument/2006/relationships/worksheet" Target="worksheets/sheet2.xml"/><Relationship Id="rId29" Type="http://schemas.openxmlformats.org/officeDocument/2006/relationships/externalLink" Target="externalLinks/externalLink21.xml"/><Relationship Id="rId24" Type="http://schemas.openxmlformats.org/officeDocument/2006/relationships/externalLink" Target="externalLinks/externalLink16.xml"/><Relationship Id="rId40" Type="http://schemas.openxmlformats.org/officeDocument/2006/relationships/externalLink" Target="externalLinks/externalLink32.xml"/><Relationship Id="rId45" Type="http://schemas.openxmlformats.org/officeDocument/2006/relationships/externalLink" Target="externalLinks/externalLink37.xml"/><Relationship Id="rId66" Type="http://schemas.openxmlformats.org/officeDocument/2006/relationships/externalLink" Target="externalLinks/externalLink58.xml"/><Relationship Id="rId87" Type="http://schemas.openxmlformats.org/officeDocument/2006/relationships/externalLink" Target="externalLinks/externalLink79.xml"/><Relationship Id="rId110" Type="http://schemas.openxmlformats.org/officeDocument/2006/relationships/externalLink" Target="externalLinks/externalLink102.xml"/><Relationship Id="rId115" Type="http://schemas.openxmlformats.org/officeDocument/2006/relationships/externalLink" Target="externalLinks/externalLink107.xml"/><Relationship Id="rId131" Type="http://schemas.openxmlformats.org/officeDocument/2006/relationships/sharedStrings" Target="sharedStrings.xml"/><Relationship Id="rId61" Type="http://schemas.openxmlformats.org/officeDocument/2006/relationships/externalLink" Target="externalLinks/externalLink53.xml"/><Relationship Id="rId82" Type="http://schemas.openxmlformats.org/officeDocument/2006/relationships/externalLink" Target="externalLinks/externalLink74.xml"/><Relationship Id="rId19" Type="http://schemas.openxmlformats.org/officeDocument/2006/relationships/externalLink" Target="externalLinks/externalLink11.xml"/><Relationship Id="rId14" Type="http://schemas.openxmlformats.org/officeDocument/2006/relationships/externalLink" Target="externalLinks/externalLink6.xml"/><Relationship Id="rId30" Type="http://schemas.openxmlformats.org/officeDocument/2006/relationships/externalLink" Target="externalLinks/externalLink22.xml"/><Relationship Id="rId35" Type="http://schemas.openxmlformats.org/officeDocument/2006/relationships/externalLink" Target="externalLinks/externalLink27.xml"/><Relationship Id="rId56" Type="http://schemas.openxmlformats.org/officeDocument/2006/relationships/externalLink" Target="externalLinks/externalLink48.xml"/><Relationship Id="rId77" Type="http://schemas.openxmlformats.org/officeDocument/2006/relationships/externalLink" Target="externalLinks/externalLink69.xml"/><Relationship Id="rId100" Type="http://schemas.openxmlformats.org/officeDocument/2006/relationships/externalLink" Target="externalLinks/externalLink92.xml"/><Relationship Id="rId105" Type="http://schemas.openxmlformats.org/officeDocument/2006/relationships/externalLink" Target="externalLinks/externalLink97.xml"/><Relationship Id="rId126" Type="http://schemas.openxmlformats.org/officeDocument/2006/relationships/externalLink" Target="externalLinks/externalLink118.xml"/><Relationship Id="rId8" Type="http://schemas.openxmlformats.org/officeDocument/2006/relationships/worksheet" Target="worksheets/sheet8.xml"/><Relationship Id="rId51" Type="http://schemas.openxmlformats.org/officeDocument/2006/relationships/externalLink" Target="externalLinks/externalLink43.xml"/><Relationship Id="rId72" Type="http://schemas.openxmlformats.org/officeDocument/2006/relationships/externalLink" Target="externalLinks/externalLink64.xml"/><Relationship Id="rId93" Type="http://schemas.openxmlformats.org/officeDocument/2006/relationships/externalLink" Target="externalLinks/externalLink85.xml"/><Relationship Id="rId98" Type="http://schemas.openxmlformats.org/officeDocument/2006/relationships/externalLink" Target="externalLinks/externalLink90.xml"/><Relationship Id="rId121" Type="http://schemas.openxmlformats.org/officeDocument/2006/relationships/externalLink" Target="externalLinks/externalLink113.xml"/><Relationship Id="rId3" Type="http://schemas.openxmlformats.org/officeDocument/2006/relationships/worksheet" Target="worksheets/sheet3.xml"/><Relationship Id="rId25" Type="http://schemas.openxmlformats.org/officeDocument/2006/relationships/externalLink" Target="externalLinks/externalLink17.xml"/><Relationship Id="rId46" Type="http://schemas.openxmlformats.org/officeDocument/2006/relationships/externalLink" Target="externalLinks/externalLink38.xml"/><Relationship Id="rId67" Type="http://schemas.openxmlformats.org/officeDocument/2006/relationships/externalLink" Target="externalLinks/externalLink59.xml"/><Relationship Id="rId116" Type="http://schemas.openxmlformats.org/officeDocument/2006/relationships/externalLink" Target="externalLinks/externalLink108.xml"/><Relationship Id="rId20" Type="http://schemas.openxmlformats.org/officeDocument/2006/relationships/externalLink" Target="externalLinks/externalLink12.xml"/><Relationship Id="rId41" Type="http://schemas.openxmlformats.org/officeDocument/2006/relationships/externalLink" Target="externalLinks/externalLink33.xml"/><Relationship Id="rId62" Type="http://schemas.openxmlformats.org/officeDocument/2006/relationships/externalLink" Target="externalLinks/externalLink54.xml"/><Relationship Id="rId83" Type="http://schemas.openxmlformats.org/officeDocument/2006/relationships/externalLink" Target="externalLinks/externalLink75.xml"/><Relationship Id="rId88" Type="http://schemas.openxmlformats.org/officeDocument/2006/relationships/externalLink" Target="externalLinks/externalLink80.xml"/><Relationship Id="rId111" Type="http://schemas.openxmlformats.org/officeDocument/2006/relationships/externalLink" Target="externalLinks/externalLink103.xml"/><Relationship Id="rId132" Type="http://schemas.openxmlformats.org/officeDocument/2006/relationships/calcChain" Target="calcChain.xml"/><Relationship Id="rId15" Type="http://schemas.openxmlformats.org/officeDocument/2006/relationships/externalLink" Target="externalLinks/externalLink7.xml"/><Relationship Id="rId36" Type="http://schemas.openxmlformats.org/officeDocument/2006/relationships/externalLink" Target="externalLinks/externalLink28.xml"/><Relationship Id="rId57" Type="http://schemas.openxmlformats.org/officeDocument/2006/relationships/externalLink" Target="externalLinks/externalLink49.xml"/><Relationship Id="rId106" Type="http://schemas.openxmlformats.org/officeDocument/2006/relationships/externalLink" Target="externalLinks/externalLink98.xml"/><Relationship Id="rId127" Type="http://schemas.openxmlformats.org/officeDocument/2006/relationships/externalLink" Target="externalLinks/externalLink119.xml"/><Relationship Id="rId10" Type="http://schemas.openxmlformats.org/officeDocument/2006/relationships/externalLink" Target="externalLinks/externalLink2.xml"/><Relationship Id="rId31" Type="http://schemas.openxmlformats.org/officeDocument/2006/relationships/externalLink" Target="externalLinks/externalLink23.xml"/><Relationship Id="rId52" Type="http://schemas.openxmlformats.org/officeDocument/2006/relationships/externalLink" Target="externalLinks/externalLink44.xml"/><Relationship Id="rId73" Type="http://schemas.openxmlformats.org/officeDocument/2006/relationships/externalLink" Target="externalLinks/externalLink65.xml"/><Relationship Id="rId78" Type="http://schemas.openxmlformats.org/officeDocument/2006/relationships/externalLink" Target="externalLinks/externalLink70.xml"/><Relationship Id="rId94" Type="http://schemas.openxmlformats.org/officeDocument/2006/relationships/externalLink" Target="externalLinks/externalLink86.xml"/><Relationship Id="rId99" Type="http://schemas.openxmlformats.org/officeDocument/2006/relationships/externalLink" Target="externalLinks/externalLink91.xml"/><Relationship Id="rId101" Type="http://schemas.openxmlformats.org/officeDocument/2006/relationships/externalLink" Target="externalLinks/externalLink93.xml"/><Relationship Id="rId122" Type="http://schemas.openxmlformats.org/officeDocument/2006/relationships/externalLink" Target="externalLinks/externalLink114.xml"/><Relationship Id="rId4" Type="http://schemas.openxmlformats.org/officeDocument/2006/relationships/worksheet" Target="worksheets/sheet4.xml"/><Relationship Id="rId9" Type="http://schemas.openxmlformats.org/officeDocument/2006/relationships/externalLink" Target="externalLinks/externalLink1.xml"/><Relationship Id="rId26" Type="http://schemas.openxmlformats.org/officeDocument/2006/relationships/externalLink" Target="externalLinks/externalLink18.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0</xdr:col>
      <xdr:colOff>0</xdr:colOff>
      <xdr:row>0</xdr:row>
      <xdr:rowOff>0</xdr:rowOff>
    </xdr:to>
    <xdr:sp macro="" textlink="">
      <xdr:nvSpPr>
        <xdr:cNvPr id="2" name="Line 1">
          <a:extLst>
            <a:ext uri="{FF2B5EF4-FFF2-40B4-BE49-F238E27FC236}">
              <a16:creationId xmlns:a16="http://schemas.microsoft.com/office/drawing/2014/main" id="{6BCC68D9-A1E2-4085-B10C-CCDB48B699C3}"/>
            </a:ext>
          </a:extLst>
        </xdr:cNvPr>
        <xdr:cNvSpPr>
          <a:spLocks noChangeShapeType="1"/>
        </xdr:cNvSpPr>
      </xdr:nvSpPr>
      <xdr:spPr bwMode="auto">
        <a:xfrm>
          <a:off x="5143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3" name="Line 2">
          <a:extLst>
            <a:ext uri="{FF2B5EF4-FFF2-40B4-BE49-F238E27FC236}">
              <a16:creationId xmlns:a16="http://schemas.microsoft.com/office/drawing/2014/main" id="{F4D99875-2457-4F77-8339-2EF1631BA86D}"/>
            </a:ext>
          </a:extLst>
        </xdr:cNvPr>
        <xdr:cNvSpPr>
          <a:spLocks noChangeShapeType="1"/>
        </xdr:cNvSpPr>
      </xdr:nvSpPr>
      <xdr:spPr bwMode="auto">
        <a:xfrm>
          <a:off x="5143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4" name="Line 3">
          <a:extLst>
            <a:ext uri="{FF2B5EF4-FFF2-40B4-BE49-F238E27FC236}">
              <a16:creationId xmlns:a16="http://schemas.microsoft.com/office/drawing/2014/main" id="{30029096-7CB9-4E46-B266-CD65ABF5C97E}"/>
            </a:ext>
          </a:extLst>
        </xdr:cNvPr>
        <xdr:cNvSpPr>
          <a:spLocks noChangeShapeType="1"/>
        </xdr:cNvSpPr>
      </xdr:nvSpPr>
      <xdr:spPr bwMode="auto">
        <a:xfrm>
          <a:off x="8572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5" name="Line 4">
          <a:extLst>
            <a:ext uri="{FF2B5EF4-FFF2-40B4-BE49-F238E27FC236}">
              <a16:creationId xmlns:a16="http://schemas.microsoft.com/office/drawing/2014/main" id="{3BEB4EF7-BABE-4330-83C7-59F7F04CCD2C}"/>
            </a:ext>
          </a:extLst>
        </xdr:cNvPr>
        <xdr:cNvSpPr>
          <a:spLocks noChangeShapeType="1"/>
        </xdr:cNvSpPr>
      </xdr:nvSpPr>
      <xdr:spPr bwMode="auto">
        <a:xfrm>
          <a:off x="13716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6" name="Line 5">
          <a:extLst>
            <a:ext uri="{FF2B5EF4-FFF2-40B4-BE49-F238E27FC236}">
              <a16:creationId xmlns:a16="http://schemas.microsoft.com/office/drawing/2014/main" id="{9DA537E9-EA69-48F2-BEFD-4441046FB5B2}"/>
            </a:ext>
          </a:extLst>
        </xdr:cNvPr>
        <xdr:cNvSpPr>
          <a:spLocks noChangeShapeType="1"/>
        </xdr:cNvSpPr>
      </xdr:nvSpPr>
      <xdr:spPr bwMode="auto">
        <a:xfrm>
          <a:off x="12001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7" name="Line 6">
          <a:extLst>
            <a:ext uri="{FF2B5EF4-FFF2-40B4-BE49-F238E27FC236}">
              <a16:creationId xmlns:a16="http://schemas.microsoft.com/office/drawing/2014/main" id="{E60F3873-A129-4340-9819-79C4170290AD}"/>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8" name="Line 7">
          <a:extLst>
            <a:ext uri="{FF2B5EF4-FFF2-40B4-BE49-F238E27FC236}">
              <a16:creationId xmlns:a16="http://schemas.microsoft.com/office/drawing/2014/main" id="{8B8C836F-06AD-4239-B79B-6011C06E848D}"/>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9" name="Line 13">
          <a:extLst>
            <a:ext uri="{FF2B5EF4-FFF2-40B4-BE49-F238E27FC236}">
              <a16:creationId xmlns:a16="http://schemas.microsoft.com/office/drawing/2014/main" id="{3D6AC4C6-E9E9-4684-B919-5647AE39A32F}"/>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0" name="Line 14">
          <a:extLst>
            <a:ext uri="{FF2B5EF4-FFF2-40B4-BE49-F238E27FC236}">
              <a16:creationId xmlns:a16="http://schemas.microsoft.com/office/drawing/2014/main" id="{F2364306-960C-4B02-8C6A-D571EC51DC62}"/>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1" name="Line 15">
          <a:extLst>
            <a:ext uri="{FF2B5EF4-FFF2-40B4-BE49-F238E27FC236}">
              <a16:creationId xmlns:a16="http://schemas.microsoft.com/office/drawing/2014/main" id="{0B97FD6C-8AB1-4A62-8BB1-BDC1495838E7}"/>
            </a:ext>
          </a:extLst>
        </xdr:cNvPr>
        <xdr:cNvSpPr>
          <a:spLocks noChangeShapeType="1"/>
        </xdr:cNvSpPr>
      </xdr:nvSpPr>
      <xdr:spPr bwMode="auto">
        <a:xfrm>
          <a:off x="13716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2" name="Line 16">
          <a:extLst>
            <a:ext uri="{FF2B5EF4-FFF2-40B4-BE49-F238E27FC236}">
              <a16:creationId xmlns:a16="http://schemas.microsoft.com/office/drawing/2014/main" id="{C99EDE42-2289-4018-A73A-00F96FC6A210}"/>
            </a:ext>
          </a:extLst>
        </xdr:cNvPr>
        <xdr:cNvSpPr>
          <a:spLocks noChangeShapeType="1"/>
        </xdr:cNvSpPr>
      </xdr:nvSpPr>
      <xdr:spPr bwMode="auto">
        <a:xfrm>
          <a:off x="13716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3" name="Line 17">
          <a:extLst>
            <a:ext uri="{FF2B5EF4-FFF2-40B4-BE49-F238E27FC236}">
              <a16:creationId xmlns:a16="http://schemas.microsoft.com/office/drawing/2014/main" id="{33B7E523-5D24-4BFF-A8CF-5EF733884A9E}"/>
            </a:ext>
          </a:extLst>
        </xdr:cNvPr>
        <xdr:cNvSpPr>
          <a:spLocks noChangeShapeType="1"/>
        </xdr:cNvSpPr>
      </xdr:nvSpPr>
      <xdr:spPr bwMode="auto">
        <a:xfrm>
          <a:off x="15430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4" name="Line 27">
          <a:extLst>
            <a:ext uri="{FF2B5EF4-FFF2-40B4-BE49-F238E27FC236}">
              <a16:creationId xmlns:a16="http://schemas.microsoft.com/office/drawing/2014/main" id="{9500B663-5A29-4B55-B564-2D659EA2116D}"/>
            </a:ext>
          </a:extLst>
        </xdr:cNvPr>
        <xdr:cNvSpPr>
          <a:spLocks noChangeShapeType="1"/>
        </xdr:cNvSpPr>
      </xdr:nvSpPr>
      <xdr:spPr bwMode="auto">
        <a:xfrm>
          <a:off x="8572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5" name="Line 28">
          <a:extLst>
            <a:ext uri="{FF2B5EF4-FFF2-40B4-BE49-F238E27FC236}">
              <a16:creationId xmlns:a16="http://schemas.microsoft.com/office/drawing/2014/main" id="{E8D28269-463D-430F-987E-6983D34882FE}"/>
            </a:ext>
          </a:extLst>
        </xdr:cNvPr>
        <xdr:cNvSpPr>
          <a:spLocks noChangeShapeType="1"/>
        </xdr:cNvSpPr>
      </xdr:nvSpPr>
      <xdr:spPr bwMode="auto">
        <a:xfrm>
          <a:off x="5143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6" name="Line 29">
          <a:extLst>
            <a:ext uri="{FF2B5EF4-FFF2-40B4-BE49-F238E27FC236}">
              <a16:creationId xmlns:a16="http://schemas.microsoft.com/office/drawing/2014/main" id="{27204A85-4A8B-4E88-8AEF-2B1B3A084B8C}"/>
            </a:ext>
          </a:extLst>
        </xdr:cNvPr>
        <xdr:cNvSpPr>
          <a:spLocks noChangeShapeType="1"/>
        </xdr:cNvSpPr>
      </xdr:nvSpPr>
      <xdr:spPr bwMode="auto">
        <a:xfrm>
          <a:off x="5143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7" name="Line 30">
          <a:extLst>
            <a:ext uri="{FF2B5EF4-FFF2-40B4-BE49-F238E27FC236}">
              <a16:creationId xmlns:a16="http://schemas.microsoft.com/office/drawing/2014/main" id="{E8B75619-2018-4BE1-A208-292969D72823}"/>
            </a:ext>
          </a:extLst>
        </xdr:cNvPr>
        <xdr:cNvSpPr>
          <a:spLocks noChangeShapeType="1"/>
        </xdr:cNvSpPr>
      </xdr:nvSpPr>
      <xdr:spPr bwMode="auto">
        <a:xfrm>
          <a:off x="8572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8" name="Line 31">
          <a:extLst>
            <a:ext uri="{FF2B5EF4-FFF2-40B4-BE49-F238E27FC236}">
              <a16:creationId xmlns:a16="http://schemas.microsoft.com/office/drawing/2014/main" id="{CE54FAD4-71AD-4067-B42B-1EB0FA2F6797}"/>
            </a:ext>
          </a:extLst>
        </xdr:cNvPr>
        <xdr:cNvSpPr>
          <a:spLocks noChangeShapeType="1"/>
        </xdr:cNvSpPr>
      </xdr:nvSpPr>
      <xdr:spPr bwMode="auto">
        <a:xfrm>
          <a:off x="13716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19" name="Line 32">
          <a:extLst>
            <a:ext uri="{FF2B5EF4-FFF2-40B4-BE49-F238E27FC236}">
              <a16:creationId xmlns:a16="http://schemas.microsoft.com/office/drawing/2014/main" id="{E53275ED-3C86-4307-9FFC-BB72B5DDCE44}"/>
            </a:ext>
          </a:extLst>
        </xdr:cNvPr>
        <xdr:cNvSpPr>
          <a:spLocks noChangeShapeType="1"/>
        </xdr:cNvSpPr>
      </xdr:nvSpPr>
      <xdr:spPr bwMode="auto">
        <a:xfrm>
          <a:off x="12001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0" name="Line 33">
          <a:extLst>
            <a:ext uri="{FF2B5EF4-FFF2-40B4-BE49-F238E27FC236}">
              <a16:creationId xmlns:a16="http://schemas.microsoft.com/office/drawing/2014/main" id="{7A907564-2101-452A-8025-FB0D5328D4F8}"/>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1" name="Line 34">
          <a:extLst>
            <a:ext uri="{FF2B5EF4-FFF2-40B4-BE49-F238E27FC236}">
              <a16:creationId xmlns:a16="http://schemas.microsoft.com/office/drawing/2014/main" id="{72693268-965E-451D-9DA1-96FD2C7ACF51}"/>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2" name="Line 40">
          <a:extLst>
            <a:ext uri="{FF2B5EF4-FFF2-40B4-BE49-F238E27FC236}">
              <a16:creationId xmlns:a16="http://schemas.microsoft.com/office/drawing/2014/main" id="{2F06F6E5-796A-4D19-8E92-F918B597535D}"/>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3" name="Line 41">
          <a:extLst>
            <a:ext uri="{FF2B5EF4-FFF2-40B4-BE49-F238E27FC236}">
              <a16:creationId xmlns:a16="http://schemas.microsoft.com/office/drawing/2014/main" id="{3BAA04F4-008F-4017-87C1-40CEC992F256}"/>
            </a:ext>
          </a:extLst>
        </xdr:cNvPr>
        <xdr:cNvSpPr>
          <a:spLocks noChangeShapeType="1"/>
        </xdr:cNvSpPr>
      </xdr:nvSpPr>
      <xdr:spPr bwMode="auto">
        <a:xfrm>
          <a:off x="10287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4" name="Line 42">
          <a:extLst>
            <a:ext uri="{FF2B5EF4-FFF2-40B4-BE49-F238E27FC236}">
              <a16:creationId xmlns:a16="http://schemas.microsoft.com/office/drawing/2014/main" id="{BEC88D1A-E872-4849-A322-1D30401C868A}"/>
            </a:ext>
          </a:extLst>
        </xdr:cNvPr>
        <xdr:cNvSpPr>
          <a:spLocks noChangeShapeType="1"/>
        </xdr:cNvSpPr>
      </xdr:nvSpPr>
      <xdr:spPr bwMode="auto">
        <a:xfrm>
          <a:off x="13716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5" name="Line 43">
          <a:extLst>
            <a:ext uri="{FF2B5EF4-FFF2-40B4-BE49-F238E27FC236}">
              <a16:creationId xmlns:a16="http://schemas.microsoft.com/office/drawing/2014/main" id="{F8BD48CB-F9BF-4CBD-80FB-6A924458D7D1}"/>
            </a:ext>
          </a:extLst>
        </xdr:cNvPr>
        <xdr:cNvSpPr>
          <a:spLocks noChangeShapeType="1"/>
        </xdr:cNvSpPr>
      </xdr:nvSpPr>
      <xdr:spPr bwMode="auto">
        <a:xfrm>
          <a:off x="137160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0</xdr:colOff>
      <xdr:row>0</xdr:row>
      <xdr:rowOff>0</xdr:rowOff>
    </xdr:from>
    <xdr:to>
      <xdr:col>0</xdr:col>
      <xdr:colOff>0</xdr:colOff>
      <xdr:row>0</xdr:row>
      <xdr:rowOff>0</xdr:rowOff>
    </xdr:to>
    <xdr:sp macro="" textlink="">
      <xdr:nvSpPr>
        <xdr:cNvPr id="26" name="Line 44">
          <a:extLst>
            <a:ext uri="{FF2B5EF4-FFF2-40B4-BE49-F238E27FC236}">
              <a16:creationId xmlns:a16="http://schemas.microsoft.com/office/drawing/2014/main" id="{D18B102E-E0F2-4812-82AC-1935C0F4A586}"/>
            </a:ext>
          </a:extLst>
        </xdr:cNvPr>
        <xdr:cNvSpPr>
          <a:spLocks noChangeShapeType="1"/>
        </xdr:cNvSpPr>
      </xdr:nvSpPr>
      <xdr:spPr bwMode="auto">
        <a:xfrm>
          <a:off x="1543050" y="0"/>
          <a:ext cx="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45432;&#47924;&#44277;&#49688;2"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jjpeunju.netian.com/down/&#52572;&#51201;T.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44608;&#44305;&#54788;\98&#44228;&#54925;\97&#52628;&#51221;&#44228;&#54925;\&#50900;&#48324;&#49892;&#54665;.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Documents%20and%20Settings\1\My%20Documents\&#51032;&#47161;&#44400;&#44277;&#49324;\&#49444;&#44228;(&#51228;&#52636;)&#49328;&#52636;&#45236;&#50669;&#49436;\MSOffice\Excel\work\&#45236;&#5066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A:\&#50416;&#47532;2\&#50696;.&#51221;&#49328;\&#50696;&#49328;\three2&#50696;&#49328;-2&#52264;&#49688;&#51221;(12-20).xls" TargetMode="External"/></Relationships>
</file>

<file path=xl/externalLinks/_rels/externalLink6.xml.rels><?xml version="1.0" encoding="UTF-8" standalone="yes"?>
<Relationships xmlns="http://schemas.openxmlformats.org/package/2006/relationships"><Relationship Id="rId1" Type="http://schemas.microsoft.com/office/2006/relationships/xlExternalLinkPath/xlPathMissing" Target="&#49324;2-1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44277;&#50976;\K1_&#51204;&#51109;&#54408;(2&#51333;)_&#54140;&#49828;&#53581;&#44204;&#512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My%20Documents\&#52380;&#47560;FCS\pllist\data\&#51088;&#47308;&#47785;&#47197;%20CC%205.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ADD3-6.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COST\COST\DAEWOO\&#48708;&#54840;%20&#51088;&#46041;&#49548;&#54868;&#51221;&#49328;\&#45432;&#51076;&#45800;&#4403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45224;&#51312;&#51061;\&#50896;&#51088;&#47141;&#49324;&#50629;\&#49888;&#44256;&#47532;1_2\&#54408;&#49480;&#51201;&#50857;\cable&#54408;&#49480;&#54364;(&#54620;&#512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51060;&#49849;&#54732;\&#49884;&#51228;&#50896;&#44032;\T-50&#52265;&#51473;&#46020;&#44552;\&#49548;&#50836;&#51204;&#47581;\&#49548;&#50836;&#51204;&#47581;0010-010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C:\Documents%20and%20Settings\&#51060;&#50868;&#53469;\Local%20Settings\Temporary%20Internet%20Files\Content.IE5\0HGVOB4R\My%20Documents\&#50672;&#46973;&#47581;\Documents%20and%20Settings\lbh1\My%20Documents\&#45236;&#49436;&#47448;\&#51064;&#49324;\&#51068;&#48152;&#49436;&#47448;\&#51064;&#49324;&#44288;&#47144;&#49436;&#4744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c-4\c\&#44033;%20&#48512;&#49436;&#48324;%20&#54260;&#45908;\&#51228;&#51089;&#44288;&#47532;\&#52509;&#44292;\&#50696;&#49328;&#44060;&#45392;&#51221;&#47532;\&#51228;&#51089;&#48708;&#5426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A:\NBC\&#44228;&#50557;96\&#51452;&#51109;&#48708;.NBC"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COST\COST\DAEWOO\&#52380;&#47560;%20&#51088;&#46041;&#49548;&#54868;%20&#51221;&#49328;\&#45432;&#51076;&#45800;&#4403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A:\&#49888;&#51064;&#49688;\&#54788;&#47924;&#8545;\&#44204;&#51201;\2002&#45380;&#54980;&#48152;&#44592;&#49888;&#44204;&#51201;_&#50896;&#44032;&#54016;&#49688;&#51221;&#48516;(&#54620;&#54868;)\&#51060;&#49345;&#45909;&#51076;&#49884;\&#54632;&#45824;&#54632;&#50696;&#51228;\&#44592;&#44396;&#54016;%20&#50896;&#4403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50629;&#47924;\&#44396;&#47329;\02&#45380;&#44228;&#50557;\&#45432;&#47924;&#45800;&#44032;\&#52628;&#51652;&#50672;&#49324;.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P:\AIRBUS\Business%20Team\Product\Single%20Aisle\Paragon\Paul's%20RFQ1\Package%20A%20C%20Class%20All.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CM(02.08)\MSOFFICE\EXCEL\97&#45380;\PSC\PARK.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My%20Documents\&#52380;&#47560;FCS\pllist\data\&#51088;&#47308;&#47785;&#47197;%20MSQ%2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51060;&#49345;&#45909;&#51076;&#49884;\&#54632;&#45824;&#54632;&#50696;&#51228;\&#44592;&#44396;&#54016;%20&#50896;&#4403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0896;&#44032;&#44228;&#49328;\&#44397;&#44284;&#50672;\'03&#45380;&#50896;&#44032;\&#50896;&#44032;&#44228;&#49328;\&#44397;&#44284;&#50672;\NBC\&#44228;&#50557;96\&#51312;&#45804;&#51452;&#51109;.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NBC\&#44228;&#50557;96\&#51452;&#51109;&#48708;.NBC"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MK\&#44032;&#51256;&#44032;&#49464;&#50836;\WINDOWS\Application%20Data\Microsoft\Templates\2000&#44221;&#51452;EXPO\7&#50900;file\&#46020;&#47196;&#44277;&#49324;\&#49436;&#50872;&#49884;CCTV.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C:\Documents%20and%20Settings\ssp06\My%20Documents\&#50896;&#44032;&#51088;&#47308;\04&#45380;%20&#50896;&#44032;&#51088;&#47308;\04%20&#54788;&#47924;\&#45432;&#51076;&#45800;&#44032;.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Startup" Target="&#54532;&#47196;&#51229;&#53944;/D5/WINDOWS/&#52380;&#47560;REPO.RT/&#48156;&#49324;&#44288;&#44228;.&#50557;/&#50836;&#53356;&#52628;&#49328;.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KMS\&#45347;&#50612;&#51452;&#49464;&#50836;\WINDOWS\Application%20Data\Microsoft\Templates\MSOffice\99file\&#49436;&#50872;&#49884;CCTV.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95109\&#51077;&#52272;&#45236;&#50669;\&#44608;&#50857;&#44592;\&#50641;&#49472;\GUMI4B2\&#44396;&#48120;4&#45800;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HJY\&#44032;&#51256;&#44032;&#49464;&#50836;\&#51076;&#49884;&#54028;&#51068;\KNK\2002&#45380;\&#50896;&#44032;&#44228;&#49328;\&#48372;&#46972;&#47588;&#48337;&#50896;\OFFICE%20&#50577;&#49885;\N&#36035;&#63963;-&#32887;.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45432;&#44592;&#54840;\C\&#45453;&#50629;&#44592;&#48152;&#44277;&#49324;\&#51109;&#51340;(&#50896;&#48376;)\&#51068;&#50948;&#45824;&#44032;.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HEXCEL\XLS\XL_DATA\&#44204;&#51201;\&#50629;&#52404;\HIT\&#50500;&#49328;&#44277;&#51109;\&#50500;&#49328;&#51032;&#51204;.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WINDOWS\TEMP\1.&#44428;&#48393;&#49437;\&#44204;&#51201;&#49436;\&#44397;&#48169;&#44284;&#54617;&#50672;&#44396;&#49548;\KB&#54805;%20&#45432;&#51600;&#45236;&#50676;&#51116;\T&#54805;&#48156;&#49324;&#44288;\&#51116;&#54984;\add&#46020;&#50880;&#51088;&#47308;\MSOFFICE\EXCEL\97&#45380;\PSC\PAR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0896;&#44032;&#44228;&#49328;\&#44397;&#44284;&#50672;\'03&#45380;&#50896;&#44032;\&#50896;&#44032;&#44228;&#49328;\&#44397;&#44284;&#50672;\MSOFFICE\EXCEL\97&#45380;\PSC\PARK.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48149;&#51064;&#52384;\98&#49892;&#54665;&#44228;&#54925;\95saup\SAUP2\&#49892;&#54665;&#44228;&#54925;.XLW"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50976;&#51116;&#49457;130323\&#51109;&#48708;&#54016;&#44277;&#53685;\&#51109;&#48708;&#54016;&#44277;&#53685;\&#54637;&#49324;&#45800;%20&#51228;&#52636;&#51088;&#47308;\&#50504;&#51221;&#49692;\AJS\SE\Secl-lsa\MASTE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44608;&#55141;&#51452;\MY%20DOCUMENTS\CCBD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49436;&#50689;&#49437;\D\Program%20Files\AutoCAD%20R14\&#49892;&#49884;\&#49569;&#46972;&#52488;&#46321;&#54617;&#44368;\&#45236;&#50669;&#49436;\&#49569;&#46972;&#52488;&#51473;&#54617;&#44368;(final).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49436;&#50689;&#49437;\D\BAKUP\OLD-E\1760\1766\1766-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MSOFFICE\EXCEL\97&#45380;\PSC\PARK.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C:\&#53076;&#47532;&#50500;&#50644;&#53552;&#53580;&#51064;&#47676;&#53944;&#51228;&#51089;&#51089;&#54408;\&#51228;&#51089;&#48708;&#44288;&#47144;%20&#50896;&#44256;\&#50696;&#49328;&#50577;&#4988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COST\COST\DAEWOO\&#48708;&#54840;%20&#51088;&#46041;&#49548;&#54868;&#51221;&#49328;\CHUNAFSS.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1.&#44428;&#48393;&#49437;\&#44204;&#51201;&#49436;\&#44397;&#48169;&#44284;&#54617;&#50672;&#44396;&#49548;\KB&#54805;%20&#45432;&#51600;&#45236;&#50676;&#51116;\T&#54805;&#48156;&#49324;&#44288;\&#51116;&#54984;\add&#46020;&#50880;&#51088;&#47308;\NBC\&#44228;&#50557;96\&#51312;&#45804;&#51452;&#51109;.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My%20Documents\&#52380;&#47560;FCS\pllist\data\pl\JOFILE\CC\Cc.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C:\Documents%20and%20Settings\&#51060;&#50868;&#53469;\Local%20Settings\Temporary%20Internet%20Files\Content.IE5\0HGVOB4R\My%20Documents\&#50672;&#46973;&#47581;\&#51064;&#50896;&#54788;&#54889;.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C:\&#46020;&#52397;\&#44040;&#49328;&#49436;&#48512;\My%20Documents\KHDATA\&#44288;&#47532;&#52397;\&#50896;&#45224;-&#50872;&#51652;\&#50896;&#45224;&#50872;&#51652;&#45209;&#52272;&#45236;&#50669;(99.4.13%20&#48512;&#49328;&#52397;).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WINDOWS\TEMP\1.&#44428;&#48393;&#49437;\&#44204;&#51201;&#49436;\&#44397;&#48169;&#44284;&#54617;&#50672;&#44396;&#49548;\KB&#54805;%20&#45432;&#51600;&#45236;&#50676;&#51116;\T&#54805;&#48156;&#49324;&#44288;\&#51116;&#54984;\add&#46020;&#50880;&#51088;&#47308;\NBC\&#44228;&#50557;96\&#51452;&#51109;&#48708;.NBC"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EXCEL\ADD&#50896;&#44032;\NBC\&#44228;&#50557;96\&#51452;&#51109;&#48708;.NBC"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My%20Documents\&#52380;&#47560;FCS\pllist\data\My%20Documents\&#44204;&#51201;&#45936;&#51060;&#5344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My%20Documents/&#49437;&#48393;&#51648;&#54616;&#52264;&#46020;/&#50900;&#49569;Ic&#44368;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B:\office%20&#50577;&#49885;\I&#19968;&#33324;&#27604;.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C:\user\&#49569;&#51652;&#50865;\&#45824;&#54632;&#49324;&#50629;\&#49457;&#45733;&#44060;&#47049;&#54805;\xls\PG%20&#53444;&#45236;&#48176;&#49440;&#51109;&#52824;%20&#49457;&#45733;&#44060;&#47049;&#54805;%20&#44204;&#51201;&#51088;&#47308;.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Documents%20and%20Settings/Administrator/&#48148;&#53461;%20&#54868;&#47732;/&#51088;&#44552;&#49884;&#51208;/2007&#45380;/&#51105;&#46041;&#49324;&#45768;/&#44048;&#49324;&#48372;&#44256;&#49436;/&#51116;&#47924;&#51228;&#54364;.XLS"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C)%205240%20Investments&#51032;%20&#50892;&#53356;&#49884;&#53944;"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C)%205110%20%20&#54788;&#44552;&#44284;%20&#50696;&#44552;&#51032;%20&#50892;&#53356;&#49884;&#53944;"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44428;&#45224;&#50725;/my%20client/&#53076;&#48148;&#51060;&#50724;&#53581;/2002/leadsheet%20re%20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Documents%20and%20Settings/surlee/Desktop/&#45824;&#47749;&#44592;&#47568;/&#54788;&#44552;&#55120;&#47492;&#5436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work-form.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My%20Documents\&#47112;&#51060;&#46036;%20&#51228;&#50984;&#49328;&#51221;.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1.&#44428;&#48393;&#49437;\&#44204;&#51201;&#49436;\&#44397;&#48169;&#44284;&#54617;&#50672;&#44396;&#49548;\KB&#54805;%20&#45432;&#51600;&#45236;&#50676;&#51116;\T&#54805;&#48156;&#49324;&#44288;\&#51116;&#54984;\add&#46020;&#50880;&#51088;&#47308;\NBC\&#44228;&#50557;96\&#51452;&#51109;&#48708;.NBC"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Documents%20and%20Settings/&#49457;&#45224;&#54788;1/&#48148;&#53461;%20&#54868;&#47732;/My%20Documents.1/&#50696;&#44160;&#51652;&#54665;(02&#45380;)/&#50896;&#51088;&#47196;&#47784;&#54805;/&#45208;&#51032;&#54532;&#47196;&#51229;&#53944;/mydoc/2001MyDocu/&#44592;&#49696;/2000&#44592;&#53440;/2000&#54620;&#44397;&#50896;&#51088;&#47141;/poolcover/&#54616;&#45208;&#47196;&#45236;&#50669;&#49436;.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A:\KCA100&amp;KHA100\NBC\&#44228;&#50557;96\&#51452;&#51109;&#48708;.NBC"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C:\My%20Documents\2002data\sangmiga\&#50724;&#50868;&#51648;&#44396;%20&#48176;&#49688;&#44060;&#49440;&#49324;&#50629;\&#50724;&#50868;&#51648;&#44396;%202003\windows\TEMP\MSOffice\Excel\work\&#45236;&#5066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51312;&#51221;&#54617;\02&#51068;&#48152;&#50857;&#50669;\&#50896;&#44032;&#52628;&#49328;(NGT,%2020021007).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HJY\&#44032;&#51256;&#44032;&#49464;&#50836;\My%20Documents\&#54644;&#49440;&#44256;&#45236;&#50669;&#49436;\&#45453;&#50629;&#44592;&#48152;&#44277;&#49324;\&#45236;&#47532;&#51648;&#44396;\&#45236;&#47532;&#51648;&#44396;&#48372;&#44256;&#49436;\&#45236;&#47532;&#51648;&#44396;&#48372;&#44256;&#49436;&#51652;&#51676;.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49436;&#50689;&#49437;\D\PROJEC99\SONGB\new\&#49457;&#48513;&#45236;&#50669;&#49436;(&#51333;&#54633;).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4620;&#54868;&#45432;&#47924;&#44277;&#49688;.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49457;&#51221;&#54984;\&#47932;&#44032;&#48320;&#46041;\&#50745;&#48317;&#49688;&#47049;&#51221;&#51221;.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Downloads\User(2&#54016;)\SAMDO\2001&#45380;&#52572;&#51333;&#44204;&#51201;\&#51312;&#48276;&#51228;\&#53945;&#49324;&#50896;&#44032;\TASS\&#50577;&#49328;4&#45824;\&#48708;&#47785;&#44228;&#49328;.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B:\SKD&#51076;&#49884;.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NYJ5\&#44592;&#52488;&#51088;&#47308;\%6000&#45380;\%6000&#50644;&#5165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A:\&#49888;&#51064;&#49688;\&#54788;&#47924;&#8545;\&#44204;&#51201;\2002&#45380;&#54980;&#48152;&#44592;&#49888;&#44204;&#51201;_&#50896;&#44032;&#54016;&#49688;&#51221;&#48516;(&#54620;&#54868;)\My%20Documents\&#52380;&#47560;FCS\pllist\data\&#51088;&#47308;&#47785;&#47197;%20MSQ%2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4801;&#51652;\&#44204;&#51201;&#49436;\&#45824;&#54620;TDP\&#44204;&#51201;\&#49884;&#54200;&#49884;&#54744;&#44592;\ADD&#51228;&#52636;&#52572;&#51333;\&#50896;&#44032;&#49892;&#49324;.SAM"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K55&#49688;&#52636;"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51076;&#49884;&#54028;&#51068;/KNK/2002&#45380;/&#50896;&#44032;&#44228;&#49328;/&#48372;&#46972;&#47588;&#48337;&#50896;/office%20&#50577;&#49885;/I&#19968;&#33324;&#27604;.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HJY\&#44032;&#51256;&#44032;&#49464;&#50836;\&#54788;&#51116;%20&#51089;&#50629;&#51473;&#51077;&#45768;&#45796;\&#46020;&#44277;-&#51088;&#44592;&#53685;&#54665;&#44428;\2003&#45380;&#54364;&#51648;&#50577;&#49885;\&#48372;&#46972;&#47588;&#48337;&#50896;\WINDOWS\Application%20Data\Microsoft\Templates\MSOffice\99file\&#49436;&#50872;&#49884;&#49888;&#54840;-2.xls" TargetMode="External"/></Relationships>
</file>

<file path=xl/externalLinks/_rels/externalLink77.xml.rels><?xml version="1.0" encoding="UTF-8" standalone="yes"?>
<Relationships xmlns="http://schemas.openxmlformats.org/package/2006/relationships"><Relationship Id="rId1" Type="http://schemas.microsoft.com/office/2006/relationships/xlExternalLinkPath/xlPathMissing" Target="&#45796;&#47785;&#51201;&#44049;"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1.&#44428;&#48393;&#49437;\&#44397;&#48169;&#44284;&#54617;&#50672;&#44396;&#49548;\KB&#54805;%20&#45432;&#51600;&#45236;&#50676;&#51116;\T&#54805;&#48156;&#49324;&#44288;\&#51116;&#54984;\add&#46020;&#50880;&#51088;&#47308;\NBC\&#44228;&#50557;96\&#51312;&#45804;&#51452;&#51109;.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C:\user\&#49569;&#51652;&#50865;\h2&#49324;&#50629;3&#52264;\xls\My%20Documents\&#50672;&#46973;&#47581;\Documents%20and%20Settings\lbh1\My%20Documents\&#45236;&#49436;&#47448;\&#51064;&#49324;\&#51068;&#48152;&#49436;&#47448;\&#51064;&#49324;&#44288;&#47144;&#49436;&#47448;.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54620;&#44397;&#54868;&#51060;&#48148;&#51076;&#49884;\&#47588;&#48120;&#48708;&#4436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C:\Documents%20and%20Settings\All%20Users\Documents\&#45432;&#51076;&#45800;&#44032;.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0896;&#44032;&#44228;&#49328;\&#44397;&#44284;&#50672;\'03&#45380;&#50896;&#44032;\NBC\&#44228;&#50557;96\&#51312;&#45804;&#51452;&#51109;.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KCA100&amp;KHA100\&#50896;&#44032;&#49892;&#49324;.SAM"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My%20Documents\&#52380;&#47560;FCS\pllist\data\&#51088;&#47308;&#47785;&#47197;%20MSTS%205.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C:\user\&#49569;&#51652;&#50865;\h2&#49324;&#50629;3&#52264;\xls\My%20Documents\&#50672;&#46973;&#47581;\&#51064;&#50896;&#54788;&#54889;.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48176;&#49437;&#44508;\C\&#48176;&#49437;&#44508;\data\&#44221;&#51648;&#51221;&#47532;\&#50896;&#48376;\A1-6.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WINDOWS\&#48148;&#53461;%20&#54868;&#47732;\&#52636;&#51109;&#50629;&#47924;\'03.08.13(add)\&#49884;&#54744;&#50857;&#48373;&#54633;&#51116;&#50672;&#49548;&#44288;3&#51221;&#49328;\&#44277;&#49688;&#51665;&#44228;\&#49884;&#48373;&#50672;3(&#50952;k&#44060;&#51064;&#51068;&#48372;).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C:\&#50896;&#44032;&#51088;&#47308;\01&#45380;%20&#50896;&#44032;&#51088;&#47308;\307,505,431%20PL\M431TOT.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A:\MSOFFICE\EXCEL\97&#45380;\COSTMODE\K77CA3&#51333;.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49457;&#51221;&#54984;\&#47932;&#44032;&#48320;&#46041;\ETC\&#53552;&#54028;&#44592;&#54788;.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c-4\c\&#51228;&#51089;&#44288;&#47532;\&#54620;&#44397;&#50689;&#54868;\&#54644;&#48320;&#51004;&#47196;%20&#44032;&#45796;\&#54644;&#48320;_&#51228;&#51089;&#48708;.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NANOENTECH\nanoentech.co.Ltd\Documents%20and%20Settings\lsh\My%20Documents\&#48155;&#51008;%20&#54028;&#51068;\My%20Documents\&#44608;&#44221;&#53469;\&#50977;&#44400;&#51228;1266&#48512;&#45824;\&#51228;&#51312;\&#53356;&#47021;&#53356;&#50808;\EXCEL\&#51312;&#44221;&#45236;.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HJY\&#44032;&#51256;&#44032;&#49464;&#50836;\My%20Documents\&#54644;&#49440;&#44256;&#45236;&#50669;&#49436;\&#54616;&#49328;\&#54616;&#49328;\&#54616;&#44277;&#51221;.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44608;&#55141;&#51452;\MY%20DOCUMENTS\WINDOWS\&#48148;&#53461;%20&#54868;&#47732;\&#44277;&#50976;FILE\CCBD2.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47928;&#49436;&#51064;&#49885;\0_&#50896;&#44032;&#51089;&#50629;\My%20Documents\&#50629;&#47924;&#51064;&#49688;&#51064;&#44228;\KT-1&#53685;&#51228;&#44592;\KOX%20&#44228;&#50557;(&#49688;&#51221;)\KFPDISK\WINDOWS\&#48148;&#53461;%20&#54868;&#47732;\&#44277;&#50976;FILE\CCBD2.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0896;&#44032;&#44228;&#49328;\&#44397;&#44284;&#50672;\'03&#45380;&#50896;&#44032;\MSOFFICE\EXCEL\97&#45380;\COSTMODE\K77CA3&#51333;.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C:\&#46020;&#52397;\&#44040;&#49328;&#49436;&#48512;\KHDATA\&#44288;&#47532;&#52397;\&#50896;&#45224;-&#50872;&#51652;\&#50896;&#45224;&#50872;&#51652;&#45209;&#52272;&#45236;&#50669;(99.4.13%20&#48512;&#49328;&#52397;).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A:\ETC\&#53552;&#54028;&#44592;&#54788;.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A:\KCA100&amp;KHA100\NBC\&#44228;&#50557;96\&#51312;&#45804;&#51452;&#51109;.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44428;&#50976;&#44221;\&#53076;&#47532;&#50500;&#50644;&#53552;&#53580;&#51064;&#47676;&#53944;&#51228;&#51089;&#51089;&#54408;\&#46041;&#44049;&#45236;&#44592;%20&#44284;&#50808;&#54616;&#44592;2\&#46041;&#44049;&#45236;&#44592;2_&#51228;&#51089;&#48708;\&#50696;&#49328;&#50504;\&#53076;&#47532;&#50500;&#50644;&#53552;&#53580;&#51064;&#47676;&#53944;&#51228;&#51089;&#51089;&#54408;\&#51228;&#51089;&#48708;&#44288;&#47144;%20&#50896;&#44256;\&#50696;&#49328;&#50577;&#49885;.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44608;&#44305;&#54788;\98&#44228;&#54925;\97pjt&#52628;&#51221;&#49892;&#51201;.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54889;&#48372;&#49345;&#48120;\shareddocs\&#45908;&#44172;&#51076;&#52397;&#44396;&#51221;&#49328;\&#52397;&#44396;&#51221;&#49328;_&#45908;&#44172;&#51076;_1113.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44428;&#50976;&#44221;\&#53076;&#47532;&#50500;&#50644;&#53552;&#53580;&#51064;&#47676;&#53944;&#51228;&#51089;&#51089;&#54408;\&#53076;&#47532;&#50500;&#50644;&#53552;&#53580;&#51064;&#47676;&#53944;&#51228;&#51089;&#51089;&#54408;\&#54665;&#49324;&#48324;&#52397;&#44396;&#51221;&#49328;&#49436;\Documents%20and%20Settings\&#52964;&#47532;&#51648;&#54596;&#47492;\&#48148;&#53461;%20&#54868;&#47732;\&#50872;&#54617;&#44368;\&#50696;&#49328;&#44288;&#47144;\Documents%20and%20Settings\&#44608;&#53468;&#54984;\&#48148;&#53461;%20&#54868;&#47732;\&#50696;&#49328;&#44288;&#47144;\&#45936;&#50864;&#49828;&#47560;&#53412;&#45208;&#50696;&#49328;(60&#50613;).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B:\&#51077;&#52272;&#50504;.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CM(02.08)\CM(&#54801;&#51652;)\MSOFFICE\EXCEL\97&#45380;\PSC\PARK.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44608;&#50857;&#45824;\PLAN\WINDOWS\TEMP\&#44608;&#53468;&#44277;\NBC\&#44228;&#50557;96\&#51312;&#45804;&#51452;&#51109;.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A:\NBC\&#44228;&#50557;96\&#51312;&#45804;&#51452;&#51109;.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44608;&#51008;&#49440;\D\&#44053;&#45236;&#51228;\&#49688;&#47049;&#49885;.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Pc-11\c\WINDOWS\Temporary%20Internet%20Files\OLK80D1\&#55121;&#49688;&#49440;&#50696;&#49328;.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49457;&#49688;&#45768;\&#53685;&#54633;&#47928;&#49436;&#54632;\&#44204;&#51201;\&#50629;&#52404;&#48324;\&#54620;&#44397;&#51204;&#44592;&#50672;&#44396;&#49548;\&#51208;&#50672;&#44396;&#51312;&#47932;%20Board%20&#46020;&#51109;\&#49888;&#44417;&#50577;&#49328;%20&#50896;&#44032;&#52628;&#49328;&#49436;-03.2.7%20(&#52572;&#51333;&#48376;).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Documents%20and%20Settings\&#51060;&#50857;&#44600;\Local%20Settings\Temporary%20Internet%20Files\Content.IE5\29Z89CJQ\My%20Documents\&#54801;&#51652;\&#44204;&#51201;&#49436;\&#50896;&#44032;&#44228;&#49328;\&#44397;&#44284;&#50672;\NBC\&#44228;&#50557;96\&#51312;&#45804;&#51452;&#5110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1995109\&#51077;&#52272;&#45236;&#50669;\&#51077;&#52272;&#45236;&#50669;\&#49888;&#48373;\&#49888;&#48373;2.xls"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C:\&#48320;&#50689;&#47564;\&#44277;&#50976;\&#49324;&#50629;&#51088;&#47308;\SM&#49324;&#50629;(03&#45380;)\&#51088;&#47308;&#51221;&#47532;&#54632;\&#44396;&#46041;&#54028;&#53944;&#50629;&#47924;\334TDP\334_MW&#51204;&#44060;&#51109;&#52824;%20&#49548;&#50836;&#51088;&#51116;&#47749;&#49464;&#49436;(03rev.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53945;&#49688;&#49324;&#50629;&#48512;\1.&#44428;&#48393;&#49437;\&#44144;&#47000;&#50629;&#52404;\&#44397;&#48169;&#44284;&#54617;&#50672;&#44396;&#49548;\7.T&#54805;&#48156;&#49324;&#44288;\&#54788;&#47924;2(&#48373;&#54633;&#51116;%20&#50672;&#49548;&#44288;)\&#51068;&#48152;&#47932;&#51088;\&#51116;&#54984;\add&#46020;&#50880;&#51088;&#47308;\MSOFFICE\EXCEL\97&#45380;\COSTMODE\K77CA3&#51333;.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C:\Documents%20and%20Settings\&#48708;&#52768;&#47196;\&#48148;&#53461;%20&#54868;&#47732;\&#52280;&#44256;&#51088;&#47308;\&#51312;&#51221;&#52572;&#51333;\&#50896;&#44032;&#44228;&#49328;&#50629;&#47924;\01cost\&#50896;&#44032;&#44228;&#49328;\&#49884;&#51228;&#50896;&#44032;&#44228;&#49328;\&#46041;&#47749;&#51473;&#44277;&#50629;\&#51077;&#44256;&#47749;&#49464;.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44608;&#50857;&#45824;\&#44592;&#51333;&#54028;&#51068;\&#44608;&#53468;&#44277;\NBC\&#44228;&#50557;96\&#51452;&#51109;&#48708;.NBC"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A:\T-50&#52265;&#51473;&#46020;&#44552;\&#49548;&#50836;&#51204;&#47581;\&#49548;&#50836;&#51204;&#47581;0010-0103.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51060;&#51652;&#54872;\MY%20DOCUMENTS\My%20Documents\&#50948;&#52824;.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1\c\&#45236;&#50669;&#49436;sample\K-SET1.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51076;&#49884;&#54028;&#51068;/KNK/2002&#45380;/&#50896;&#44032;&#44228;&#49328;/&#47560;&#54252;&#44221;&#52272;&#49436;/&#48372;&#46972;&#47588;&#48337;&#50896;/&#51076;&#49884;&#54028;&#51068;/KNK/file/&#49436;&#50872;&#49884;CCTV.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무공수2"/>
      <sheetName val="000000"/>
      <sheetName val="견적서"/>
      <sheetName val="총괄표"/>
      <sheetName val="원가추산"/>
      <sheetName val="원가추산 (라이닝,충전치공구)"/>
      <sheetName val="노무공수"/>
      <sheetName val="원단위"/>
      <sheetName val="이윤산정"/>
      <sheetName val="Sheet1"/>
      <sheetName val="Sheet2"/>
      <sheetName val="Sheet3"/>
      <sheetName val="임율"/>
      <sheetName val="채권(하반기)"/>
      <sheetName val="B-01"/>
      <sheetName val="재료집계"/>
      <sheetName val="수입부품분석"/>
      <sheetName val=" 직접원가_2013.01.22.xlsx"/>
      <sheetName val="#REF"/>
      <sheetName val="설계용역"/>
      <sheetName val="IN"/>
      <sheetName val="Macro2"/>
      <sheetName val="제조갑지"/>
      <sheetName val="96갑지"/>
      <sheetName val="부문손익"/>
      <sheetName val="CAUDIT"/>
      <sheetName val="FCC"/>
      <sheetName val="MSQ"/>
      <sheetName val="다목적갑"/>
      <sheetName val="체계옵션"/>
      <sheetName val="업무기준"/>
      <sheetName val="공사기성"/>
      <sheetName val="미익SUB"/>
      <sheetName val="계획시간"/>
      <sheetName val="갑지(구입완성품)"/>
      <sheetName val="간접재료비"/>
      <sheetName val="세부산출내역(P,I,O)"/>
      <sheetName val="을"/>
      <sheetName val="비품(94이전)"/>
      <sheetName val="국내품"/>
      <sheetName val="수입부품비"/>
      <sheetName val="전산망"/>
      <sheetName val="전파고도계입고실적(정산용)"/>
      <sheetName val="K55"/>
      <sheetName val="간접재료비율"/>
      <sheetName val="간접노무비율"/>
      <sheetName val="간접경비율"/>
      <sheetName val="일반관리비율"/>
      <sheetName val="임률"/>
      <sheetName val="총괄갑지(항목별)"/>
      <sheetName val=""/>
      <sheetName val="TRAILER"/>
      <sheetName val="DROPBOX TABLE"/>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sheetData sheetId="51" refreshError="1"/>
      <sheetData sheetId="5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최적단면"/>
      <sheetName val="Sheet1"/>
      <sheetName val="자재단가(총)"/>
      <sheetName val="날개벽(시점좌측)"/>
      <sheetName val="설계조건"/>
      <sheetName val="#REF"/>
      <sheetName val="3련 BOX"/>
      <sheetName val="최적T"/>
      <sheetName val="앵커구조계산"/>
      <sheetName val="내역서"/>
      <sheetName val="노임단가"/>
      <sheetName val="7.계측제어"/>
      <sheetName val="6.동력"/>
      <sheetName val="13.방송공사"/>
      <sheetName val="15.소방공사"/>
      <sheetName val="12.옥외 방송공사"/>
      <sheetName val="8.옥외 보안등공사"/>
      <sheetName val="9.전등공사"/>
      <sheetName val="4.전력간선공사"/>
      <sheetName val="1.전력인입"/>
      <sheetName val="10.전열 공사"/>
      <sheetName val="11.전화공사"/>
      <sheetName val="5.CABLE TRAY"/>
      <sheetName val="3.피뢰공사"/>
      <sheetName val="14.TV공사"/>
      <sheetName val="IMPEADENCE MAP 취수장"/>
      <sheetName val="일위대가(계측기설치)"/>
      <sheetName val="설계예산서"/>
      <sheetName val="총괄내역서"/>
      <sheetName val="자재집계"/>
      <sheetName val="재1"/>
      <sheetName val="조명시설"/>
      <sheetName val="DATA 입력란"/>
      <sheetName val="1. 설계조건 2.단면가정 3. 하중계산"/>
      <sheetName val="구조물터파기수량집계"/>
      <sheetName val="배수공 시멘트 및 골재량 산출"/>
      <sheetName val="중기사용료"/>
      <sheetName val="입출재고현황 (2)"/>
      <sheetName val="품셈기준"/>
      <sheetName val="충돌 내용"/>
      <sheetName val="깨기"/>
      <sheetName val="unitpric"/>
      <sheetName val="noyim"/>
      <sheetName val="원가"/>
      <sheetName val="BUDGE"/>
      <sheetName val="수량집계표"/>
      <sheetName val="기계경비일람"/>
      <sheetName val="대가"/>
      <sheetName val="결과조달"/>
      <sheetName val="기둥(원형)"/>
      <sheetName val="고창방향"/>
      <sheetName val="INPUT"/>
      <sheetName val="Sheet17"/>
    </sheetNames>
    <sheetDataSet>
      <sheetData sheetId="0" refreshError="1">
        <row r="88">
          <cell r="C88">
            <v>4.6666666666666671E-3</v>
          </cell>
        </row>
        <row r="89">
          <cell r="C89">
            <v>5.7060265899122817E-3</v>
          </cell>
        </row>
        <row r="90">
          <cell r="C90">
            <v>6.7453865131578954E-3</v>
          </cell>
        </row>
        <row r="91">
          <cell r="C91">
            <v>7.7847464364035092E-3</v>
          </cell>
        </row>
        <row r="92">
          <cell r="C92">
            <v>8.8241063596491247E-3</v>
          </cell>
        </row>
        <row r="93">
          <cell r="C93">
            <v>9.8634662828947367E-3</v>
          </cell>
        </row>
        <row r="94">
          <cell r="C94">
            <v>1.0902826206140352E-2</v>
          </cell>
        </row>
        <row r="95">
          <cell r="C95">
            <v>1.1942186129385968E-2</v>
          </cell>
        </row>
        <row r="96">
          <cell r="C96">
            <v>1.298154605263158E-2</v>
          </cell>
        </row>
        <row r="97">
          <cell r="C97">
            <v>1.4020905975877195E-2</v>
          </cell>
        </row>
        <row r="98">
          <cell r="C98">
            <v>1.5060265899122807E-2</v>
          </cell>
        </row>
        <row r="99">
          <cell r="C99">
            <v>1.6099625822368423E-2</v>
          </cell>
        </row>
        <row r="100">
          <cell r="C100">
            <v>1.7138985745614038E-2</v>
          </cell>
        </row>
        <row r="101">
          <cell r="C101">
            <v>1.817834566885965E-2</v>
          </cell>
        </row>
        <row r="102">
          <cell r="C102">
            <v>1.9217705592105266E-2</v>
          </cell>
        </row>
        <row r="103">
          <cell r="C103">
            <v>2.0257065515350881E-2</v>
          </cell>
        </row>
        <row r="104">
          <cell r="C104">
            <v>2.1296425438596493E-2</v>
          </cell>
        </row>
        <row r="105">
          <cell r="C105">
            <v>2.2335785361842109E-2</v>
          </cell>
        </row>
        <row r="106">
          <cell r="C106">
            <v>2.3375145285087721E-2</v>
          </cell>
        </row>
        <row r="107">
          <cell r="C107">
            <v>2.4414505208333336E-2</v>
          </cell>
        </row>
        <row r="108">
          <cell r="C108">
            <v>2.5453865131578948E-2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계획"/>
      <sheetName val="02투자실적(구미)"/>
      <sheetName val="03투자계획(구미)"/>
      <sheetName val="투자세부내역"/>
      <sheetName val="실행계획1-7"/>
      <sheetName val="노무공수2"/>
    </sheetNames>
    <sheetDataSet>
      <sheetData sheetId="0" refreshError="1"/>
      <sheetData sheetId="1"/>
      <sheetData sheetId="2"/>
      <sheetData sheetId="3"/>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가도공"/>
      <sheetName val="안정검토"/>
      <sheetName val="약품공급2"/>
      <sheetName val="수로단위수량"/>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XXXXX"/>
      <sheetName val="TOP"/>
      <sheetName val="PRE"/>
      <sheetName val="PROD"/>
      <sheetName val="POST"/>
      <sheetName val="Sheet1"/>
      <sheetName val="표지"/>
      <sheetName val="Code"/>
      <sheetName val="대항목"/>
      <sheetName val="세부예산"/>
      <sheetName val="전체+_"/>
      <sheetName val="지출"/>
      <sheetName val="CashFlow"/>
      <sheetName val="청구서1"/>
      <sheetName val="청구서2"/>
      <sheetName val="청구서3"/>
      <sheetName val="청구서4"/>
      <sheetName val="청구서4수정본"/>
      <sheetName val="청구서5"/>
      <sheetName val="메모"/>
      <sheetName val="회계일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미익SUB"/>
      <sheetName val="#REF"/>
      <sheetName val="감가상각"/>
      <sheetName val="임율"/>
      <sheetName val="K55수출"/>
      <sheetName val="96갑지"/>
      <sheetName val="반도체"/>
      <sheetName val="갑지2"/>
      <sheetName val="98년BS"/>
      <sheetName val="잉여금"/>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로템"/>
      <sheetName val="EMD"/>
      <sheetName val="EMD_기초"/>
      <sheetName val="RDB"/>
      <sheetName val="CNB"/>
      <sheetName val="IL"/>
      <sheetName val="PL"/>
    </sheetNames>
    <sheetDataSet>
      <sheetData sheetId="0"/>
      <sheetData sheetId="1"/>
      <sheetData sheetId="2"/>
      <sheetData sheetId="3" refreshError="1">
        <row r="2">
          <cell r="C2" t="str">
            <v>1- 1</v>
          </cell>
          <cell r="D2" t="str">
            <v>60097203SA</v>
          </cell>
          <cell r="E2" t="str">
            <v>전면판조립체</v>
          </cell>
          <cell r="F2">
            <v>1</v>
          </cell>
          <cell r="G2" t="str">
            <v>EA</v>
          </cell>
          <cell r="H2" t="str">
            <v>----------------------</v>
          </cell>
          <cell r="I2" t="str">
            <v>-------------------------</v>
          </cell>
          <cell r="J2" t="str">
            <v>------------------</v>
          </cell>
          <cell r="K2">
            <v>1</v>
          </cell>
          <cell r="L2" t="str">
            <v>EA</v>
          </cell>
          <cell r="Q2" t="str">
            <v>O</v>
          </cell>
        </row>
        <row r="3">
          <cell r="C3" t="str">
            <v>1- 1- 1</v>
          </cell>
          <cell r="D3" t="str">
            <v>60097204</v>
          </cell>
          <cell r="E3" t="str">
            <v>전면판</v>
          </cell>
          <cell r="F3">
            <v>1</v>
          </cell>
          <cell r="G3" t="str">
            <v>EA</v>
          </cell>
          <cell r="H3" t="str">
            <v>AC4C-T6</v>
          </cell>
          <cell r="I3" t="str">
            <v>CASTING</v>
          </cell>
          <cell r="K3">
            <v>1</v>
          </cell>
          <cell r="L3" t="str">
            <v>EA</v>
          </cell>
          <cell r="M3" t="str">
            <v>O</v>
          </cell>
          <cell r="Q3" t="str">
            <v>O</v>
          </cell>
        </row>
        <row r="4">
          <cell r="C4" t="str">
            <v>1- 1- 2</v>
          </cell>
          <cell r="D4" t="str">
            <v>M6x9L</v>
          </cell>
          <cell r="E4" t="str">
            <v>인서어트</v>
          </cell>
          <cell r="F4">
            <v>2</v>
          </cell>
          <cell r="G4" t="str">
            <v>EA</v>
          </cell>
          <cell r="H4" t="str">
            <v>STD</v>
          </cell>
          <cell r="I4" t="str">
            <v>M6xP1.0</v>
          </cell>
          <cell r="K4">
            <v>2</v>
          </cell>
          <cell r="L4" t="str">
            <v>EA</v>
          </cell>
          <cell r="P4" t="str">
            <v>O</v>
          </cell>
        </row>
        <row r="5">
          <cell r="C5" t="str">
            <v>1- 1- 3</v>
          </cell>
          <cell r="D5" t="str">
            <v>60097205</v>
          </cell>
          <cell r="E5" t="str">
            <v>판,안내용</v>
          </cell>
          <cell r="F5">
            <v>1</v>
          </cell>
          <cell r="G5" t="str">
            <v>EA</v>
          </cell>
          <cell r="H5" t="str">
            <v>A1050P-H18</v>
          </cell>
          <cell r="I5" t="str">
            <v>t0.2x8x15</v>
          </cell>
          <cell r="K5">
            <v>1</v>
          </cell>
          <cell r="L5" t="str">
            <v>EA</v>
          </cell>
          <cell r="P5" t="str">
            <v>O</v>
          </cell>
        </row>
        <row r="6">
          <cell r="C6" t="str">
            <v>1- 1- 4</v>
          </cell>
          <cell r="D6" t="str">
            <v>60097206</v>
          </cell>
          <cell r="E6" t="str">
            <v>판,안내용</v>
          </cell>
          <cell r="F6">
            <v>1</v>
          </cell>
          <cell r="G6" t="str">
            <v>EA</v>
          </cell>
          <cell r="H6" t="str">
            <v>A1050P-H18</v>
          </cell>
          <cell r="I6" t="str">
            <v>t0.2x8x15</v>
          </cell>
          <cell r="K6">
            <v>1</v>
          </cell>
          <cell r="L6" t="str">
            <v>EA</v>
          </cell>
          <cell r="P6" t="str">
            <v>O</v>
          </cell>
        </row>
        <row r="7">
          <cell r="C7" t="str">
            <v>1- 1- 5</v>
          </cell>
          <cell r="D7" t="str">
            <v>60097207</v>
          </cell>
          <cell r="E7" t="str">
            <v>판,안내용</v>
          </cell>
          <cell r="F7">
            <v>1</v>
          </cell>
          <cell r="G7" t="str">
            <v>EA</v>
          </cell>
          <cell r="H7" t="str">
            <v>A1050P-H18</v>
          </cell>
          <cell r="I7" t="str">
            <v>t0.2x8x15</v>
          </cell>
          <cell r="K7">
            <v>1</v>
          </cell>
          <cell r="L7" t="str">
            <v>EA</v>
          </cell>
          <cell r="P7" t="str">
            <v>O</v>
          </cell>
        </row>
        <row r="8">
          <cell r="C8" t="str">
            <v>1- 1- 6</v>
          </cell>
          <cell r="D8" t="str">
            <v>60097208</v>
          </cell>
          <cell r="E8" t="str">
            <v>판,안내용</v>
          </cell>
          <cell r="F8">
            <v>1</v>
          </cell>
          <cell r="G8" t="str">
            <v>EA</v>
          </cell>
          <cell r="H8" t="str">
            <v>A1050P-H18</v>
          </cell>
          <cell r="I8" t="str">
            <v>t0.2x8x15</v>
          </cell>
          <cell r="K8">
            <v>1</v>
          </cell>
          <cell r="L8" t="str">
            <v>EA</v>
          </cell>
          <cell r="P8" t="str">
            <v>O</v>
          </cell>
        </row>
        <row r="9">
          <cell r="C9" t="str">
            <v>1- 1- 7</v>
          </cell>
          <cell r="D9" t="str">
            <v>60097209</v>
          </cell>
          <cell r="E9" t="str">
            <v>판,안내용</v>
          </cell>
          <cell r="F9">
            <v>1</v>
          </cell>
          <cell r="G9" t="str">
            <v>EA</v>
          </cell>
          <cell r="H9" t="str">
            <v>A1050P-H18</v>
          </cell>
          <cell r="I9" t="str">
            <v>t0.2x8x15</v>
          </cell>
          <cell r="K9">
            <v>1</v>
          </cell>
          <cell r="L9" t="str">
            <v>EA</v>
          </cell>
          <cell r="P9" t="str">
            <v>O</v>
          </cell>
        </row>
        <row r="10">
          <cell r="C10" t="str">
            <v>1- 1- 8</v>
          </cell>
          <cell r="D10" t="str">
            <v>60096210</v>
          </cell>
          <cell r="E10" t="str">
            <v>판,안내용</v>
          </cell>
          <cell r="F10">
            <v>1</v>
          </cell>
          <cell r="G10" t="str">
            <v>EA</v>
          </cell>
          <cell r="H10" t="str">
            <v>A1050P-H18</v>
          </cell>
          <cell r="I10" t="str">
            <v>t0.2x8x15</v>
          </cell>
          <cell r="K10">
            <v>1</v>
          </cell>
          <cell r="L10" t="str">
            <v>EA</v>
          </cell>
          <cell r="P10" t="str">
            <v>O</v>
          </cell>
        </row>
        <row r="11">
          <cell r="C11" t="str">
            <v>1- 1- 9</v>
          </cell>
          <cell r="D11" t="str">
            <v>60097211</v>
          </cell>
          <cell r="E11" t="str">
            <v>판,안내용</v>
          </cell>
          <cell r="F11">
            <v>1</v>
          </cell>
          <cell r="G11" t="str">
            <v>EA</v>
          </cell>
          <cell r="H11" t="str">
            <v>A1050P-H18</v>
          </cell>
          <cell r="I11" t="str">
            <v>t0.2x8x15</v>
          </cell>
          <cell r="K11">
            <v>1</v>
          </cell>
          <cell r="L11" t="str">
            <v>EA</v>
          </cell>
          <cell r="P11" t="str">
            <v>O</v>
          </cell>
        </row>
        <row r="12">
          <cell r="C12" t="str">
            <v>1- 1-10</v>
          </cell>
          <cell r="D12" t="str">
            <v>60097212</v>
          </cell>
          <cell r="E12" t="str">
            <v>판,안내용</v>
          </cell>
          <cell r="F12">
            <v>1</v>
          </cell>
          <cell r="G12" t="str">
            <v>EA</v>
          </cell>
          <cell r="H12" t="str">
            <v>A1050P-H18</v>
          </cell>
          <cell r="I12" t="str">
            <v>t0.2x8x15</v>
          </cell>
          <cell r="K12">
            <v>1</v>
          </cell>
          <cell r="L12" t="str">
            <v>EA</v>
          </cell>
          <cell r="P12" t="str">
            <v>O</v>
          </cell>
        </row>
        <row r="13">
          <cell r="C13" t="str">
            <v>1- 1-11</v>
          </cell>
          <cell r="D13" t="str">
            <v>60097213</v>
          </cell>
          <cell r="E13" t="str">
            <v>판,안내용</v>
          </cell>
          <cell r="F13">
            <v>1</v>
          </cell>
          <cell r="G13" t="str">
            <v>EA</v>
          </cell>
          <cell r="H13" t="str">
            <v>A1050P-H18</v>
          </cell>
          <cell r="I13" t="str">
            <v>t0.2x8x15</v>
          </cell>
          <cell r="K13">
            <v>1</v>
          </cell>
          <cell r="L13" t="str">
            <v>EA</v>
          </cell>
          <cell r="P13" t="str">
            <v>O</v>
          </cell>
        </row>
        <row r="14">
          <cell r="C14" t="str">
            <v>1- 1-12</v>
          </cell>
          <cell r="D14" t="str">
            <v>60097214</v>
          </cell>
          <cell r="E14" t="str">
            <v>판,안내용</v>
          </cell>
          <cell r="F14">
            <v>1</v>
          </cell>
          <cell r="G14" t="str">
            <v>EA</v>
          </cell>
          <cell r="H14" t="str">
            <v>A1050P-H18</v>
          </cell>
          <cell r="I14" t="str">
            <v>t0.2x8x15</v>
          </cell>
          <cell r="K14">
            <v>1</v>
          </cell>
          <cell r="L14" t="str">
            <v>EA</v>
          </cell>
          <cell r="P14" t="str">
            <v>O</v>
          </cell>
        </row>
        <row r="15">
          <cell r="C15" t="str">
            <v>1- 1-13</v>
          </cell>
          <cell r="D15" t="str">
            <v>60097215</v>
          </cell>
          <cell r="E15" t="str">
            <v>판,안내용</v>
          </cell>
          <cell r="F15">
            <v>1</v>
          </cell>
          <cell r="G15" t="str">
            <v>EA</v>
          </cell>
          <cell r="H15" t="str">
            <v>A1050P-H18</v>
          </cell>
          <cell r="I15" t="str">
            <v>t0.2x8x15</v>
          </cell>
          <cell r="K15">
            <v>1</v>
          </cell>
          <cell r="L15" t="str">
            <v>EA</v>
          </cell>
          <cell r="P15" t="str">
            <v>O</v>
          </cell>
        </row>
        <row r="16">
          <cell r="C16" t="str">
            <v>1- 1-14</v>
          </cell>
          <cell r="D16" t="str">
            <v>60097216</v>
          </cell>
          <cell r="E16" t="str">
            <v>판,안내용</v>
          </cell>
          <cell r="F16">
            <v>1</v>
          </cell>
          <cell r="G16" t="str">
            <v>EA</v>
          </cell>
          <cell r="H16" t="str">
            <v>A1050P-H18</v>
          </cell>
          <cell r="I16" t="str">
            <v>t0.2x8x15</v>
          </cell>
          <cell r="K16">
            <v>1</v>
          </cell>
          <cell r="L16" t="str">
            <v>EA</v>
          </cell>
          <cell r="P16" t="str">
            <v>O</v>
          </cell>
        </row>
        <row r="17">
          <cell r="C17" t="str">
            <v>1- 1-15</v>
          </cell>
          <cell r="D17" t="str">
            <v>60097217</v>
          </cell>
          <cell r="E17" t="str">
            <v>판,안내용</v>
          </cell>
          <cell r="F17">
            <v>1</v>
          </cell>
          <cell r="G17" t="str">
            <v>EA</v>
          </cell>
          <cell r="H17" t="str">
            <v>A1050P-H18</v>
          </cell>
          <cell r="I17" t="str">
            <v>t0.2x8x15</v>
          </cell>
          <cell r="K17">
            <v>1</v>
          </cell>
          <cell r="L17" t="str">
            <v>EA</v>
          </cell>
          <cell r="P17" t="str">
            <v>O</v>
          </cell>
        </row>
        <row r="18">
          <cell r="C18" t="str">
            <v>1- 1-16</v>
          </cell>
          <cell r="D18" t="str">
            <v>60097218</v>
          </cell>
          <cell r="E18" t="str">
            <v>판,안내용</v>
          </cell>
          <cell r="F18">
            <v>1</v>
          </cell>
          <cell r="G18" t="str">
            <v>EA</v>
          </cell>
          <cell r="H18" t="str">
            <v>A1050P-H18</v>
          </cell>
          <cell r="I18" t="str">
            <v>t0.2x8x15</v>
          </cell>
          <cell r="K18">
            <v>1</v>
          </cell>
          <cell r="L18" t="str">
            <v>EA</v>
          </cell>
          <cell r="P18" t="str">
            <v>O</v>
          </cell>
        </row>
        <row r="19">
          <cell r="C19" t="str">
            <v>1- 1-17</v>
          </cell>
          <cell r="D19" t="str">
            <v>60097219</v>
          </cell>
          <cell r="E19" t="str">
            <v>판,안내용</v>
          </cell>
          <cell r="F19">
            <v>1</v>
          </cell>
          <cell r="G19" t="str">
            <v>EA</v>
          </cell>
          <cell r="H19" t="str">
            <v>A1050P-H18</v>
          </cell>
          <cell r="I19" t="str">
            <v>t0.2x8x15</v>
          </cell>
          <cell r="K19">
            <v>1</v>
          </cell>
          <cell r="L19" t="str">
            <v>EA</v>
          </cell>
          <cell r="P19" t="str">
            <v>O</v>
          </cell>
        </row>
        <row r="20">
          <cell r="C20" t="str">
            <v>1- 1-18</v>
          </cell>
          <cell r="D20" t="str">
            <v>60097220</v>
          </cell>
          <cell r="E20" t="str">
            <v>판,안내용</v>
          </cell>
          <cell r="F20">
            <v>1</v>
          </cell>
          <cell r="G20" t="str">
            <v>EA</v>
          </cell>
          <cell r="H20" t="str">
            <v>A1050P-H18</v>
          </cell>
          <cell r="I20" t="str">
            <v>t0.2x8x15</v>
          </cell>
          <cell r="K20">
            <v>1</v>
          </cell>
          <cell r="L20" t="str">
            <v>EA</v>
          </cell>
          <cell r="P20" t="str">
            <v>O</v>
          </cell>
        </row>
        <row r="21">
          <cell r="C21" t="str">
            <v>1- 1-19</v>
          </cell>
          <cell r="D21" t="str">
            <v>60097221</v>
          </cell>
          <cell r="E21" t="str">
            <v>판,안내용</v>
          </cell>
          <cell r="F21">
            <v>1</v>
          </cell>
          <cell r="G21" t="str">
            <v>EA</v>
          </cell>
          <cell r="H21" t="str">
            <v>A1050P-H18</v>
          </cell>
          <cell r="I21" t="str">
            <v>t0.2x8x15</v>
          </cell>
          <cell r="K21">
            <v>1</v>
          </cell>
          <cell r="L21" t="str">
            <v>EA</v>
          </cell>
          <cell r="P21" t="str">
            <v>O</v>
          </cell>
        </row>
        <row r="22">
          <cell r="C22" t="str">
            <v>1- 1-20</v>
          </cell>
          <cell r="D22" t="str">
            <v>60097222</v>
          </cell>
          <cell r="E22" t="str">
            <v>판,안내용</v>
          </cell>
          <cell r="F22">
            <v>1</v>
          </cell>
          <cell r="G22" t="str">
            <v>EA</v>
          </cell>
          <cell r="H22" t="str">
            <v>A1050P-H18</v>
          </cell>
          <cell r="I22" t="str">
            <v>t0.2x8x15</v>
          </cell>
          <cell r="K22">
            <v>1</v>
          </cell>
          <cell r="L22" t="str">
            <v>EA</v>
          </cell>
          <cell r="P22" t="str">
            <v>O</v>
          </cell>
        </row>
        <row r="23">
          <cell r="C23" t="str">
            <v>1- 1-21</v>
          </cell>
          <cell r="D23" t="str">
            <v>60097223</v>
          </cell>
          <cell r="E23" t="str">
            <v>판,안내용</v>
          </cell>
          <cell r="F23">
            <v>1</v>
          </cell>
          <cell r="G23" t="str">
            <v>EA</v>
          </cell>
          <cell r="H23" t="str">
            <v>A1050P-H18</v>
          </cell>
          <cell r="I23" t="str">
            <v>t0.2x8x15</v>
          </cell>
          <cell r="K23">
            <v>1</v>
          </cell>
          <cell r="L23" t="str">
            <v>EA</v>
          </cell>
          <cell r="P23" t="str">
            <v>O</v>
          </cell>
        </row>
        <row r="24">
          <cell r="C24" t="str">
            <v>1- 1-22</v>
          </cell>
          <cell r="D24" t="str">
            <v>60097224</v>
          </cell>
          <cell r="E24" t="str">
            <v>판,안내용</v>
          </cell>
          <cell r="F24">
            <v>1</v>
          </cell>
          <cell r="G24" t="str">
            <v>EA</v>
          </cell>
          <cell r="H24" t="str">
            <v>A1050P-H18</v>
          </cell>
          <cell r="I24" t="str">
            <v>t0.2x8x15</v>
          </cell>
          <cell r="K24">
            <v>1</v>
          </cell>
          <cell r="L24" t="str">
            <v>EA</v>
          </cell>
          <cell r="P24" t="str">
            <v>O</v>
          </cell>
        </row>
        <row r="25">
          <cell r="C25" t="str">
            <v>1- 1-23</v>
          </cell>
          <cell r="D25" t="str">
            <v>60097225</v>
          </cell>
          <cell r="E25" t="str">
            <v>판,안내용</v>
          </cell>
          <cell r="F25">
            <v>1</v>
          </cell>
          <cell r="G25" t="str">
            <v>EA</v>
          </cell>
          <cell r="H25" t="str">
            <v>A1050P-H18</v>
          </cell>
          <cell r="I25" t="str">
            <v>t0.2x8x15</v>
          </cell>
          <cell r="K25">
            <v>1</v>
          </cell>
          <cell r="L25" t="str">
            <v>EA</v>
          </cell>
          <cell r="P25" t="str">
            <v>O</v>
          </cell>
        </row>
        <row r="26">
          <cell r="C26" t="str">
            <v>1- 1-24</v>
          </cell>
          <cell r="D26" t="str">
            <v>60097226</v>
          </cell>
          <cell r="E26" t="str">
            <v>판,안내용</v>
          </cell>
          <cell r="F26">
            <v>1</v>
          </cell>
          <cell r="G26" t="str">
            <v>EA</v>
          </cell>
          <cell r="H26" t="str">
            <v>A1050P-H18</v>
          </cell>
          <cell r="I26" t="str">
            <v>t0.2x8x15</v>
          </cell>
          <cell r="K26">
            <v>1</v>
          </cell>
          <cell r="L26" t="str">
            <v>EA</v>
          </cell>
          <cell r="P26" t="str">
            <v>O</v>
          </cell>
        </row>
        <row r="27">
          <cell r="C27" t="str">
            <v>1- 1-25</v>
          </cell>
          <cell r="D27" t="str">
            <v>60097227</v>
          </cell>
          <cell r="E27" t="str">
            <v>판,안내용</v>
          </cell>
          <cell r="F27">
            <v>1</v>
          </cell>
          <cell r="G27" t="str">
            <v>EA</v>
          </cell>
          <cell r="H27" t="str">
            <v>A1050P-H18</v>
          </cell>
          <cell r="I27" t="str">
            <v>t0.2x8x15</v>
          </cell>
          <cell r="K27">
            <v>1</v>
          </cell>
          <cell r="L27" t="str">
            <v>EA</v>
          </cell>
          <cell r="P27" t="str">
            <v>O</v>
          </cell>
        </row>
        <row r="28">
          <cell r="C28" t="str">
            <v>1- 1-26</v>
          </cell>
          <cell r="D28" t="str">
            <v>60097228</v>
          </cell>
          <cell r="E28" t="str">
            <v>판,안내용</v>
          </cell>
          <cell r="F28">
            <v>1</v>
          </cell>
          <cell r="G28" t="str">
            <v>EA</v>
          </cell>
          <cell r="H28" t="str">
            <v>A1050P-H18</v>
          </cell>
          <cell r="I28" t="str">
            <v>t0.2x8x15</v>
          </cell>
          <cell r="K28">
            <v>1</v>
          </cell>
          <cell r="L28" t="str">
            <v>EA</v>
          </cell>
          <cell r="P28" t="str">
            <v>O</v>
          </cell>
        </row>
        <row r="29">
          <cell r="C29" t="str">
            <v>1- 1-27</v>
          </cell>
          <cell r="D29" t="str">
            <v>60097229</v>
          </cell>
          <cell r="E29" t="str">
            <v>판,안내용</v>
          </cell>
          <cell r="F29">
            <v>1</v>
          </cell>
          <cell r="G29" t="str">
            <v>EA</v>
          </cell>
          <cell r="H29" t="str">
            <v>A1050P-H18</v>
          </cell>
          <cell r="I29" t="str">
            <v>t0.2x8x15</v>
          </cell>
          <cell r="K29">
            <v>1</v>
          </cell>
          <cell r="L29" t="str">
            <v>EA</v>
          </cell>
          <cell r="P29" t="str">
            <v>O</v>
          </cell>
        </row>
        <row r="30">
          <cell r="C30" t="str">
            <v>1- 1-28</v>
          </cell>
          <cell r="D30" t="str">
            <v>60097230</v>
          </cell>
          <cell r="E30" t="str">
            <v>판,안내용</v>
          </cell>
          <cell r="F30">
            <v>1</v>
          </cell>
          <cell r="G30" t="str">
            <v>EA</v>
          </cell>
          <cell r="H30" t="str">
            <v>A1050P-H18</v>
          </cell>
          <cell r="I30" t="str">
            <v>t0.2x8x15</v>
          </cell>
          <cell r="K30">
            <v>1</v>
          </cell>
          <cell r="L30" t="str">
            <v>EA</v>
          </cell>
          <cell r="P30" t="str">
            <v>O</v>
          </cell>
        </row>
        <row r="31">
          <cell r="C31" t="str">
            <v>1- 1-29</v>
          </cell>
          <cell r="D31" t="str">
            <v>60097231</v>
          </cell>
          <cell r="E31" t="str">
            <v>판,안내용</v>
          </cell>
          <cell r="F31">
            <v>1</v>
          </cell>
          <cell r="G31" t="str">
            <v>EA</v>
          </cell>
          <cell r="H31" t="str">
            <v>A1050P-H18</v>
          </cell>
          <cell r="I31" t="str">
            <v>t0.2x8x15</v>
          </cell>
          <cell r="K31">
            <v>1</v>
          </cell>
          <cell r="L31" t="str">
            <v>EA</v>
          </cell>
          <cell r="P31" t="str">
            <v>O</v>
          </cell>
        </row>
        <row r="32">
          <cell r="C32" t="str">
            <v>1- 1-30</v>
          </cell>
          <cell r="D32" t="str">
            <v>60097232</v>
          </cell>
          <cell r="E32" t="str">
            <v>판,안내용</v>
          </cell>
          <cell r="F32">
            <v>1</v>
          </cell>
          <cell r="G32" t="str">
            <v>EA</v>
          </cell>
          <cell r="H32" t="str">
            <v>A1050P-H18</v>
          </cell>
          <cell r="I32" t="str">
            <v>t0.2x8x15</v>
          </cell>
          <cell r="K32">
            <v>1</v>
          </cell>
          <cell r="L32" t="str">
            <v>EA</v>
          </cell>
          <cell r="P32" t="str">
            <v>O</v>
          </cell>
        </row>
        <row r="33">
          <cell r="C33" t="str">
            <v>1- 1-31</v>
          </cell>
          <cell r="D33" t="str">
            <v>60097233</v>
          </cell>
          <cell r="E33" t="str">
            <v>판,안내용</v>
          </cell>
          <cell r="F33">
            <v>1</v>
          </cell>
          <cell r="G33" t="str">
            <v>EA</v>
          </cell>
          <cell r="H33" t="str">
            <v>A1050P-H18</v>
          </cell>
          <cell r="I33" t="str">
            <v>t0.2x8x15</v>
          </cell>
          <cell r="K33">
            <v>1</v>
          </cell>
          <cell r="L33" t="str">
            <v>EA</v>
          </cell>
          <cell r="P33" t="str">
            <v>O</v>
          </cell>
        </row>
        <row r="34">
          <cell r="C34" t="str">
            <v>1- 1-32</v>
          </cell>
          <cell r="D34" t="str">
            <v>60097234</v>
          </cell>
          <cell r="E34" t="str">
            <v>판,안내용</v>
          </cell>
          <cell r="F34">
            <v>1</v>
          </cell>
          <cell r="G34" t="str">
            <v>EA</v>
          </cell>
          <cell r="H34" t="str">
            <v>A1050P-H18</v>
          </cell>
          <cell r="I34" t="str">
            <v>t0.2x8x15</v>
          </cell>
          <cell r="K34">
            <v>1</v>
          </cell>
          <cell r="L34" t="str">
            <v>EA</v>
          </cell>
          <cell r="P34" t="str">
            <v>O</v>
          </cell>
        </row>
        <row r="35">
          <cell r="C35" t="str">
            <v>1- 1-33</v>
          </cell>
          <cell r="D35" t="str">
            <v>60097235</v>
          </cell>
          <cell r="E35" t="str">
            <v>판,안내용</v>
          </cell>
          <cell r="F35">
            <v>1</v>
          </cell>
          <cell r="G35" t="str">
            <v>EA</v>
          </cell>
          <cell r="H35" t="str">
            <v>A1050P-H18</v>
          </cell>
          <cell r="I35" t="str">
            <v>t0.2x8x15</v>
          </cell>
          <cell r="K35">
            <v>1</v>
          </cell>
          <cell r="L35" t="str">
            <v>EA</v>
          </cell>
          <cell r="P35" t="str">
            <v>O</v>
          </cell>
        </row>
        <row r="36">
          <cell r="C36" t="str">
            <v>1- 1-34</v>
          </cell>
          <cell r="D36" t="str">
            <v>60097236</v>
          </cell>
          <cell r="E36" t="str">
            <v>판,안내용</v>
          </cell>
          <cell r="F36">
            <v>1</v>
          </cell>
          <cell r="G36" t="str">
            <v>EA</v>
          </cell>
          <cell r="H36" t="str">
            <v>A1050P-H18</v>
          </cell>
          <cell r="I36" t="str">
            <v>t0.2x8x15</v>
          </cell>
          <cell r="K36">
            <v>1</v>
          </cell>
          <cell r="L36" t="str">
            <v>EA</v>
          </cell>
          <cell r="P36" t="str">
            <v>O</v>
          </cell>
        </row>
        <row r="37">
          <cell r="C37" t="str">
            <v>1- 1-35</v>
          </cell>
          <cell r="D37" t="str">
            <v>60097237</v>
          </cell>
          <cell r="E37" t="str">
            <v>판,안내용</v>
          </cell>
          <cell r="F37">
            <v>1</v>
          </cell>
          <cell r="G37" t="str">
            <v>EA</v>
          </cell>
          <cell r="H37" t="str">
            <v>A1050P-H18</v>
          </cell>
          <cell r="I37" t="str">
            <v>t0.2x8x15</v>
          </cell>
          <cell r="K37">
            <v>1</v>
          </cell>
          <cell r="L37" t="str">
            <v>EA</v>
          </cell>
          <cell r="P37" t="str">
            <v>O</v>
          </cell>
        </row>
        <row r="38">
          <cell r="C38" t="str">
            <v>1- 1-36</v>
          </cell>
          <cell r="D38" t="str">
            <v>60097238</v>
          </cell>
          <cell r="E38" t="str">
            <v>판,안내용</v>
          </cell>
          <cell r="F38">
            <v>1</v>
          </cell>
          <cell r="G38" t="str">
            <v>EA</v>
          </cell>
          <cell r="H38" t="str">
            <v>A1050P-H18</v>
          </cell>
          <cell r="I38" t="str">
            <v>t0.2x15x16</v>
          </cell>
          <cell r="K38">
            <v>1</v>
          </cell>
          <cell r="L38" t="str">
            <v>EA</v>
          </cell>
          <cell r="P38" t="str">
            <v>O</v>
          </cell>
        </row>
        <row r="39">
          <cell r="C39" t="str">
            <v>1- 1-37</v>
          </cell>
          <cell r="D39" t="str">
            <v>60097245</v>
          </cell>
          <cell r="E39" t="str">
            <v>핀</v>
          </cell>
          <cell r="F39">
            <v>2</v>
          </cell>
          <cell r="G39" t="str">
            <v>EA</v>
          </cell>
          <cell r="H39" t="str">
            <v>STS304</v>
          </cell>
          <cell r="I39" t="str">
            <v>@5.0x16.0</v>
          </cell>
          <cell r="J39" t="str">
            <v>@8.0x25.0</v>
          </cell>
          <cell r="K39">
            <v>2</v>
          </cell>
          <cell r="L39" t="str">
            <v>EA</v>
          </cell>
          <cell r="M39" t="str">
            <v>O</v>
          </cell>
          <cell r="Q39" t="str">
            <v>O</v>
          </cell>
        </row>
        <row r="40">
          <cell r="C40" t="str">
            <v>1-18</v>
          </cell>
          <cell r="D40" t="str">
            <v>60097304</v>
          </cell>
          <cell r="E40" t="str">
            <v>판,식별용</v>
          </cell>
          <cell r="F40">
            <v>1</v>
          </cell>
          <cell r="G40" t="str">
            <v>EA</v>
          </cell>
          <cell r="H40" t="str">
            <v>A1050P-H18</v>
          </cell>
          <cell r="I40" t="str">
            <v>t0.5x75x165</v>
          </cell>
          <cell r="K40">
            <v>1</v>
          </cell>
          <cell r="L40" t="str">
            <v>EA</v>
          </cell>
          <cell r="P40" t="str">
            <v>O</v>
          </cell>
        </row>
        <row r="41">
          <cell r="C41" t="str">
            <v>1-19</v>
          </cell>
          <cell r="D41" t="str">
            <v>60097305</v>
          </cell>
          <cell r="E41" t="str">
            <v>판,식별용</v>
          </cell>
          <cell r="F41">
            <v>1</v>
          </cell>
          <cell r="G41" t="str">
            <v>EA</v>
          </cell>
          <cell r="H41" t="str">
            <v>A1050P-H18</v>
          </cell>
          <cell r="I41" t="str">
            <v>t0.2x76x164</v>
          </cell>
          <cell r="K41">
            <v>1</v>
          </cell>
          <cell r="L41" t="str">
            <v>EA</v>
          </cell>
          <cell r="P41" t="str">
            <v>O</v>
          </cell>
        </row>
        <row r="42">
          <cell r="C42" t="str">
            <v>1-20</v>
          </cell>
          <cell r="D42" t="str">
            <v>60097306</v>
          </cell>
          <cell r="E42" t="str">
            <v>판,식별용</v>
          </cell>
          <cell r="F42">
            <v>1</v>
          </cell>
          <cell r="G42" t="str">
            <v>EA</v>
          </cell>
          <cell r="H42" t="str">
            <v>A1050P-H18</v>
          </cell>
          <cell r="I42" t="str">
            <v>t0.2x117x180</v>
          </cell>
          <cell r="K42">
            <v>1</v>
          </cell>
          <cell r="L42" t="str">
            <v>EA</v>
          </cell>
          <cell r="P42" t="str">
            <v>O</v>
          </cell>
        </row>
        <row r="43">
          <cell r="C43" t="str">
            <v>1-29</v>
          </cell>
          <cell r="D43" t="str">
            <v>60097318</v>
          </cell>
          <cell r="E43" t="str">
            <v>나사</v>
          </cell>
          <cell r="F43">
            <v>10</v>
          </cell>
          <cell r="G43" t="str">
            <v>EA</v>
          </cell>
          <cell r="H43" t="str">
            <v>STD</v>
          </cell>
          <cell r="I43" t="str">
            <v>DIN912 M6x30 A4-70</v>
          </cell>
          <cell r="K43">
            <v>10</v>
          </cell>
          <cell r="L43" t="str">
            <v>EA</v>
          </cell>
          <cell r="O43" t="str">
            <v>O</v>
          </cell>
          <cell r="Q43" t="str">
            <v>O</v>
          </cell>
          <cell r="R43" t="str">
            <v>RDB-109</v>
          </cell>
        </row>
        <row r="44">
          <cell r="C44" t="str">
            <v>1-66</v>
          </cell>
          <cell r="D44" t="str">
            <v>DIN84  M4x10  A4-70</v>
          </cell>
          <cell r="E44" t="str">
            <v>나사</v>
          </cell>
          <cell r="F44">
            <v>4</v>
          </cell>
          <cell r="G44" t="str">
            <v>EA</v>
          </cell>
          <cell r="H44" t="str">
            <v>STD</v>
          </cell>
          <cell r="I44" t="str">
            <v>M4xP0.7</v>
          </cell>
          <cell r="K44">
            <v>4</v>
          </cell>
          <cell r="L44" t="str">
            <v>EA</v>
          </cell>
          <cell r="O44" t="str">
            <v>O</v>
          </cell>
          <cell r="R44" t="str">
            <v>RDB-100</v>
          </cell>
        </row>
        <row r="45">
          <cell r="C45" t="str">
            <v>1-67</v>
          </cell>
          <cell r="D45" t="str">
            <v>DIN84  M2.5x6 A4-70</v>
          </cell>
          <cell r="E45" t="str">
            <v>나사</v>
          </cell>
          <cell r="F45">
            <v>4</v>
          </cell>
          <cell r="G45" t="str">
            <v>EA</v>
          </cell>
          <cell r="H45" t="str">
            <v>STD</v>
          </cell>
          <cell r="I45" t="str">
            <v>M2.5xP0.45</v>
          </cell>
          <cell r="K45">
            <v>4</v>
          </cell>
          <cell r="L45" t="str">
            <v>EA</v>
          </cell>
          <cell r="O45" t="str">
            <v>O</v>
          </cell>
          <cell r="R45" t="str">
            <v>RDB-95</v>
          </cell>
        </row>
        <row r="46">
          <cell r="C46" t="str">
            <v>1-70</v>
          </cell>
          <cell r="D46" t="str">
            <v>DIN912 M4x12</v>
          </cell>
          <cell r="E46" t="str">
            <v>나사</v>
          </cell>
          <cell r="F46">
            <v>6</v>
          </cell>
          <cell r="G46" t="str">
            <v>EA</v>
          </cell>
          <cell r="H46" t="str">
            <v>STD</v>
          </cell>
          <cell r="I46" t="str">
            <v>M4xP0.7</v>
          </cell>
          <cell r="K46">
            <v>6</v>
          </cell>
          <cell r="L46" t="str">
            <v>EA</v>
          </cell>
          <cell r="O46" t="str">
            <v>O</v>
          </cell>
          <cell r="R46" t="str">
            <v>RDB-108</v>
          </cell>
        </row>
        <row r="47">
          <cell r="C47" t="str">
            <v>1-88</v>
          </cell>
          <cell r="D47" t="str">
            <v>DIN125 6.4    A4-70</v>
          </cell>
          <cell r="E47" t="str">
            <v>와셔</v>
          </cell>
          <cell r="F47">
            <v>10</v>
          </cell>
          <cell r="G47" t="str">
            <v>EA</v>
          </cell>
          <cell r="H47" t="str">
            <v>STD</v>
          </cell>
          <cell r="K47">
            <v>10</v>
          </cell>
          <cell r="L47" t="str">
            <v>EA</v>
          </cell>
          <cell r="O47" t="str">
            <v>O</v>
          </cell>
          <cell r="R47" t="str">
            <v>RDB-154</v>
          </cell>
        </row>
        <row r="48">
          <cell r="C48" t="str">
            <v>1-97</v>
          </cell>
          <cell r="D48" t="str">
            <v>60097350</v>
          </cell>
          <cell r="E48" t="str">
            <v>판,식별용</v>
          </cell>
          <cell r="F48">
            <v>1</v>
          </cell>
          <cell r="G48" t="str">
            <v>EA</v>
          </cell>
          <cell r="H48" t="str">
            <v>A1050P-H18</v>
          </cell>
          <cell r="I48" t="str">
            <v>t0.2x25.4x47.6</v>
          </cell>
          <cell r="K48">
            <v>1</v>
          </cell>
          <cell r="L48" t="str">
            <v>EA</v>
          </cell>
          <cell r="P48" t="str">
            <v>O</v>
          </cell>
        </row>
        <row r="49">
          <cell r="C49" t="str">
            <v>1- 2</v>
          </cell>
          <cell r="D49" t="str">
            <v>60097246SA</v>
          </cell>
          <cell r="E49" t="str">
            <v>후면판 조립체</v>
          </cell>
          <cell r="F49">
            <v>1</v>
          </cell>
          <cell r="G49" t="str">
            <v>EA</v>
          </cell>
          <cell r="H49" t="str">
            <v>----------------------</v>
          </cell>
          <cell r="I49" t="str">
            <v>-------------------------</v>
          </cell>
          <cell r="J49" t="str">
            <v>------------------</v>
          </cell>
          <cell r="K49">
            <v>1</v>
          </cell>
          <cell r="L49" t="str">
            <v>EA</v>
          </cell>
          <cell r="Q49" t="str">
            <v>O</v>
          </cell>
        </row>
        <row r="50">
          <cell r="C50" t="str">
            <v>1- 2- 1</v>
          </cell>
          <cell r="D50" t="str">
            <v>60097247</v>
          </cell>
          <cell r="E50" t="str">
            <v>후면판</v>
          </cell>
          <cell r="F50">
            <v>1</v>
          </cell>
          <cell r="G50" t="str">
            <v>EA</v>
          </cell>
          <cell r="H50" t="str">
            <v>AC4C-T6</v>
          </cell>
          <cell r="I50" t="str">
            <v>CASTING</v>
          </cell>
          <cell r="K50">
            <v>1</v>
          </cell>
          <cell r="L50" t="str">
            <v>EA</v>
          </cell>
          <cell r="M50" t="str">
            <v>O</v>
          </cell>
          <cell r="Q50" t="str">
            <v>O</v>
          </cell>
        </row>
        <row r="51">
          <cell r="C51" t="str">
            <v>1- 2- 2</v>
          </cell>
          <cell r="D51" t="str">
            <v>M6x9L</v>
          </cell>
          <cell r="E51" t="str">
            <v>인서어트</v>
          </cell>
          <cell r="F51">
            <v>2</v>
          </cell>
          <cell r="G51" t="str">
            <v>EA</v>
          </cell>
          <cell r="H51" t="str">
            <v>STD</v>
          </cell>
          <cell r="I51" t="str">
            <v>M6xP1.0</v>
          </cell>
          <cell r="K51">
            <v>2</v>
          </cell>
          <cell r="L51" t="str">
            <v>EA</v>
          </cell>
          <cell r="P51" t="str">
            <v>O</v>
          </cell>
        </row>
        <row r="52">
          <cell r="C52" t="str">
            <v>1- 2- 3</v>
          </cell>
          <cell r="D52" t="str">
            <v>M5x5L</v>
          </cell>
          <cell r="E52" t="str">
            <v>인서어트</v>
          </cell>
          <cell r="F52">
            <v>4</v>
          </cell>
          <cell r="G52" t="str">
            <v>EA</v>
          </cell>
          <cell r="H52" t="str">
            <v>STD</v>
          </cell>
          <cell r="I52" t="str">
            <v>M5xP0.8</v>
          </cell>
          <cell r="K52">
            <v>4</v>
          </cell>
          <cell r="L52" t="str">
            <v>EA</v>
          </cell>
          <cell r="P52" t="str">
            <v>O</v>
          </cell>
        </row>
        <row r="53">
          <cell r="C53" t="str">
            <v>1- 2- 4</v>
          </cell>
          <cell r="D53" t="str">
            <v>60097245</v>
          </cell>
          <cell r="E53" t="str">
            <v>핀</v>
          </cell>
          <cell r="F53">
            <v>2</v>
          </cell>
          <cell r="G53" t="str">
            <v>EA</v>
          </cell>
          <cell r="H53" t="str">
            <v>STS304</v>
          </cell>
          <cell r="I53" t="str">
            <v>@5.0x16.0</v>
          </cell>
          <cell r="J53" t="str">
            <v>@8.0x25.0</v>
          </cell>
          <cell r="K53">
            <v>2</v>
          </cell>
          <cell r="L53" t="str">
            <v>EA</v>
          </cell>
          <cell r="M53" t="str">
            <v>O</v>
          </cell>
          <cell r="Q53" t="str">
            <v>O</v>
          </cell>
        </row>
        <row r="54">
          <cell r="C54" t="str">
            <v>1-26</v>
          </cell>
          <cell r="D54" t="str">
            <v>60097312</v>
          </cell>
          <cell r="E54" t="str">
            <v>접지선조립체</v>
          </cell>
          <cell r="F54">
            <v>1</v>
          </cell>
          <cell r="G54" t="str">
            <v>EA</v>
          </cell>
          <cell r="H54" t="str">
            <v>----------------------</v>
          </cell>
          <cell r="I54" t="str">
            <v>-----------------------</v>
          </cell>
          <cell r="J54" t="str">
            <v>------------------</v>
          </cell>
          <cell r="K54">
            <v>1</v>
          </cell>
          <cell r="L54" t="str">
            <v>EA</v>
          </cell>
          <cell r="Q54" t="str">
            <v>O</v>
          </cell>
        </row>
        <row r="55">
          <cell r="C55" t="str">
            <v>1-26- 1</v>
          </cell>
          <cell r="D55" t="str">
            <v>QQB575R36T0375</v>
          </cell>
          <cell r="E55" t="str">
            <v>브레이드</v>
          </cell>
          <cell r="F55">
            <v>7</v>
          </cell>
          <cell r="G55" t="str">
            <v>FT</v>
          </cell>
          <cell r="H55" t="str">
            <v>STD</v>
          </cell>
          <cell r="K55">
            <v>7</v>
          </cell>
          <cell r="L55" t="str">
            <v>FT</v>
          </cell>
          <cell r="O55" t="str">
            <v>O</v>
          </cell>
          <cell r="R55" t="str">
            <v>RDB-350</v>
          </cell>
        </row>
        <row r="56">
          <cell r="C56" t="str">
            <v>1-26- 2</v>
          </cell>
          <cell r="D56" t="str">
            <v>60097313</v>
          </cell>
          <cell r="E56" t="str">
            <v>고정판</v>
          </cell>
          <cell r="F56">
            <v>1</v>
          </cell>
          <cell r="G56" t="str">
            <v>EA</v>
          </cell>
          <cell r="H56" t="str">
            <v>C1100P-1/2H, C1220P-1/2H</v>
          </cell>
          <cell r="I56" t="str">
            <v>t1.0x20x44</v>
          </cell>
          <cell r="J56" t="str">
            <v>t1.0x25x50</v>
          </cell>
          <cell r="K56">
            <v>1</v>
          </cell>
          <cell r="L56" t="str">
            <v>EA</v>
          </cell>
          <cell r="M56" t="str">
            <v>O</v>
          </cell>
          <cell r="Q56" t="str">
            <v>O</v>
          </cell>
        </row>
        <row r="57">
          <cell r="C57" t="str">
            <v>1-29</v>
          </cell>
          <cell r="D57" t="str">
            <v>60097318</v>
          </cell>
          <cell r="E57" t="str">
            <v>나사</v>
          </cell>
          <cell r="F57">
            <v>10</v>
          </cell>
          <cell r="G57" t="str">
            <v>EA</v>
          </cell>
          <cell r="H57" t="str">
            <v>STD</v>
          </cell>
          <cell r="I57" t="str">
            <v>DIN912 M6x30 A4-70</v>
          </cell>
          <cell r="K57">
            <v>10</v>
          </cell>
          <cell r="L57" t="str">
            <v>EA</v>
          </cell>
          <cell r="O57" t="str">
            <v>O</v>
          </cell>
          <cell r="Q57" t="str">
            <v>O</v>
          </cell>
          <cell r="R57" t="str">
            <v>RDB-109</v>
          </cell>
        </row>
        <row r="58">
          <cell r="C58" t="str">
            <v>1-30</v>
          </cell>
          <cell r="D58" t="str">
            <v>60097319</v>
          </cell>
          <cell r="E58" t="str">
            <v>판,식별용</v>
          </cell>
          <cell r="F58">
            <v>1</v>
          </cell>
          <cell r="G58" t="str">
            <v>EA</v>
          </cell>
          <cell r="H58" t="str">
            <v>A1050P-H18</v>
          </cell>
          <cell r="I58" t="str">
            <v>t0.2x@15</v>
          </cell>
          <cell r="K58">
            <v>1</v>
          </cell>
          <cell r="L58" t="str">
            <v>EA</v>
          </cell>
          <cell r="P58" t="str">
            <v>O</v>
          </cell>
        </row>
        <row r="59">
          <cell r="C59" t="str">
            <v>1-69</v>
          </cell>
          <cell r="D59" t="str">
            <v>DIN84  M4x8   A4-70</v>
          </cell>
          <cell r="E59" t="str">
            <v>나사</v>
          </cell>
          <cell r="F59">
            <v>76</v>
          </cell>
          <cell r="G59" t="str">
            <v>EA</v>
          </cell>
          <cell r="H59" t="str">
            <v>STD</v>
          </cell>
          <cell r="I59" t="str">
            <v>M4xP0.7</v>
          </cell>
          <cell r="K59">
            <v>76</v>
          </cell>
          <cell r="L59" t="str">
            <v>EA</v>
          </cell>
          <cell r="O59" t="str">
            <v>O</v>
          </cell>
          <cell r="R59" t="str">
            <v>RDB-103</v>
          </cell>
        </row>
        <row r="60">
          <cell r="C60" t="str">
            <v>1-73</v>
          </cell>
          <cell r="D60" t="str">
            <v>DIN84  M5x8   A4-70</v>
          </cell>
          <cell r="E60" t="str">
            <v>나사</v>
          </cell>
          <cell r="F60">
            <v>12</v>
          </cell>
          <cell r="G60" t="str">
            <v>EA</v>
          </cell>
          <cell r="H60" t="str">
            <v>STD</v>
          </cell>
          <cell r="I60" t="str">
            <v>M5xP0.8</v>
          </cell>
          <cell r="K60">
            <v>12</v>
          </cell>
          <cell r="L60" t="str">
            <v>EA</v>
          </cell>
          <cell r="O60" t="str">
            <v>O</v>
          </cell>
          <cell r="R60" t="str">
            <v>RDB-107</v>
          </cell>
        </row>
        <row r="61">
          <cell r="C61" t="str">
            <v>1-76</v>
          </cell>
          <cell r="D61" t="str">
            <v>DIN933 M6x12  A4-70</v>
          </cell>
          <cell r="E61" t="str">
            <v>나사</v>
          </cell>
          <cell r="F61">
            <v>1</v>
          </cell>
          <cell r="G61" t="str">
            <v>EA</v>
          </cell>
          <cell r="H61" t="str">
            <v>STD</v>
          </cell>
          <cell r="I61" t="str">
            <v>M6xP1.0</v>
          </cell>
          <cell r="K61">
            <v>1</v>
          </cell>
          <cell r="L61" t="str">
            <v>EA</v>
          </cell>
          <cell r="O61" t="str">
            <v>O</v>
          </cell>
          <cell r="R61" t="str">
            <v>RDB-116</v>
          </cell>
        </row>
        <row r="62">
          <cell r="C62" t="str">
            <v>1-88</v>
          </cell>
          <cell r="D62" t="str">
            <v>DIN125 6.4    A4-70</v>
          </cell>
          <cell r="E62" t="str">
            <v>와셔</v>
          </cell>
          <cell r="F62">
            <v>11</v>
          </cell>
          <cell r="G62" t="str">
            <v>EA</v>
          </cell>
          <cell r="H62" t="str">
            <v>STD</v>
          </cell>
          <cell r="K62">
            <v>11</v>
          </cell>
          <cell r="L62" t="str">
            <v>EA</v>
          </cell>
          <cell r="O62" t="str">
            <v>O</v>
          </cell>
          <cell r="R62" t="str">
            <v>RDB-154</v>
          </cell>
        </row>
        <row r="63">
          <cell r="C63" t="str">
            <v>1- 3</v>
          </cell>
          <cell r="D63" t="str">
            <v>60097248SA</v>
          </cell>
          <cell r="E63" t="str">
            <v>하우징조립체</v>
          </cell>
          <cell r="F63">
            <v>1</v>
          </cell>
          <cell r="G63" t="str">
            <v>EA</v>
          </cell>
          <cell r="H63" t="str">
            <v>----------------------</v>
          </cell>
          <cell r="I63" t="str">
            <v>-------------------------</v>
          </cell>
          <cell r="J63" t="str">
            <v>------------------</v>
          </cell>
          <cell r="K63">
            <v>1</v>
          </cell>
          <cell r="L63" t="str">
            <v>EA</v>
          </cell>
          <cell r="Q63" t="str">
            <v>O</v>
          </cell>
        </row>
        <row r="64">
          <cell r="C64" t="str">
            <v>1- 3- 1</v>
          </cell>
          <cell r="D64" t="str">
            <v>60097249</v>
          </cell>
          <cell r="E64" t="str">
            <v>하우징</v>
          </cell>
          <cell r="F64">
            <v>1</v>
          </cell>
          <cell r="G64" t="str">
            <v>EA</v>
          </cell>
          <cell r="H64" t="str">
            <v>AC4C-T6</v>
          </cell>
          <cell r="I64" t="str">
            <v>CASTING</v>
          </cell>
          <cell r="K64">
            <v>1</v>
          </cell>
          <cell r="L64" t="str">
            <v>EA</v>
          </cell>
          <cell r="M64" t="str">
            <v>O</v>
          </cell>
          <cell r="Q64" t="str">
            <v>O</v>
          </cell>
        </row>
        <row r="65">
          <cell r="C65" t="str">
            <v>1- 3- 2</v>
          </cell>
          <cell r="D65" t="str">
            <v>M6x9L</v>
          </cell>
          <cell r="E65" t="str">
            <v>인서어트</v>
          </cell>
          <cell r="F65">
            <v>20</v>
          </cell>
          <cell r="G65" t="str">
            <v>EA</v>
          </cell>
          <cell r="H65" t="str">
            <v>STD</v>
          </cell>
          <cell r="I65" t="str">
            <v>M6xP1.0</v>
          </cell>
          <cell r="K65">
            <v>20</v>
          </cell>
          <cell r="L65" t="str">
            <v>EA</v>
          </cell>
          <cell r="P65" t="str">
            <v>O</v>
          </cell>
        </row>
        <row r="66">
          <cell r="C66" t="str">
            <v>1-27</v>
          </cell>
          <cell r="D66" t="str">
            <v>60097314</v>
          </cell>
          <cell r="E66" t="str">
            <v>설치대조립체</v>
          </cell>
          <cell r="F66">
            <v>2</v>
          </cell>
          <cell r="G66" t="str">
            <v>EA</v>
          </cell>
          <cell r="H66" t="str">
            <v>----------------------</v>
          </cell>
          <cell r="I66" t="str">
            <v>-----------------------</v>
          </cell>
          <cell r="J66" t="str">
            <v>------------------</v>
          </cell>
          <cell r="K66">
            <v>2</v>
          </cell>
          <cell r="L66" t="str">
            <v>EA</v>
          </cell>
          <cell r="Q66" t="str">
            <v>O</v>
          </cell>
        </row>
        <row r="67">
          <cell r="C67" t="str">
            <v>1-27- 1</v>
          </cell>
          <cell r="D67" t="str">
            <v>60097315</v>
          </cell>
          <cell r="E67" t="str">
            <v>설치대</v>
          </cell>
          <cell r="F67">
            <v>2</v>
          </cell>
          <cell r="G67" t="str">
            <v>EA</v>
          </cell>
          <cell r="H67" t="str">
            <v>STS304</v>
          </cell>
          <cell r="I67" t="str">
            <v>23x25x174.5</v>
          </cell>
          <cell r="J67" t="str">
            <v>30x30x185</v>
          </cell>
          <cell r="K67">
            <v>2</v>
          </cell>
          <cell r="L67" t="str">
            <v>EA</v>
          </cell>
          <cell r="M67" t="str">
            <v>O</v>
          </cell>
          <cell r="Q67" t="str">
            <v>O</v>
          </cell>
        </row>
        <row r="68">
          <cell r="C68" t="str">
            <v>1-27- 2</v>
          </cell>
          <cell r="D68" t="str">
            <v>60097316</v>
          </cell>
          <cell r="E68" t="str">
            <v>블록</v>
          </cell>
          <cell r="F68">
            <v>2</v>
          </cell>
          <cell r="G68" t="str">
            <v>EA</v>
          </cell>
          <cell r="H68" t="str">
            <v>STS304</v>
          </cell>
          <cell r="I68" t="str">
            <v>t4.0x20.0x20.0</v>
          </cell>
          <cell r="J68" t="str">
            <v>t4.0x30x30</v>
          </cell>
          <cell r="K68">
            <v>2</v>
          </cell>
          <cell r="L68" t="str">
            <v>EA</v>
          </cell>
          <cell r="M68" t="str">
            <v>O</v>
          </cell>
          <cell r="Q68" t="str">
            <v>O</v>
          </cell>
        </row>
        <row r="69">
          <cell r="C69" t="str">
            <v>1-32</v>
          </cell>
          <cell r="D69" t="str">
            <v>60097321</v>
          </cell>
          <cell r="E69" t="str">
            <v>방진판조립체</v>
          </cell>
          <cell r="F69">
            <v>2</v>
          </cell>
          <cell r="G69" t="str">
            <v>EA</v>
          </cell>
          <cell r="H69" t="str">
            <v>----------------------</v>
          </cell>
          <cell r="I69" t="str">
            <v>-----------------------</v>
          </cell>
          <cell r="J69" t="str">
            <v>------------------</v>
          </cell>
          <cell r="K69">
            <v>2</v>
          </cell>
          <cell r="L69" t="str">
            <v>EA</v>
          </cell>
          <cell r="P69" t="str">
            <v>O</v>
          </cell>
        </row>
        <row r="70">
          <cell r="C70" t="str">
            <v>1-32- 1</v>
          </cell>
          <cell r="D70" t="str">
            <v>60097322</v>
          </cell>
          <cell r="E70" t="str">
            <v>설치판</v>
          </cell>
          <cell r="F70">
            <v>2</v>
          </cell>
          <cell r="G70" t="str">
            <v>EA</v>
          </cell>
          <cell r="H70" t="str">
            <v>S15C,S20C</v>
          </cell>
          <cell r="I70" t="str">
            <v>t5.0x20.0x170.0</v>
          </cell>
          <cell r="J70" t="str">
            <v>t5.0x30x180</v>
          </cell>
          <cell r="K70">
            <v>2</v>
          </cell>
          <cell r="L70" t="str">
            <v>EA</v>
          </cell>
          <cell r="M70" t="str">
            <v>O</v>
          </cell>
          <cell r="Q70" t="str">
            <v>O</v>
          </cell>
        </row>
        <row r="71">
          <cell r="C71" t="str">
            <v>1-32- 2</v>
          </cell>
          <cell r="D71" t="str">
            <v>60097323</v>
          </cell>
          <cell r="E71" t="str">
            <v>설치판</v>
          </cell>
          <cell r="F71">
            <v>2</v>
          </cell>
          <cell r="G71" t="str">
            <v>EA</v>
          </cell>
          <cell r="H71" t="str">
            <v>S15C,S20C</v>
          </cell>
          <cell r="I71" t="str">
            <v>t5.0x20.0x170.0</v>
          </cell>
          <cell r="J71" t="str">
            <v>t5.0x30x180</v>
          </cell>
          <cell r="K71">
            <v>2</v>
          </cell>
          <cell r="L71" t="str">
            <v>EA</v>
          </cell>
          <cell r="M71" t="str">
            <v>O</v>
          </cell>
          <cell r="Q71" t="str">
            <v>O</v>
          </cell>
        </row>
        <row r="72">
          <cell r="C72" t="str">
            <v>1-78</v>
          </cell>
          <cell r="D72" t="str">
            <v>DIN933 M8x20  A4-70</v>
          </cell>
          <cell r="E72" t="str">
            <v>나사</v>
          </cell>
          <cell r="F72">
            <v>4</v>
          </cell>
          <cell r="G72" t="str">
            <v>EA</v>
          </cell>
          <cell r="H72" t="str">
            <v>STD</v>
          </cell>
          <cell r="I72" t="str">
            <v>M8xP1.25</v>
          </cell>
          <cell r="K72">
            <v>4</v>
          </cell>
          <cell r="L72" t="str">
            <v>EA</v>
          </cell>
          <cell r="O72" t="str">
            <v>O</v>
          </cell>
          <cell r="R72" t="str">
            <v>RDB-119</v>
          </cell>
        </row>
        <row r="73">
          <cell r="C73" t="str">
            <v>1-85</v>
          </cell>
          <cell r="D73" t="str">
            <v>DIN963 M6x10  A4-70</v>
          </cell>
          <cell r="E73" t="str">
            <v>나사</v>
          </cell>
          <cell r="F73">
            <v>6</v>
          </cell>
          <cell r="G73" t="str">
            <v>EA</v>
          </cell>
          <cell r="H73" t="str">
            <v>STD</v>
          </cell>
          <cell r="I73" t="str">
            <v>M6xP1.0</v>
          </cell>
          <cell r="K73">
            <v>6</v>
          </cell>
          <cell r="L73" t="str">
            <v>EA</v>
          </cell>
          <cell r="O73" t="str">
            <v>O</v>
          </cell>
          <cell r="R73" t="str">
            <v>RDB-121</v>
          </cell>
        </row>
        <row r="74">
          <cell r="C74" t="str">
            <v>1-89</v>
          </cell>
          <cell r="D74" t="str">
            <v>DIN125 8.4    A4-70</v>
          </cell>
          <cell r="E74" t="str">
            <v>와셔</v>
          </cell>
          <cell r="F74">
            <v>4</v>
          </cell>
          <cell r="G74" t="str">
            <v>EA</v>
          </cell>
          <cell r="H74" t="str">
            <v>STD</v>
          </cell>
          <cell r="K74">
            <v>4</v>
          </cell>
          <cell r="L74" t="str">
            <v>EA</v>
          </cell>
          <cell r="O74" t="str">
            <v>O</v>
          </cell>
          <cell r="R74" t="str">
            <v>RDB-155</v>
          </cell>
        </row>
        <row r="75">
          <cell r="C75" t="str">
            <v>1-10</v>
          </cell>
          <cell r="D75" t="str">
            <v>60097279</v>
          </cell>
          <cell r="E75" t="str">
            <v>용접조정회로기판조립체(AU99)</v>
          </cell>
          <cell r="F75">
            <v>1</v>
          </cell>
          <cell r="G75" t="str">
            <v>EA</v>
          </cell>
          <cell r="H75" t="str">
            <v>----------------------</v>
          </cell>
          <cell r="I75" t="str">
            <v>-------------------------</v>
          </cell>
          <cell r="J75" t="str">
            <v>------------------</v>
          </cell>
          <cell r="K75">
            <v>1</v>
          </cell>
          <cell r="L75" t="str">
            <v>EA</v>
          </cell>
          <cell r="Q75" t="str">
            <v>O</v>
          </cell>
        </row>
        <row r="76">
          <cell r="C76" t="str">
            <v>1-10- 1</v>
          </cell>
          <cell r="D76" t="str">
            <v>60097280</v>
          </cell>
          <cell r="E76" t="str">
            <v>회로기판</v>
          </cell>
          <cell r="F76">
            <v>1</v>
          </cell>
          <cell r="G76" t="str">
            <v>EA</v>
          </cell>
          <cell r="K76">
            <v>1</v>
          </cell>
          <cell r="L76" t="str">
            <v>EA</v>
          </cell>
          <cell r="P76" t="str">
            <v>O</v>
          </cell>
        </row>
        <row r="77">
          <cell r="C77" t="str">
            <v>1-10- 2</v>
          </cell>
          <cell r="D77" t="str">
            <v>M24308/24-31</v>
          </cell>
          <cell r="E77" t="str">
            <v>연결기</v>
          </cell>
          <cell r="F77">
            <v>1</v>
          </cell>
          <cell r="G77" t="str">
            <v>EA</v>
          </cell>
          <cell r="H77" t="str">
            <v>STD</v>
          </cell>
          <cell r="K77">
            <v>1</v>
          </cell>
          <cell r="L77" t="str">
            <v>EA</v>
          </cell>
          <cell r="O77" t="str">
            <v>O</v>
          </cell>
          <cell r="R77" t="str">
            <v>RDB-300</v>
          </cell>
        </row>
        <row r="78">
          <cell r="C78" t="str">
            <v>1-10- 3</v>
          </cell>
          <cell r="D78" t="str">
            <v>60097275</v>
          </cell>
          <cell r="E78" t="str">
            <v>절연판</v>
          </cell>
          <cell r="F78">
            <v>1</v>
          </cell>
          <cell r="G78" t="str">
            <v>EA</v>
          </cell>
          <cell r="H78" t="str">
            <v>실리콘고무</v>
          </cell>
          <cell r="I78" t="str">
            <v>t0.2x10x20</v>
          </cell>
          <cell r="J78" t="str">
            <v>t0.2x20x30</v>
          </cell>
          <cell r="K78">
            <v>1</v>
          </cell>
          <cell r="L78" t="str">
            <v>EA</v>
          </cell>
          <cell r="N78" t="str">
            <v>O</v>
          </cell>
          <cell r="Q78" t="str">
            <v>O</v>
          </cell>
          <cell r="R78" t="str">
            <v>재고활용</v>
          </cell>
        </row>
        <row r="79">
          <cell r="C79" t="str">
            <v>1-10- 4</v>
          </cell>
          <cell r="D79" t="str">
            <v>DIN934 M2.5 A4-70</v>
          </cell>
          <cell r="E79" t="str">
            <v>너트</v>
          </cell>
          <cell r="F79">
            <v>2</v>
          </cell>
          <cell r="G79" t="str">
            <v>EA</v>
          </cell>
          <cell r="H79" t="str">
            <v>STD</v>
          </cell>
          <cell r="I79" t="str">
            <v>M2.5xP0.45</v>
          </cell>
          <cell r="K79">
            <v>2</v>
          </cell>
          <cell r="L79" t="str">
            <v>EA</v>
          </cell>
          <cell r="O79" t="str">
            <v>O</v>
          </cell>
          <cell r="R79" t="str">
            <v>RDB-65</v>
          </cell>
        </row>
        <row r="80">
          <cell r="C80" t="str">
            <v>1-10- 5</v>
          </cell>
          <cell r="D80" t="str">
            <v>DIN934 M3 A4-70</v>
          </cell>
          <cell r="E80" t="str">
            <v>너트</v>
          </cell>
          <cell r="F80">
            <v>4</v>
          </cell>
          <cell r="G80" t="str">
            <v>EA</v>
          </cell>
          <cell r="H80" t="str">
            <v>STD</v>
          </cell>
          <cell r="I80" t="str">
            <v>M3xP0.5</v>
          </cell>
          <cell r="K80">
            <v>4</v>
          </cell>
          <cell r="L80" t="str">
            <v>EA</v>
          </cell>
          <cell r="O80" t="str">
            <v>O</v>
          </cell>
          <cell r="R80" t="str">
            <v>RDB-337</v>
          </cell>
        </row>
        <row r="81">
          <cell r="C81" t="str">
            <v>1-10- 6</v>
          </cell>
          <cell r="D81" t="str">
            <v>DIN84 M2.5X8 A4-70</v>
          </cell>
          <cell r="E81" t="str">
            <v>나사</v>
          </cell>
          <cell r="F81">
            <v>2</v>
          </cell>
          <cell r="G81" t="str">
            <v>EA</v>
          </cell>
          <cell r="H81" t="str">
            <v>STD</v>
          </cell>
          <cell r="I81" t="str">
            <v>M2.5xP0.45</v>
          </cell>
          <cell r="K81">
            <v>2</v>
          </cell>
          <cell r="L81" t="str">
            <v>EA</v>
          </cell>
          <cell r="O81" t="str">
            <v>O</v>
          </cell>
          <cell r="R81" t="str">
            <v>RDB- 96</v>
          </cell>
        </row>
        <row r="82">
          <cell r="C82" t="str">
            <v>1-10- 7</v>
          </cell>
          <cell r="D82" t="str">
            <v>DIN84 M3X16 A4-70</v>
          </cell>
          <cell r="E82" t="str">
            <v>나사</v>
          </cell>
          <cell r="F82">
            <v>4</v>
          </cell>
          <cell r="G82" t="str">
            <v>EA</v>
          </cell>
          <cell r="H82" t="str">
            <v>STD</v>
          </cell>
          <cell r="I82" t="str">
            <v>M3xP0.5</v>
          </cell>
          <cell r="K82">
            <v>4</v>
          </cell>
          <cell r="L82" t="str">
            <v>EA</v>
          </cell>
          <cell r="O82" t="str">
            <v>O</v>
          </cell>
          <cell r="R82" t="str">
            <v>RDB-338</v>
          </cell>
        </row>
        <row r="83">
          <cell r="C83" t="str">
            <v>1-10- 8</v>
          </cell>
          <cell r="D83" t="str">
            <v>60097281</v>
          </cell>
          <cell r="E83" t="str">
            <v>간격유지기</v>
          </cell>
          <cell r="F83">
            <v>4</v>
          </cell>
          <cell r="G83" t="str">
            <v>EA</v>
          </cell>
          <cell r="H83" t="str">
            <v>6NS,66NS</v>
          </cell>
          <cell r="I83" t="str">
            <v>@7.0x5.0</v>
          </cell>
          <cell r="J83" t="str">
            <v>@7.0X10.0</v>
          </cell>
          <cell r="K83">
            <v>4</v>
          </cell>
          <cell r="L83" t="str">
            <v>EA</v>
          </cell>
          <cell r="M83" t="str">
            <v>O</v>
          </cell>
          <cell r="Q83" t="str">
            <v>O</v>
          </cell>
        </row>
        <row r="84">
          <cell r="C84" t="str">
            <v>1-10- 9</v>
          </cell>
          <cell r="D84" t="str">
            <v>60097282</v>
          </cell>
          <cell r="E84" t="str">
            <v>잭포스터</v>
          </cell>
          <cell r="F84">
            <v>1</v>
          </cell>
          <cell r="G84" t="str">
            <v>EA</v>
          </cell>
          <cell r="H84" t="str">
            <v>STD</v>
          </cell>
          <cell r="I84" t="str">
            <v>D110551</v>
          </cell>
          <cell r="K84">
            <v>1</v>
          </cell>
          <cell r="L84" t="str">
            <v>EA</v>
          </cell>
          <cell r="O84" t="str">
            <v>O</v>
          </cell>
          <cell r="R84" t="str">
            <v>RDB- 52</v>
          </cell>
        </row>
        <row r="85">
          <cell r="C85" t="str">
            <v>1-10-10</v>
          </cell>
          <cell r="D85" t="str">
            <v>RN55C2212FS</v>
          </cell>
          <cell r="E85" t="str">
            <v>저항</v>
          </cell>
          <cell r="F85">
            <v>1</v>
          </cell>
          <cell r="G85" t="str">
            <v>EA</v>
          </cell>
          <cell r="H85" t="str">
            <v>STD</v>
          </cell>
          <cell r="I85" t="str">
            <v>22.1Kohm,1/8W,1%</v>
          </cell>
          <cell r="K85">
            <v>1</v>
          </cell>
          <cell r="L85" t="str">
            <v>EA</v>
          </cell>
          <cell r="O85" t="str">
            <v>O</v>
          </cell>
          <cell r="R85" t="str">
            <v>RDB-326</v>
          </cell>
        </row>
        <row r="86">
          <cell r="C86" t="str">
            <v>1-10-11</v>
          </cell>
          <cell r="D86" t="str">
            <v>RN55C2213FS</v>
          </cell>
          <cell r="E86" t="str">
            <v>저항</v>
          </cell>
          <cell r="F86">
            <v>1</v>
          </cell>
          <cell r="G86" t="str">
            <v>EA</v>
          </cell>
          <cell r="H86" t="str">
            <v>STD</v>
          </cell>
          <cell r="I86" t="str">
            <v>221Kohm,1/8W,1%</v>
          </cell>
          <cell r="K86">
            <v>1</v>
          </cell>
          <cell r="L86" t="str">
            <v>EA</v>
          </cell>
          <cell r="O86" t="str">
            <v>O</v>
          </cell>
          <cell r="R86" t="str">
            <v>RDB-325</v>
          </cell>
        </row>
        <row r="87">
          <cell r="C87" t="str">
            <v>1-10-12</v>
          </cell>
          <cell r="D87" t="str">
            <v>RN55C1003FS</v>
          </cell>
          <cell r="E87" t="str">
            <v>저항</v>
          </cell>
          <cell r="F87">
            <v>1</v>
          </cell>
          <cell r="G87" t="str">
            <v>EA</v>
          </cell>
          <cell r="H87" t="str">
            <v>STD</v>
          </cell>
          <cell r="I87" t="str">
            <v>100Kohm,1/8W,1%</v>
          </cell>
          <cell r="K87">
            <v>1</v>
          </cell>
          <cell r="L87" t="str">
            <v>EA</v>
          </cell>
          <cell r="O87" t="str">
            <v>O</v>
          </cell>
          <cell r="R87" t="str">
            <v>RDB- 81</v>
          </cell>
        </row>
        <row r="88">
          <cell r="C88" t="str">
            <v>1-10-13</v>
          </cell>
          <cell r="D88" t="str">
            <v>RN55C4752FS</v>
          </cell>
          <cell r="E88" t="str">
            <v>저항</v>
          </cell>
          <cell r="F88">
            <v>2</v>
          </cell>
          <cell r="G88" t="str">
            <v>EA</v>
          </cell>
          <cell r="H88" t="str">
            <v>STD</v>
          </cell>
          <cell r="I88" t="str">
            <v>47.5Kohm,1/8W,1%</v>
          </cell>
          <cell r="K88">
            <v>2</v>
          </cell>
          <cell r="L88" t="str">
            <v>EA</v>
          </cell>
          <cell r="O88" t="str">
            <v>O</v>
          </cell>
          <cell r="R88" t="str">
            <v>RDB-327</v>
          </cell>
        </row>
        <row r="89">
          <cell r="C89" t="str">
            <v>1-10-14</v>
          </cell>
          <cell r="D89" t="str">
            <v>RN55C1002FS</v>
          </cell>
          <cell r="E89" t="str">
            <v>저항</v>
          </cell>
          <cell r="F89">
            <v>2</v>
          </cell>
          <cell r="G89" t="str">
            <v>EA</v>
          </cell>
          <cell r="H89" t="str">
            <v>STD</v>
          </cell>
          <cell r="I89" t="str">
            <v>10Kohm,1/8W,1%</v>
          </cell>
          <cell r="K89">
            <v>2</v>
          </cell>
          <cell r="L89" t="str">
            <v>EA</v>
          </cell>
          <cell r="O89" t="str">
            <v>O</v>
          </cell>
          <cell r="R89" t="str">
            <v>RDB- 80</v>
          </cell>
        </row>
        <row r="90">
          <cell r="C90" t="str">
            <v>1-10-15</v>
          </cell>
          <cell r="D90" t="str">
            <v>RN55C1911FS</v>
          </cell>
          <cell r="E90" t="str">
            <v>저항</v>
          </cell>
          <cell r="F90">
            <v>1</v>
          </cell>
          <cell r="G90" t="str">
            <v>EA</v>
          </cell>
          <cell r="H90" t="str">
            <v>STD</v>
          </cell>
          <cell r="I90" t="str">
            <v>1.91Kohm,1/8W,1%</v>
          </cell>
          <cell r="K90">
            <v>1</v>
          </cell>
          <cell r="L90" t="str">
            <v>EA</v>
          </cell>
          <cell r="O90" t="str">
            <v>O</v>
          </cell>
          <cell r="R90" t="str">
            <v>RDB-330</v>
          </cell>
        </row>
        <row r="91">
          <cell r="C91" t="str">
            <v>1-10-16</v>
          </cell>
          <cell r="D91" t="str">
            <v>RN55C2430FS</v>
          </cell>
          <cell r="E91" t="str">
            <v>저항</v>
          </cell>
          <cell r="F91">
            <v>1</v>
          </cell>
          <cell r="G91" t="str">
            <v>EA</v>
          </cell>
          <cell r="H91" t="str">
            <v>STD</v>
          </cell>
          <cell r="I91" t="str">
            <v>243ohm,1/8W,1%</v>
          </cell>
          <cell r="K91">
            <v>1</v>
          </cell>
          <cell r="L91" t="str">
            <v>EA</v>
          </cell>
          <cell r="O91" t="str">
            <v>O</v>
          </cell>
          <cell r="R91" t="str">
            <v>RDB- 86</v>
          </cell>
        </row>
        <row r="92">
          <cell r="C92" t="str">
            <v>1-10-17</v>
          </cell>
          <cell r="D92" t="str">
            <v>RN65C2550FS</v>
          </cell>
          <cell r="E92" t="str">
            <v>저항</v>
          </cell>
          <cell r="F92">
            <v>1</v>
          </cell>
          <cell r="G92" t="str">
            <v>EA</v>
          </cell>
          <cell r="H92" t="str">
            <v>STD</v>
          </cell>
          <cell r="I92" t="str">
            <v>255ohm,1/2W,1%</v>
          </cell>
          <cell r="K92">
            <v>1</v>
          </cell>
          <cell r="L92" t="str">
            <v>EA</v>
          </cell>
          <cell r="O92" t="str">
            <v>O</v>
          </cell>
          <cell r="R92" t="str">
            <v>RDB-332</v>
          </cell>
        </row>
        <row r="93">
          <cell r="C93" t="str">
            <v>1-10-18</v>
          </cell>
          <cell r="D93" t="str">
            <v>CD4520BF/3A</v>
          </cell>
          <cell r="E93" t="str">
            <v>집적회로</v>
          </cell>
          <cell r="F93">
            <v>1</v>
          </cell>
          <cell r="G93" t="str">
            <v>EA</v>
          </cell>
          <cell r="H93" t="str">
            <v>STD</v>
          </cell>
          <cell r="I93" t="str">
            <v>DUAL BINARY COUNTER</v>
          </cell>
          <cell r="K93">
            <v>1</v>
          </cell>
          <cell r="L93" t="str">
            <v>EA</v>
          </cell>
          <cell r="O93" t="str">
            <v>O</v>
          </cell>
          <cell r="R93" t="str">
            <v>RDB-305</v>
          </cell>
        </row>
        <row r="94">
          <cell r="C94" t="str">
            <v>1-10-19</v>
          </cell>
          <cell r="D94" t="str">
            <v>CD4073BF/3A</v>
          </cell>
          <cell r="E94" t="str">
            <v>집적회로</v>
          </cell>
          <cell r="F94">
            <v>1</v>
          </cell>
          <cell r="G94" t="str">
            <v>EA</v>
          </cell>
          <cell r="H94" t="str">
            <v>STD</v>
          </cell>
          <cell r="I94" t="str">
            <v>3INPUT AND GATE</v>
          </cell>
          <cell r="K94">
            <v>1</v>
          </cell>
          <cell r="L94" t="str">
            <v>EA</v>
          </cell>
          <cell r="O94" t="str">
            <v>O</v>
          </cell>
          <cell r="R94" t="str">
            <v>RDB-304</v>
          </cell>
        </row>
        <row r="95">
          <cell r="C95" t="str">
            <v>1-10-20</v>
          </cell>
          <cell r="D95" t="str">
            <v>CD4060BF/3A</v>
          </cell>
          <cell r="E95" t="str">
            <v>집적회로</v>
          </cell>
          <cell r="F95">
            <v>1</v>
          </cell>
          <cell r="G95" t="str">
            <v>EA</v>
          </cell>
          <cell r="H95" t="str">
            <v>STD</v>
          </cell>
          <cell r="I95" t="str">
            <v>RIPPLE CARRY COUNTER</v>
          </cell>
          <cell r="K95">
            <v>1</v>
          </cell>
          <cell r="L95" t="str">
            <v>EA</v>
          </cell>
          <cell r="O95" t="str">
            <v>O</v>
          </cell>
          <cell r="R95" t="str">
            <v>RDB- 43</v>
          </cell>
        </row>
        <row r="96">
          <cell r="C96" t="str">
            <v>1-10-21</v>
          </cell>
          <cell r="D96" t="str">
            <v>CD4043BF/3A</v>
          </cell>
          <cell r="E96" t="str">
            <v>집적회로</v>
          </cell>
          <cell r="F96">
            <v>1</v>
          </cell>
          <cell r="G96" t="str">
            <v>EA</v>
          </cell>
          <cell r="H96" t="str">
            <v>STD</v>
          </cell>
          <cell r="I96" t="str">
            <v>QUAD NAND R-S-LATCH</v>
          </cell>
          <cell r="K96">
            <v>1</v>
          </cell>
          <cell r="L96" t="str">
            <v>EA</v>
          </cell>
          <cell r="O96" t="str">
            <v>O</v>
          </cell>
          <cell r="R96" t="str">
            <v>RDB-308</v>
          </cell>
        </row>
        <row r="97">
          <cell r="C97" t="str">
            <v>1-10-22</v>
          </cell>
          <cell r="D97" t="str">
            <v>CD40106BF</v>
          </cell>
          <cell r="E97" t="str">
            <v>집적회로</v>
          </cell>
          <cell r="F97">
            <v>1</v>
          </cell>
          <cell r="G97" t="str">
            <v>EA</v>
          </cell>
          <cell r="H97" t="str">
            <v>STD</v>
          </cell>
          <cell r="I97" t="str">
            <v>HEX SCHMITT TRIGGER</v>
          </cell>
          <cell r="K97">
            <v>1</v>
          </cell>
          <cell r="L97" t="str">
            <v>EA</v>
          </cell>
          <cell r="O97" t="str">
            <v>O</v>
          </cell>
          <cell r="R97" t="str">
            <v>RDB-307</v>
          </cell>
        </row>
        <row r="98">
          <cell r="C98" t="str">
            <v>1-10-23</v>
          </cell>
          <cell r="D98" t="str">
            <v>SG2802J/883</v>
          </cell>
          <cell r="E98" t="str">
            <v>집적회로</v>
          </cell>
          <cell r="F98">
            <v>1</v>
          </cell>
          <cell r="G98" t="str">
            <v>EA</v>
          </cell>
          <cell r="H98" t="str">
            <v>STD</v>
          </cell>
          <cell r="I98" t="str">
            <v>TRANSISTOR ARRAYS</v>
          </cell>
          <cell r="K98">
            <v>1</v>
          </cell>
          <cell r="L98" t="str">
            <v>EA</v>
          </cell>
          <cell r="O98" t="str">
            <v>O</v>
          </cell>
          <cell r="R98" t="str">
            <v>RDB- 47</v>
          </cell>
        </row>
        <row r="99">
          <cell r="C99" t="str">
            <v>1-10-24</v>
          </cell>
          <cell r="D99" t="str">
            <v>CD4093BF</v>
          </cell>
          <cell r="E99" t="str">
            <v>집적회로</v>
          </cell>
          <cell r="F99">
            <v>1</v>
          </cell>
          <cell r="G99" t="str">
            <v>EA</v>
          </cell>
          <cell r="H99" t="str">
            <v>STD</v>
          </cell>
          <cell r="I99" t="str">
            <v>NAND SCHMITT TRIGGER</v>
          </cell>
          <cell r="K99">
            <v>1</v>
          </cell>
          <cell r="L99" t="str">
            <v>EA</v>
          </cell>
          <cell r="O99" t="str">
            <v>O</v>
          </cell>
          <cell r="R99" t="str">
            <v>RDB-306</v>
          </cell>
        </row>
        <row r="100">
          <cell r="C100" t="str">
            <v>1-10-25</v>
          </cell>
          <cell r="D100" t="str">
            <v>LM117H/883</v>
          </cell>
          <cell r="E100" t="str">
            <v>집적회로</v>
          </cell>
          <cell r="F100">
            <v>1</v>
          </cell>
          <cell r="G100" t="str">
            <v>EA</v>
          </cell>
          <cell r="H100" t="str">
            <v>STD</v>
          </cell>
          <cell r="I100" t="str">
            <v>5V REGULATOR</v>
          </cell>
          <cell r="K100">
            <v>1</v>
          </cell>
          <cell r="L100" t="str">
            <v>EA</v>
          </cell>
          <cell r="O100" t="str">
            <v>O</v>
          </cell>
          <cell r="R100" t="str">
            <v>RDB- 77</v>
          </cell>
        </row>
        <row r="101">
          <cell r="C101" t="str">
            <v>1-10-26</v>
          </cell>
          <cell r="D101" t="str">
            <v>M39014/01-1553</v>
          </cell>
          <cell r="E101" t="str">
            <v>콘덴서</v>
          </cell>
          <cell r="F101">
            <v>11</v>
          </cell>
          <cell r="G101" t="str">
            <v>EA</v>
          </cell>
          <cell r="H101" t="str">
            <v>STD</v>
          </cell>
          <cell r="I101" t="str">
            <v>0.1uF</v>
          </cell>
          <cell r="K101">
            <v>11</v>
          </cell>
          <cell r="L101" t="str">
            <v>EA</v>
          </cell>
          <cell r="O101" t="str">
            <v>O</v>
          </cell>
          <cell r="R101" t="str">
            <v>RDB-321</v>
          </cell>
        </row>
        <row r="102">
          <cell r="C102" t="str">
            <v>1-10-27</v>
          </cell>
          <cell r="D102" t="str">
            <v>M39014/01-1523</v>
          </cell>
          <cell r="E102" t="str">
            <v>콘덴서</v>
          </cell>
          <cell r="F102">
            <v>1</v>
          </cell>
          <cell r="G102" t="str">
            <v>EA</v>
          </cell>
          <cell r="H102" t="str">
            <v>STD</v>
          </cell>
          <cell r="I102" t="str">
            <v>2,000pF</v>
          </cell>
          <cell r="K102">
            <v>1</v>
          </cell>
          <cell r="L102" t="str">
            <v>EA</v>
          </cell>
          <cell r="O102" t="str">
            <v>O</v>
          </cell>
          <cell r="R102" t="str">
            <v>RDB-322</v>
          </cell>
        </row>
        <row r="103">
          <cell r="C103" t="str">
            <v>1-10-28</v>
          </cell>
          <cell r="D103" t="str">
            <v>M39003/01-2380</v>
          </cell>
          <cell r="E103" t="str">
            <v>콘덴서</v>
          </cell>
          <cell r="F103">
            <v>1</v>
          </cell>
          <cell r="G103" t="str">
            <v>EA</v>
          </cell>
          <cell r="H103" t="str">
            <v>STD</v>
          </cell>
          <cell r="I103" t="str">
            <v>22uF</v>
          </cell>
          <cell r="K103">
            <v>1</v>
          </cell>
          <cell r="L103" t="str">
            <v>EA</v>
          </cell>
          <cell r="O103" t="str">
            <v>O</v>
          </cell>
          <cell r="R103" t="str">
            <v>RDB-319</v>
          </cell>
        </row>
        <row r="104">
          <cell r="C104" t="str">
            <v>1-10-29</v>
          </cell>
          <cell r="D104" t="str">
            <v>M39003/01-2526</v>
          </cell>
          <cell r="E104" t="str">
            <v>콘덴서</v>
          </cell>
          <cell r="F104">
            <v>1</v>
          </cell>
          <cell r="G104" t="str">
            <v>EA</v>
          </cell>
          <cell r="H104" t="str">
            <v>STD</v>
          </cell>
          <cell r="I104" t="str">
            <v>10uF</v>
          </cell>
          <cell r="K104">
            <v>1</v>
          </cell>
          <cell r="L104" t="str">
            <v>EA</v>
          </cell>
          <cell r="O104" t="str">
            <v>O</v>
          </cell>
          <cell r="R104" t="str">
            <v>RDB-  5</v>
          </cell>
        </row>
        <row r="105">
          <cell r="C105" t="str">
            <v>1-10-30</v>
          </cell>
          <cell r="D105" t="str">
            <v>1N960B</v>
          </cell>
          <cell r="E105" t="str">
            <v>다이오드</v>
          </cell>
          <cell r="F105">
            <v>2</v>
          </cell>
          <cell r="G105" t="str">
            <v>EA</v>
          </cell>
          <cell r="H105" t="str">
            <v>STD</v>
          </cell>
          <cell r="I105" t="str">
            <v>ZENER</v>
          </cell>
          <cell r="K105">
            <v>2</v>
          </cell>
          <cell r="L105" t="str">
            <v>EA</v>
          </cell>
          <cell r="O105" t="str">
            <v>O</v>
          </cell>
          <cell r="R105" t="str">
            <v>RDB-318</v>
          </cell>
        </row>
        <row r="106">
          <cell r="C106" t="str">
            <v>1-10-31</v>
          </cell>
          <cell r="D106" t="str">
            <v>JAN1N5619</v>
          </cell>
          <cell r="E106" t="str">
            <v>다이오드</v>
          </cell>
          <cell r="F106">
            <v>8</v>
          </cell>
          <cell r="G106" t="str">
            <v>EA</v>
          </cell>
          <cell r="H106" t="str">
            <v>STD</v>
          </cell>
          <cell r="K106">
            <v>8</v>
          </cell>
          <cell r="L106" t="str">
            <v>EA</v>
          </cell>
          <cell r="O106" t="str">
            <v>O</v>
          </cell>
          <cell r="R106" t="str">
            <v>RDB- 39</v>
          </cell>
        </row>
        <row r="107">
          <cell r="C107" t="str">
            <v>1-10-32</v>
          </cell>
          <cell r="D107" t="str">
            <v>JAN1N5417</v>
          </cell>
          <cell r="E107" t="str">
            <v>다이오드</v>
          </cell>
          <cell r="F107">
            <v>2</v>
          </cell>
          <cell r="G107" t="str">
            <v>EA</v>
          </cell>
          <cell r="H107" t="str">
            <v>STD</v>
          </cell>
          <cell r="K107">
            <v>2</v>
          </cell>
          <cell r="L107" t="str">
            <v>EA</v>
          </cell>
          <cell r="O107" t="str">
            <v>O</v>
          </cell>
          <cell r="R107" t="str">
            <v>RDB-315</v>
          </cell>
        </row>
        <row r="108">
          <cell r="C108" t="str">
            <v>1-10-33</v>
          </cell>
          <cell r="D108" t="str">
            <v>JAN1N5647A</v>
          </cell>
          <cell r="E108" t="str">
            <v>다이오드</v>
          </cell>
          <cell r="F108">
            <v>1</v>
          </cell>
          <cell r="G108" t="str">
            <v>EA</v>
          </cell>
          <cell r="H108" t="str">
            <v>STD</v>
          </cell>
          <cell r="K108">
            <v>1</v>
          </cell>
          <cell r="L108" t="str">
            <v>EA</v>
          </cell>
          <cell r="O108" t="str">
            <v>O</v>
          </cell>
          <cell r="R108" t="str">
            <v>RDB- 40</v>
          </cell>
        </row>
        <row r="109">
          <cell r="C109" t="str">
            <v>1-10-34</v>
          </cell>
          <cell r="D109" t="str">
            <v>VG95302/09AA26.5A</v>
          </cell>
          <cell r="E109" t="str">
            <v>릴레이</v>
          </cell>
          <cell r="F109">
            <v>1</v>
          </cell>
          <cell r="G109" t="str">
            <v>EA</v>
          </cell>
          <cell r="H109" t="str">
            <v>STD</v>
          </cell>
          <cell r="I109" t="str">
            <v>2PDT</v>
          </cell>
          <cell r="K109">
            <v>1</v>
          </cell>
          <cell r="L109" t="str">
            <v>EA</v>
          </cell>
          <cell r="P109" t="str">
            <v>O</v>
          </cell>
          <cell r="R109" t="str">
            <v>민성물산</v>
          </cell>
        </row>
        <row r="110">
          <cell r="C110" t="str">
            <v>1-10-35</v>
          </cell>
          <cell r="D110" t="str">
            <v>M6106/19-010</v>
          </cell>
          <cell r="E110" t="str">
            <v>릴레이</v>
          </cell>
          <cell r="F110">
            <v>2</v>
          </cell>
          <cell r="G110" t="str">
            <v>EA</v>
          </cell>
          <cell r="H110" t="str">
            <v>STD</v>
          </cell>
          <cell r="I110" t="str">
            <v>28Vdc,SPDT</v>
          </cell>
          <cell r="K110">
            <v>2</v>
          </cell>
          <cell r="L110" t="str">
            <v>EA</v>
          </cell>
          <cell r="O110" t="str">
            <v>O</v>
          </cell>
          <cell r="R110" t="str">
            <v>RDB-302</v>
          </cell>
        </row>
        <row r="111">
          <cell r="C111" t="str">
            <v>1- 9</v>
          </cell>
          <cell r="D111" t="str">
            <v>60097276</v>
          </cell>
          <cell r="E111" t="str">
            <v>릴레이회로기판조립체(AU101)</v>
          </cell>
          <cell r="F111">
            <v>1</v>
          </cell>
          <cell r="G111" t="str">
            <v>EA</v>
          </cell>
          <cell r="H111" t="str">
            <v>----------------------</v>
          </cell>
          <cell r="I111" t="str">
            <v>-------------------------</v>
          </cell>
          <cell r="J111" t="str">
            <v>------------------</v>
          </cell>
          <cell r="K111">
            <v>1</v>
          </cell>
          <cell r="L111" t="str">
            <v>EA</v>
          </cell>
          <cell r="Q111" t="str">
            <v>O</v>
          </cell>
        </row>
        <row r="112">
          <cell r="C112" t="str">
            <v>1- 9- 1</v>
          </cell>
          <cell r="D112" t="str">
            <v>60097277</v>
          </cell>
          <cell r="E112" t="str">
            <v>회로기판</v>
          </cell>
          <cell r="F112">
            <v>1</v>
          </cell>
          <cell r="G112" t="str">
            <v>EA</v>
          </cell>
          <cell r="K112">
            <v>1</v>
          </cell>
          <cell r="L112" t="str">
            <v>EA</v>
          </cell>
          <cell r="P112" t="str">
            <v>O</v>
          </cell>
        </row>
        <row r="113">
          <cell r="C113" t="str">
            <v>1- 9- 2</v>
          </cell>
          <cell r="D113" t="str">
            <v>60097278</v>
          </cell>
          <cell r="E113" t="str">
            <v>연결기</v>
          </cell>
          <cell r="F113">
            <v>1</v>
          </cell>
          <cell r="G113" t="str">
            <v>EA</v>
          </cell>
          <cell r="H113" t="str">
            <v>STD</v>
          </cell>
          <cell r="I113" t="str">
            <v>DCMC17H5PJK87</v>
          </cell>
          <cell r="K113">
            <v>1</v>
          </cell>
          <cell r="L113" t="str">
            <v>EA</v>
          </cell>
          <cell r="O113" t="str">
            <v>O</v>
          </cell>
          <cell r="R113" t="str">
            <v>RDB-32</v>
          </cell>
        </row>
        <row r="114">
          <cell r="C114" t="str">
            <v>1- 9- 3</v>
          </cell>
          <cell r="D114" t="str">
            <v>M24308/24-34</v>
          </cell>
          <cell r="E114" t="str">
            <v>연결기</v>
          </cell>
          <cell r="F114">
            <v>1</v>
          </cell>
          <cell r="G114" t="str">
            <v>EA</v>
          </cell>
          <cell r="H114" t="str">
            <v>STD</v>
          </cell>
          <cell r="I114" t="str">
            <v>25PIN,RIGHT ANGLE</v>
          </cell>
          <cell r="K114">
            <v>1</v>
          </cell>
          <cell r="L114" t="str">
            <v>EA</v>
          </cell>
          <cell r="O114" t="str">
            <v>O</v>
          </cell>
          <cell r="R114" t="str">
            <v>RDB-36</v>
          </cell>
        </row>
        <row r="115">
          <cell r="C115" t="str">
            <v>1- 9- 4</v>
          </cell>
          <cell r="D115" t="str">
            <v>60097274</v>
          </cell>
          <cell r="E115" t="str">
            <v>접속기</v>
          </cell>
          <cell r="F115">
            <v>1</v>
          </cell>
          <cell r="G115" t="str">
            <v>EA</v>
          </cell>
          <cell r="H115" t="str">
            <v>STD</v>
          </cell>
          <cell r="I115" t="str">
            <v>5-826658</v>
          </cell>
          <cell r="K115">
            <v>1</v>
          </cell>
          <cell r="L115" t="str">
            <v>EA</v>
          </cell>
          <cell r="O115" t="str">
            <v>O</v>
          </cell>
          <cell r="R115" t="str">
            <v>RDB-72</v>
          </cell>
        </row>
        <row r="116">
          <cell r="C116" t="str">
            <v>1- 9- 5</v>
          </cell>
          <cell r="D116" t="str">
            <v>60097275</v>
          </cell>
          <cell r="E116" t="str">
            <v>절연판</v>
          </cell>
          <cell r="F116">
            <v>13</v>
          </cell>
          <cell r="G116" t="str">
            <v>EA</v>
          </cell>
          <cell r="H116" t="str">
            <v>실리콘고무</v>
          </cell>
          <cell r="I116" t="str">
            <v>t0.2x10x20</v>
          </cell>
          <cell r="J116" t="str">
            <v>t0.2x20x30</v>
          </cell>
          <cell r="K116">
            <v>13</v>
          </cell>
          <cell r="L116" t="str">
            <v>EA</v>
          </cell>
          <cell r="N116" t="str">
            <v>O</v>
          </cell>
          <cell r="Q116" t="str">
            <v>O</v>
          </cell>
          <cell r="R116" t="str">
            <v>재고활용</v>
          </cell>
        </row>
        <row r="117">
          <cell r="C117" t="str">
            <v>1- 9- 6</v>
          </cell>
          <cell r="D117" t="str">
            <v>DIN934 M2.5 A4-70</v>
          </cell>
          <cell r="E117" t="str">
            <v>너트</v>
          </cell>
          <cell r="F117">
            <v>4</v>
          </cell>
          <cell r="G117" t="str">
            <v>EA</v>
          </cell>
          <cell r="H117" t="str">
            <v>STD</v>
          </cell>
          <cell r="I117" t="str">
            <v>M2.5xP0.45</v>
          </cell>
          <cell r="K117">
            <v>4</v>
          </cell>
          <cell r="L117" t="str">
            <v>EA</v>
          </cell>
          <cell r="O117" t="str">
            <v>O</v>
          </cell>
          <cell r="R117" t="str">
            <v>RDB-65</v>
          </cell>
        </row>
        <row r="118">
          <cell r="C118" t="str">
            <v>1- 9- 7</v>
          </cell>
          <cell r="D118" t="str">
            <v>DIN934 M2 A4-70</v>
          </cell>
          <cell r="E118" t="str">
            <v>너트</v>
          </cell>
          <cell r="F118">
            <v>2</v>
          </cell>
          <cell r="G118" t="str">
            <v>EA</v>
          </cell>
          <cell r="H118" t="str">
            <v>STD</v>
          </cell>
          <cell r="I118" t="str">
            <v>M2xP0.4</v>
          </cell>
          <cell r="K118">
            <v>2</v>
          </cell>
          <cell r="L118" t="str">
            <v>EA</v>
          </cell>
          <cell r="O118" t="str">
            <v>O</v>
          </cell>
          <cell r="R118" t="str">
            <v>RDB-64</v>
          </cell>
        </row>
        <row r="119">
          <cell r="C119" t="str">
            <v>1- 9- 8</v>
          </cell>
          <cell r="D119" t="str">
            <v>DIN84 M2.5x8 A4-70</v>
          </cell>
          <cell r="E119" t="str">
            <v>나사</v>
          </cell>
          <cell r="F119">
            <v>4</v>
          </cell>
          <cell r="G119" t="str">
            <v>EA</v>
          </cell>
          <cell r="H119" t="str">
            <v>STD</v>
          </cell>
          <cell r="I119" t="str">
            <v>M2,5xP0.45</v>
          </cell>
          <cell r="K119">
            <v>4</v>
          </cell>
          <cell r="L119" t="str">
            <v>EA</v>
          </cell>
          <cell r="O119" t="str">
            <v>O</v>
          </cell>
          <cell r="R119" t="str">
            <v>RDB-96</v>
          </cell>
        </row>
        <row r="120">
          <cell r="C120" t="str">
            <v>1- 9- 9</v>
          </cell>
          <cell r="D120" t="str">
            <v>DIN84 M2x6 A4-70</v>
          </cell>
          <cell r="E120" t="str">
            <v>나사</v>
          </cell>
          <cell r="F120">
            <v>2</v>
          </cell>
          <cell r="G120" t="str">
            <v>EA</v>
          </cell>
          <cell r="H120" t="str">
            <v>STD</v>
          </cell>
          <cell r="I120" t="str">
            <v>M2xP0.4</v>
          </cell>
          <cell r="K120">
            <v>2</v>
          </cell>
          <cell r="L120" t="str">
            <v>EA</v>
          </cell>
          <cell r="O120" t="str">
            <v>O</v>
          </cell>
          <cell r="R120" t="str">
            <v>RDB-97</v>
          </cell>
        </row>
        <row r="121">
          <cell r="C121" t="str">
            <v>1- 9-10</v>
          </cell>
          <cell r="D121" t="str">
            <v>RN55C22R1FS</v>
          </cell>
          <cell r="E121" t="str">
            <v>저항</v>
          </cell>
          <cell r="F121">
            <v>1</v>
          </cell>
          <cell r="G121" t="str">
            <v>EA</v>
          </cell>
          <cell r="H121" t="str">
            <v>STD</v>
          </cell>
          <cell r="I121" t="str">
            <v>22.1ohm,1/8W,1%</v>
          </cell>
          <cell r="K121">
            <v>1</v>
          </cell>
          <cell r="L121" t="str">
            <v>EA</v>
          </cell>
          <cell r="O121" t="str">
            <v>O</v>
          </cell>
          <cell r="R121" t="str">
            <v>RDB-85</v>
          </cell>
        </row>
        <row r="122">
          <cell r="C122" t="str">
            <v>1- 9-11</v>
          </cell>
          <cell r="D122" t="str">
            <v>RN55C1002FS</v>
          </cell>
          <cell r="E122" t="str">
            <v>저항</v>
          </cell>
          <cell r="F122">
            <v>7</v>
          </cell>
          <cell r="G122" t="str">
            <v>EA</v>
          </cell>
          <cell r="H122" t="str">
            <v>STD</v>
          </cell>
          <cell r="I122" t="str">
            <v>10Kohm,1/8W,1%</v>
          </cell>
          <cell r="K122">
            <v>7</v>
          </cell>
          <cell r="L122" t="str">
            <v>EA</v>
          </cell>
          <cell r="O122" t="str">
            <v>O</v>
          </cell>
          <cell r="R122" t="str">
            <v>RDB-80</v>
          </cell>
        </row>
        <row r="123">
          <cell r="C123" t="str">
            <v>1- 9-12</v>
          </cell>
          <cell r="D123" t="str">
            <v>RN55C2741FS</v>
          </cell>
          <cell r="E123" t="str">
            <v>저항</v>
          </cell>
          <cell r="F123">
            <v>1</v>
          </cell>
          <cell r="G123" t="str">
            <v>EA</v>
          </cell>
          <cell r="H123" t="str">
            <v>STD</v>
          </cell>
          <cell r="I123" t="str">
            <v>2.74Kohm,1.8W,1%</v>
          </cell>
          <cell r="K123">
            <v>1</v>
          </cell>
          <cell r="L123" t="str">
            <v>EA</v>
          </cell>
          <cell r="O123" t="str">
            <v>O</v>
          </cell>
          <cell r="R123" t="str">
            <v>RDB-87</v>
          </cell>
        </row>
        <row r="124">
          <cell r="C124" t="str">
            <v>1- 9-13</v>
          </cell>
          <cell r="D124" t="str">
            <v>RN55C3322FS</v>
          </cell>
          <cell r="E124" t="str">
            <v>저항</v>
          </cell>
          <cell r="F124">
            <v>2</v>
          </cell>
          <cell r="G124" t="str">
            <v>EA</v>
          </cell>
          <cell r="H124" t="str">
            <v>STD</v>
          </cell>
          <cell r="I124" t="str">
            <v>33.2Kohm,1/8W,1%</v>
          </cell>
          <cell r="K124">
            <v>2</v>
          </cell>
          <cell r="L124" t="str">
            <v>EA</v>
          </cell>
          <cell r="O124" t="str">
            <v>O</v>
          </cell>
          <cell r="R124" t="str">
            <v>RDB-88</v>
          </cell>
        </row>
        <row r="125">
          <cell r="C125" t="str">
            <v>1- 9-14</v>
          </cell>
          <cell r="D125" t="str">
            <v>RN55C2430FS</v>
          </cell>
          <cell r="E125" t="str">
            <v>저항</v>
          </cell>
          <cell r="F125">
            <v>1</v>
          </cell>
          <cell r="G125" t="str">
            <v>EA</v>
          </cell>
          <cell r="H125" t="str">
            <v>STD</v>
          </cell>
          <cell r="I125" t="str">
            <v>243ohm,1/8W,1%</v>
          </cell>
          <cell r="K125">
            <v>1</v>
          </cell>
          <cell r="L125" t="str">
            <v>EA</v>
          </cell>
          <cell r="O125" t="str">
            <v>O</v>
          </cell>
          <cell r="R125" t="str">
            <v>RDB-86</v>
          </cell>
        </row>
        <row r="126">
          <cell r="C126" t="str">
            <v>1- 9-15</v>
          </cell>
          <cell r="D126" t="str">
            <v>RN55C4750FS</v>
          </cell>
          <cell r="E126" t="str">
            <v>저항</v>
          </cell>
          <cell r="F126">
            <v>1</v>
          </cell>
          <cell r="G126" t="str">
            <v>EA</v>
          </cell>
          <cell r="H126" t="str">
            <v>STD</v>
          </cell>
          <cell r="I126" t="str">
            <v>475ohm,1/8W,1%</v>
          </cell>
          <cell r="K126">
            <v>1</v>
          </cell>
          <cell r="L126" t="str">
            <v>EA</v>
          </cell>
          <cell r="O126" t="str">
            <v>O</v>
          </cell>
          <cell r="R126" t="str">
            <v>RDB-90</v>
          </cell>
        </row>
        <row r="127">
          <cell r="C127" t="str">
            <v>1- 9-16</v>
          </cell>
          <cell r="D127" t="str">
            <v>RN55C1213FS</v>
          </cell>
          <cell r="E127" t="str">
            <v>저항</v>
          </cell>
          <cell r="F127">
            <v>1</v>
          </cell>
          <cell r="G127" t="str">
            <v>EA</v>
          </cell>
          <cell r="H127" t="str">
            <v>STD</v>
          </cell>
          <cell r="I127" t="str">
            <v>121Kohm,1/8W,1%</v>
          </cell>
          <cell r="K127">
            <v>1</v>
          </cell>
          <cell r="L127" t="str">
            <v>EA</v>
          </cell>
          <cell r="O127" t="str">
            <v>O</v>
          </cell>
          <cell r="R127" t="str">
            <v>RDB-83</v>
          </cell>
        </row>
        <row r="128">
          <cell r="C128" t="str">
            <v>1- 9-17</v>
          </cell>
          <cell r="D128" t="str">
            <v>RN55C1004FS</v>
          </cell>
          <cell r="E128" t="str">
            <v>저항</v>
          </cell>
          <cell r="F128">
            <v>4</v>
          </cell>
          <cell r="G128" t="str">
            <v>EA</v>
          </cell>
          <cell r="H128" t="str">
            <v>STD</v>
          </cell>
          <cell r="I128" t="str">
            <v>1Mohm,1/8W,1%</v>
          </cell>
          <cell r="K128">
            <v>4</v>
          </cell>
          <cell r="L128" t="str">
            <v>EA</v>
          </cell>
          <cell r="O128" t="str">
            <v>O</v>
          </cell>
          <cell r="R128" t="str">
            <v>RDB-82</v>
          </cell>
        </row>
        <row r="129">
          <cell r="C129" t="str">
            <v>1- 9-18</v>
          </cell>
          <cell r="D129" t="str">
            <v>RH-10 0.01 0.5%</v>
          </cell>
          <cell r="E129" t="str">
            <v>저항</v>
          </cell>
          <cell r="F129">
            <v>1</v>
          </cell>
          <cell r="G129" t="str">
            <v>EA</v>
          </cell>
          <cell r="H129" t="str">
            <v>STD</v>
          </cell>
          <cell r="I129" t="str">
            <v>0.01ohm,10W,0.5%</v>
          </cell>
          <cell r="K129">
            <v>1</v>
          </cell>
          <cell r="L129" t="str">
            <v>EA</v>
          </cell>
          <cell r="O129" t="str">
            <v>O</v>
          </cell>
          <cell r="R129" t="str">
            <v>RDB-78</v>
          </cell>
        </row>
        <row r="130">
          <cell r="C130" t="str">
            <v>1- 9-19</v>
          </cell>
          <cell r="D130" t="str">
            <v>RN55C2002FS</v>
          </cell>
          <cell r="E130" t="str">
            <v>저항</v>
          </cell>
          <cell r="F130">
            <v>2</v>
          </cell>
          <cell r="G130" t="str">
            <v>EA</v>
          </cell>
          <cell r="H130" t="str">
            <v>STD</v>
          </cell>
          <cell r="I130" t="str">
            <v>20Kohm,1/8W,1%</v>
          </cell>
          <cell r="K130">
            <v>2</v>
          </cell>
          <cell r="L130" t="str">
            <v>EA</v>
          </cell>
          <cell r="O130" t="str">
            <v>O</v>
          </cell>
          <cell r="R130" t="str">
            <v>RDB-84</v>
          </cell>
        </row>
        <row r="131">
          <cell r="C131" t="str">
            <v>1- 9-20</v>
          </cell>
          <cell r="D131" t="str">
            <v>RN55C1000FS</v>
          </cell>
          <cell r="E131" t="str">
            <v>저항</v>
          </cell>
          <cell r="F131">
            <v>1</v>
          </cell>
          <cell r="G131" t="str">
            <v>EA</v>
          </cell>
          <cell r="H131" t="str">
            <v>STD</v>
          </cell>
          <cell r="I131" t="str">
            <v>100ohm,1/8W,1%</v>
          </cell>
          <cell r="K131">
            <v>1</v>
          </cell>
          <cell r="L131" t="str">
            <v>EA</v>
          </cell>
          <cell r="O131" t="str">
            <v>O</v>
          </cell>
          <cell r="R131" t="str">
            <v>RDB-79</v>
          </cell>
        </row>
        <row r="132">
          <cell r="C132" t="str">
            <v>1- 9-21</v>
          </cell>
          <cell r="D132" t="str">
            <v>RN55C4320FS</v>
          </cell>
          <cell r="E132" t="str">
            <v>저항</v>
          </cell>
          <cell r="F132">
            <v>1</v>
          </cell>
          <cell r="G132" t="str">
            <v>EA</v>
          </cell>
          <cell r="H132" t="str">
            <v>STD</v>
          </cell>
          <cell r="I132" t="str">
            <v>432ohm,1/8W,1%</v>
          </cell>
          <cell r="K132">
            <v>1</v>
          </cell>
          <cell r="L132" t="str">
            <v>EA</v>
          </cell>
          <cell r="O132" t="str">
            <v>O</v>
          </cell>
          <cell r="R132" t="str">
            <v>RDB-89</v>
          </cell>
        </row>
        <row r="133">
          <cell r="C133" t="str">
            <v>1- 9-22</v>
          </cell>
          <cell r="D133" t="str">
            <v>RN55C7502FS</v>
          </cell>
          <cell r="E133" t="str">
            <v>저항</v>
          </cell>
          <cell r="F133">
            <v>1</v>
          </cell>
          <cell r="G133" t="str">
            <v>EA</v>
          </cell>
          <cell r="H133" t="str">
            <v>STD</v>
          </cell>
          <cell r="I133" t="str">
            <v>75Kohm,1/8W,1%</v>
          </cell>
          <cell r="K133">
            <v>1</v>
          </cell>
          <cell r="L133" t="str">
            <v>EA</v>
          </cell>
          <cell r="O133" t="str">
            <v>O</v>
          </cell>
          <cell r="R133" t="str">
            <v>RDB-92</v>
          </cell>
        </row>
        <row r="134">
          <cell r="C134" t="str">
            <v>1- 9-23</v>
          </cell>
          <cell r="D134" t="str">
            <v>RN55C1003FS</v>
          </cell>
          <cell r="E134" t="str">
            <v>저항</v>
          </cell>
          <cell r="F134">
            <v>1</v>
          </cell>
          <cell r="G134" t="str">
            <v>EA</v>
          </cell>
          <cell r="H134" t="str">
            <v>STD</v>
          </cell>
          <cell r="I134" t="str">
            <v>100Kohm,1/8W,1%</v>
          </cell>
          <cell r="K134">
            <v>1</v>
          </cell>
          <cell r="L134" t="str">
            <v>EA</v>
          </cell>
          <cell r="O134" t="str">
            <v>O</v>
          </cell>
          <cell r="R134" t="str">
            <v>RDB-81</v>
          </cell>
        </row>
        <row r="135">
          <cell r="C135" t="str">
            <v>1- 9-24</v>
          </cell>
          <cell r="D135" t="str">
            <v>RN55C5111FS</v>
          </cell>
          <cell r="E135" t="str">
            <v>저항</v>
          </cell>
          <cell r="F135">
            <v>2</v>
          </cell>
          <cell r="G135" t="str">
            <v>EA</v>
          </cell>
          <cell r="H135" t="str">
            <v>STD</v>
          </cell>
          <cell r="I135" t="str">
            <v>5.11Kohm,1/8W,1%</v>
          </cell>
          <cell r="K135">
            <v>2</v>
          </cell>
          <cell r="L135" t="str">
            <v>EA</v>
          </cell>
          <cell r="O135" t="str">
            <v>O</v>
          </cell>
          <cell r="R135" t="str">
            <v>RDB-91</v>
          </cell>
        </row>
        <row r="136">
          <cell r="C136" t="str">
            <v>1- 9-25</v>
          </cell>
          <cell r="D136" t="str">
            <v>RJR26-FW103R</v>
          </cell>
          <cell r="E136" t="str">
            <v>저항</v>
          </cell>
          <cell r="F136">
            <v>4</v>
          </cell>
          <cell r="G136" t="str">
            <v>EA</v>
          </cell>
          <cell r="H136" t="str">
            <v>STD</v>
          </cell>
          <cell r="I136" t="str">
            <v>10Kohm,1%</v>
          </cell>
          <cell r="K136">
            <v>4</v>
          </cell>
          <cell r="L136" t="str">
            <v>EA</v>
          </cell>
          <cell r="O136" t="str">
            <v>O</v>
          </cell>
          <cell r="R136" t="str">
            <v>RDB-93</v>
          </cell>
        </row>
        <row r="137">
          <cell r="C137" t="str">
            <v>1- 9-26</v>
          </cell>
          <cell r="D137" t="str">
            <v>LM177H/883</v>
          </cell>
          <cell r="E137" t="str">
            <v>집적회로</v>
          </cell>
          <cell r="F137">
            <v>1</v>
          </cell>
          <cell r="G137" t="str">
            <v>EA</v>
          </cell>
          <cell r="H137" t="str">
            <v>STD</v>
          </cell>
          <cell r="I137" t="str">
            <v>30Terminal  Adjust</v>
          </cell>
          <cell r="K137">
            <v>1</v>
          </cell>
          <cell r="L137" t="str">
            <v>EA</v>
          </cell>
          <cell r="O137" t="str">
            <v>O</v>
          </cell>
          <cell r="R137" t="str">
            <v>RDB-77</v>
          </cell>
        </row>
        <row r="138">
          <cell r="C138" t="str">
            <v>1- 9-27</v>
          </cell>
          <cell r="D138" t="str">
            <v>LM124J/883</v>
          </cell>
          <cell r="E138" t="str">
            <v>집적회로</v>
          </cell>
          <cell r="F138">
            <v>1</v>
          </cell>
          <cell r="G138" t="str">
            <v>EA</v>
          </cell>
          <cell r="H138" t="str">
            <v>STD</v>
          </cell>
          <cell r="I138" t="str">
            <v>Quad,OP-AMP</v>
          </cell>
          <cell r="K138">
            <v>1</v>
          </cell>
          <cell r="L138" t="str">
            <v>EA</v>
          </cell>
          <cell r="O138" t="str">
            <v>O</v>
          </cell>
          <cell r="R138" t="str">
            <v>RDB-44</v>
          </cell>
        </row>
        <row r="139">
          <cell r="C139" t="str">
            <v>1- 9-28</v>
          </cell>
          <cell r="D139" t="str">
            <v>MC14077BCL</v>
          </cell>
          <cell r="E139" t="str">
            <v>집적회로</v>
          </cell>
          <cell r="F139">
            <v>1</v>
          </cell>
          <cell r="G139" t="str">
            <v>EA</v>
          </cell>
          <cell r="H139" t="str">
            <v>STD</v>
          </cell>
          <cell r="I139" t="str">
            <v>Quad Exclusive NOR Gate</v>
          </cell>
          <cell r="K139">
            <v>1</v>
          </cell>
          <cell r="L139" t="str">
            <v>EA</v>
          </cell>
          <cell r="O139" t="str">
            <v>O</v>
          </cell>
          <cell r="R139" t="str">
            <v>RDB-46</v>
          </cell>
        </row>
        <row r="140">
          <cell r="C140" t="str">
            <v>1- 9-29</v>
          </cell>
          <cell r="D140" t="str">
            <v>AD22050N</v>
          </cell>
          <cell r="E140" t="str">
            <v>집적회로</v>
          </cell>
          <cell r="F140">
            <v>1</v>
          </cell>
          <cell r="G140" t="str">
            <v>EA</v>
          </cell>
          <cell r="H140" t="str">
            <v>STD</v>
          </cell>
          <cell r="I140" t="str">
            <v>Sigle Supply</v>
          </cell>
          <cell r="K140">
            <v>1</v>
          </cell>
          <cell r="L140" t="str">
            <v>EA</v>
          </cell>
          <cell r="O140" t="str">
            <v>O</v>
          </cell>
          <cell r="R140" t="str">
            <v>RDB-42</v>
          </cell>
        </row>
        <row r="141">
          <cell r="C141" t="str">
            <v>1- 9-30</v>
          </cell>
          <cell r="D141" t="str">
            <v>CD4060BF/3A</v>
          </cell>
          <cell r="E141" t="str">
            <v>집적회로</v>
          </cell>
          <cell r="F141">
            <v>1</v>
          </cell>
          <cell r="G141" t="str">
            <v>EA</v>
          </cell>
          <cell r="H141" t="str">
            <v>STD</v>
          </cell>
          <cell r="I141" t="str">
            <v>Binary Counter Oscillator</v>
          </cell>
          <cell r="K141">
            <v>1</v>
          </cell>
          <cell r="L141" t="str">
            <v>EA</v>
          </cell>
          <cell r="O141" t="str">
            <v>O</v>
          </cell>
          <cell r="R141" t="str">
            <v>RDB-43</v>
          </cell>
        </row>
        <row r="142">
          <cell r="C142" t="str">
            <v>1- 9-31</v>
          </cell>
          <cell r="D142" t="str">
            <v>SG2802J/883</v>
          </cell>
          <cell r="E142" t="str">
            <v>집적회로</v>
          </cell>
          <cell r="F142">
            <v>1</v>
          </cell>
          <cell r="G142" t="str">
            <v>EA</v>
          </cell>
          <cell r="H142" t="str">
            <v>STD</v>
          </cell>
          <cell r="I142" t="str">
            <v>Transistor Array</v>
          </cell>
          <cell r="K142">
            <v>1</v>
          </cell>
          <cell r="L142" t="str">
            <v>EA</v>
          </cell>
          <cell r="O142" t="str">
            <v>O</v>
          </cell>
          <cell r="R142" t="str">
            <v>RDB-47</v>
          </cell>
        </row>
        <row r="143">
          <cell r="C143" t="str">
            <v>1- 9-32</v>
          </cell>
          <cell r="D143" t="str">
            <v>LM2907N</v>
          </cell>
          <cell r="E143" t="str">
            <v>집적회로</v>
          </cell>
          <cell r="F143">
            <v>1</v>
          </cell>
          <cell r="G143" t="str">
            <v>EA</v>
          </cell>
          <cell r="H143" t="str">
            <v>STD</v>
          </cell>
          <cell r="I143" t="str">
            <v>Frequency to  Voltage/C</v>
          </cell>
          <cell r="K143">
            <v>1</v>
          </cell>
          <cell r="L143" t="str">
            <v>EA</v>
          </cell>
          <cell r="O143" t="str">
            <v>O</v>
          </cell>
          <cell r="R143" t="str">
            <v>RDB-45</v>
          </cell>
        </row>
        <row r="144">
          <cell r="C144" t="str">
            <v>1- 9-33</v>
          </cell>
          <cell r="D144" t="str">
            <v>M39006/25-0148</v>
          </cell>
          <cell r="E144" t="str">
            <v>콘덴서</v>
          </cell>
          <cell r="F144">
            <v>1</v>
          </cell>
          <cell r="G144" t="str">
            <v>EA</v>
          </cell>
          <cell r="H144" t="str">
            <v>STD</v>
          </cell>
          <cell r="I144" t="str">
            <v>100uF,50V</v>
          </cell>
          <cell r="K144">
            <v>1</v>
          </cell>
          <cell r="L144" t="str">
            <v>EA</v>
          </cell>
          <cell r="O144" t="str">
            <v>O</v>
          </cell>
          <cell r="R144" t="str">
            <v>RDB-6</v>
          </cell>
        </row>
        <row r="145">
          <cell r="C145" t="str">
            <v>1- 9-34</v>
          </cell>
          <cell r="D145" t="str">
            <v>M39014/01-1473</v>
          </cell>
          <cell r="E145" t="str">
            <v>콘덴서</v>
          </cell>
          <cell r="F145">
            <v>5</v>
          </cell>
          <cell r="G145" t="str">
            <v>EA</v>
          </cell>
          <cell r="H145" t="str">
            <v>STD</v>
          </cell>
          <cell r="I145" t="str">
            <v>0.1uF,10%,50V</v>
          </cell>
          <cell r="K145">
            <v>5</v>
          </cell>
          <cell r="L145" t="str">
            <v>EA</v>
          </cell>
          <cell r="O145" t="str">
            <v>O</v>
          </cell>
          <cell r="R145" t="str">
            <v>RDB-8</v>
          </cell>
        </row>
        <row r="146">
          <cell r="C146" t="str">
            <v>1- 9-35</v>
          </cell>
          <cell r="D146" t="str">
            <v>M39003/01-2526</v>
          </cell>
          <cell r="E146" t="str">
            <v>콘덴서</v>
          </cell>
          <cell r="F146">
            <v>1</v>
          </cell>
          <cell r="G146" t="str">
            <v>EA</v>
          </cell>
          <cell r="H146" t="str">
            <v>STD</v>
          </cell>
          <cell r="I146" t="str">
            <v>10uF,10%,20V</v>
          </cell>
          <cell r="K146">
            <v>1</v>
          </cell>
          <cell r="L146" t="str">
            <v>EA</v>
          </cell>
          <cell r="O146" t="str">
            <v>O</v>
          </cell>
          <cell r="R146" t="str">
            <v>RDB-5</v>
          </cell>
        </row>
        <row r="147">
          <cell r="C147" t="str">
            <v>1- 9-36</v>
          </cell>
          <cell r="D147" t="str">
            <v>M39014/01-1237</v>
          </cell>
          <cell r="E147" t="str">
            <v>콘덴서</v>
          </cell>
          <cell r="F147">
            <v>1</v>
          </cell>
          <cell r="G147" t="str">
            <v>EA</v>
          </cell>
          <cell r="H147" t="str">
            <v>STD</v>
          </cell>
          <cell r="I147" t="str">
            <v>100pF,10%,100V</v>
          </cell>
          <cell r="K147">
            <v>1</v>
          </cell>
          <cell r="L147" t="str">
            <v>EA</v>
          </cell>
          <cell r="O147" t="str">
            <v>O</v>
          </cell>
          <cell r="R147" t="str">
            <v>RDB-7</v>
          </cell>
        </row>
        <row r="148">
          <cell r="C148" t="str">
            <v>1- 9-37</v>
          </cell>
          <cell r="D148" t="str">
            <v>M39014/02-1407</v>
          </cell>
          <cell r="E148" t="str">
            <v>콘덴서</v>
          </cell>
          <cell r="F148">
            <v>3</v>
          </cell>
          <cell r="G148" t="str">
            <v>EA</v>
          </cell>
          <cell r="H148" t="str">
            <v>STD</v>
          </cell>
          <cell r="I148" t="str">
            <v>1uF,10%,50V</v>
          </cell>
          <cell r="K148">
            <v>3</v>
          </cell>
          <cell r="L148" t="str">
            <v>EA</v>
          </cell>
          <cell r="O148" t="str">
            <v>O</v>
          </cell>
          <cell r="R148" t="str">
            <v>RDB-9</v>
          </cell>
        </row>
        <row r="149">
          <cell r="C149" t="str">
            <v>1- 9-38</v>
          </cell>
          <cell r="D149" t="str">
            <v>M39003/01-2365</v>
          </cell>
          <cell r="E149" t="str">
            <v>콘덴서</v>
          </cell>
          <cell r="F149">
            <v>1</v>
          </cell>
          <cell r="G149" t="str">
            <v>EA</v>
          </cell>
          <cell r="H149" t="str">
            <v>STD</v>
          </cell>
          <cell r="I149" t="str">
            <v>3.3uF,10%,50V</v>
          </cell>
          <cell r="K149">
            <v>1</v>
          </cell>
          <cell r="L149" t="str">
            <v>EA</v>
          </cell>
          <cell r="O149" t="str">
            <v>O</v>
          </cell>
          <cell r="R149" t="str">
            <v>RDB-4</v>
          </cell>
        </row>
        <row r="150">
          <cell r="C150" t="str">
            <v>1- 9-39</v>
          </cell>
          <cell r="D150" t="str">
            <v>JAN1N4938</v>
          </cell>
          <cell r="E150" t="str">
            <v>다이오드</v>
          </cell>
          <cell r="F150">
            <v>13</v>
          </cell>
          <cell r="G150" t="str">
            <v>EA</v>
          </cell>
          <cell r="H150" t="str">
            <v>STD</v>
          </cell>
          <cell r="I150" t="str">
            <v>Vrr:200V,If:100mA,trr:50uS</v>
          </cell>
          <cell r="K150">
            <v>13</v>
          </cell>
          <cell r="L150" t="str">
            <v>EA</v>
          </cell>
          <cell r="O150" t="str">
            <v>O</v>
          </cell>
          <cell r="R150" t="str">
            <v>RDB-38</v>
          </cell>
        </row>
        <row r="151">
          <cell r="C151" t="str">
            <v>1- 9-40</v>
          </cell>
          <cell r="D151" t="str">
            <v>JAN1N5619</v>
          </cell>
          <cell r="E151" t="str">
            <v>다이오드</v>
          </cell>
          <cell r="F151">
            <v>30</v>
          </cell>
          <cell r="G151" t="str">
            <v>EA</v>
          </cell>
          <cell r="H151" t="str">
            <v>STD</v>
          </cell>
          <cell r="I151" t="str">
            <v>Vrr:600V,If:3A,trr:250uS</v>
          </cell>
          <cell r="K151">
            <v>30</v>
          </cell>
          <cell r="L151" t="str">
            <v>EA</v>
          </cell>
          <cell r="O151" t="str">
            <v>O</v>
          </cell>
          <cell r="R151" t="str">
            <v>RDB-39</v>
          </cell>
        </row>
        <row r="152">
          <cell r="C152" t="str">
            <v>1- 9-41</v>
          </cell>
          <cell r="D152" t="str">
            <v>JAN1N5647A</v>
          </cell>
          <cell r="E152" t="str">
            <v>다이오드</v>
          </cell>
          <cell r="F152">
            <v>1</v>
          </cell>
          <cell r="G152" t="str">
            <v>EA</v>
          </cell>
          <cell r="H152" t="str">
            <v>STD</v>
          </cell>
          <cell r="I152" t="str">
            <v>Vrr:39V,If:1mA,Ipp:28A</v>
          </cell>
          <cell r="K152">
            <v>1</v>
          </cell>
          <cell r="L152" t="str">
            <v>EA</v>
          </cell>
          <cell r="O152" t="str">
            <v>O</v>
          </cell>
          <cell r="R152" t="str">
            <v>RDB-40</v>
          </cell>
        </row>
        <row r="153">
          <cell r="C153" t="str">
            <v>1- 9-42</v>
          </cell>
          <cell r="D153" t="str">
            <v>1N827</v>
          </cell>
          <cell r="E153" t="str">
            <v>다이오드</v>
          </cell>
          <cell r="F153">
            <v>1</v>
          </cell>
          <cell r="G153" t="str">
            <v>EA</v>
          </cell>
          <cell r="H153" t="str">
            <v>STD</v>
          </cell>
          <cell r="I153" t="str">
            <v>Vz:6.2V,Iz:7.5mA</v>
          </cell>
          <cell r="K153">
            <v>1</v>
          </cell>
          <cell r="L153" t="str">
            <v>EA</v>
          </cell>
          <cell r="O153" t="str">
            <v>O</v>
          </cell>
          <cell r="R153" t="str">
            <v>RDB-37</v>
          </cell>
        </row>
        <row r="154">
          <cell r="C154" t="str">
            <v>1- 9-43</v>
          </cell>
          <cell r="D154" t="str">
            <v>VG95228/BZX55-C12</v>
          </cell>
          <cell r="E154" t="str">
            <v>다이오드</v>
          </cell>
          <cell r="F154">
            <v>3</v>
          </cell>
          <cell r="G154" t="str">
            <v>EA</v>
          </cell>
          <cell r="H154" t="str">
            <v>STD</v>
          </cell>
          <cell r="K154">
            <v>3</v>
          </cell>
          <cell r="L154" t="str">
            <v>EA</v>
          </cell>
          <cell r="O154" t="str">
            <v>O</v>
          </cell>
          <cell r="R154" t="str">
            <v>RDB-162</v>
          </cell>
        </row>
        <row r="155">
          <cell r="C155" t="str">
            <v>1- 9-44</v>
          </cell>
          <cell r="D155" t="str">
            <v>VG95302/09AA26.5A</v>
          </cell>
          <cell r="E155" t="str">
            <v>릴레이</v>
          </cell>
          <cell r="F155">
            <v>13</v>
          </cell>
          <cell r="G155" t="str">
            <v>EA</v>
          </cell>
          <cell r="H155" t="str">
            <v>STD</v>
          </cell>
          <cell r="I155" t="str">
            <v>2PDT,2A,28VDC</v>
          </cell>
          <cell r="K155">
            <v>13</v>
          </cell>
          <cell r="L155" t="str">
            <v>EA</v>
          </cell>
          <cell r="P155" t="str">
            <v>O</v>
          </cell>
          <cell r="R155" t="str">
            <v>민성물산</v>
          </cell>
        </row>
        <row r="156">
          <cell r="C156" t="str">
            <v>1- 8</v>
          </cell>
          <cell r="D156" t="str">
            <v>60097272</v>
          </cell>
          <cell r="E156" t="str">
            <v>릴레이회로기판조립체(AU100)</v>
          </cell>
          <cell r="F156">
            <v>1</v>
          </cell>
          <cell r="G156" t="str">
            <v>EA</v>
          </cell>
          <cell r="H156" t="str">
            <v>----------------------</v>
          </cell>
          <cell r="I156" t="str">
            <v>-------------------------</v>
          </cell>
          <cell r="J156" t="str">
            <v>------------------</v>
          </cell>
          <cell r="K156">
            <v>1</v>
          </cell>
          <cell r="L156" t="str">
            <v>EA</v>
          </cell>
          <cell r="Q156" t="str">
            <v>O</v>
          </cell>
        </row>
        <row r="157">
          <cell r="C157" t="str">
            <v>1- 8- 1</v>
          </cell>
          <cell r="D157" t="str">
            <v>60097273</v>
          </cell>
          <cell r="E157" t="str">
            <v>회로기판</v>
          </cell>
          <cell r="F157">
            <v>1</v>
          </cell>
          <cell r="G157" t="str">
            <v>EA</v>
          </cell>
          <cell r="K157">
            <v>1</v>
          </cell>
          <cell r="L157" t="str">
            <v>EA</v>
          </cell>
          <cell r="P157" t="str">
            <v>O</v>
          </cell>
        </row>
        <row r="158">
          <cell r="C158" t="str">
            <v>1- 8- 2</v>
          </cell>
          <cell r="D158" t="str">
            <v>M24308/24-34</v>
          </cell>
          <cell r="E158" t="str">
            <v>연결기</v>
          </cell>
          <cell r="F158">
            <v>2</v>
          </cell>
          <cell r="G158" t="str">
            <v>EA</v>
          </cell>
          <cell r="H158" t="str">
            <v>STD</v>
          </cell>
          <cell r="I158" t="str">
            <v>25P,RIGHT ANGLE</v>
          </cell>
          <cell r="K158">
            <v>2</v>
          </cell>
          <cell r="L158" t="str">
            <v>EA</v>
          </cell>
          <cell r="O158" t="str">
            <v>O</v>
          </cell>
          <cell r="R158" t="str">
            <v>RDB-36</v>
          </cell>
        </row>
        <row r="159">
          <cell r="C159" t="str">
            <v>1- 8- 3</v>
          </cell>
          <cell r="D159" t="str">
            <v>60097274</v>
          </cell>
          <cell r="E159" t="str">
            <v>접속기</v>
          </cell>
          <cell r="F159">
            <v>1</v>
          </cell>
          <cell r="G159" t="str">
            <v>EA</v>
          </cell>
          <cell r="H159" t="str">
            <v>STD</v>
          </cell>
          <cell r="I159" t="str">
            <v>5-826658</v>
          </cell>
          <cell r="K159">
            <v>1</v>
          </cell>
          <cell r="L159" t="str">
            <v>EA</v>
          </cell>
          <cell r="O159" t="str">
            <v>O</v>
          </cell>
          <cell r="R159" t="str">
            <v>RDB-72</v>
          </cell>
        </row>
        <row r="160">
          <cell r="C160" t="str">
            <v>1- 8- 4</v>
          </cell>
          <cell r="D160" t="str">
            <v>60097275</v>
          </cell>
          <cell r="E160" t="str">
            <v>절연판</v>
          </cell>
          <cell r="F160">
            <v>19</v>
          </cell>
          <cell r="G160" t="str">
            <v>EA</v>
          </cell>
          <cell r="H160" t="str">
            <v>실리콘고무</v>
          </cell>
          <cell r="I160" t="str">
            <v>t0.2x10x20</v>
          </cell>
          <cell r="J160" t="str">
            <v>t0.2x20x30</v>
          </cell>
          <cell r="K160">
            <v>19</v>
          </cell>
          <cell r="L160" t="str">
            <v>EA</v>
          </cell>
          <cell r="N160" t="str">
            <v>O</v>
          </cell>
          <cell r="Q160" t="str">
            <v>O</v>
          </cell>
          <cell r="R160" t="str">
            <v>재고활용</v>
          </cell>
        </row>
        <row r="161">
          <cell r="C161" t="str">
            <v>1- 8- 5</v>
          </cell>
          <cell r="D161" t="str">
            <v>DIN84 M2.5x10 A4-70</v>
          </cell>
          <cell r="E161" t="str">
            <v>나사</v>
          </cell>
          <cell r="F161">
            <v>4</v>
          </cell>
          <cell r="G161" t="str">
            <v>EA</v>
          </cell>
          <cell r="H161" t="str">
            <v>STD</v>
          </cell>
          <cell r="I161" t="str">
            <v>M2.5xP0.45</v>
          </cell>
          <cell r="K161">
            <v>4</v>
          </cell>
          <cell r="L161" t="str">
            <v>EA</v>
          </cell>
          <cell r="O161" t="str">
            <v>O</v>
          </cell>
          <cell r="R161" t="str">
            <v>RDB-94</v>
          </cell>
        </row>
        <row r="162">
          <cell r="C162" t="str">
            <v>1- 8- 6</v>
          </cell>
          <cell r="D162" t="str">
            <v>DIN934 M2.5 A4-70</v>
          </cell>
          <cell r="E162" t="str">
            <v>너트</v>
          </cell>
          <cell r="F162">
            <v>4</v>
          </cell>
          <cell r="G162" t="str">
            <v>EA</v>
          </cell>
          <cell r="H162" t="str">
            <v>STD</v>
          </cell>
          <cell r="I162" t="str">
            <v>M2.5xP0.45</v>
          </cell>
          <cell r="K162">
            <v>4</v>
          </cell>
          <cell r="L162" t="str">
            <v>EA</v>
          </cell>
          <cell r="O162" t="str">
            <v>O</v>
          </cell>
          <cell r="R162" t="str">
            <v>RDB-65</v>
          </cell>
        </row>
        <row r="163">
          <cell r="C163" t="str">
            <v>1- 8- 7</v>
          </cell>
          <cell r="D163" t="str">
            <v>VG95302/09AA26.5A</v>
          </cell>
          <cell r="E163" t="str">
            <v>릴레이</v>
          </cell>
          <cell r="F163">
            <v>19</v>
          </cell>
          <cell r="G163" t="str">
            <v>EA</v>
          </cell>
          <cell r="H163" t="str">
            <v>STD</v>
          </cell>
          <cell r="I163" t="str">
            <v>2PDT,2A,28VDC</v>
          </cell>
          <cell r="K163">
            <v>19</v>
          </cell>
          <cell r="L163" t="str">
            <v>EA</v>
          </cell>
          <cell r="P163" t="str">
            <v>O</v>
          </cell>
          <cell r="R163" t="str">
            <v>민성물산</v>
          </cell>
        </row>
        <row r="164">
          <cell r="C164" t="str">
            <v>1- 8- 8</v>
          </cell>
          <cell r="D164" t="str">
            <v>JAN1N4938</v>
          </cell>
          <cell r="E164" t="str">
            <v>다이오드</v>
          </cell>
          <cell r="F164">
            <v>19</v>
          </cell>
          <cell r="G164" t="str">
            <v>EA</v>
          </cell>
          <cell r="H164" t="str">
            <v>STD</v>
          </cell>
          <cell r="I164" t="str">
            <v>Vrr:200V,If:100mA,trr:50uS</v>
          </cell>
          <cell r="K164">
            <v>19</v>
          </cell>
          <cell r="L164" t="str">
            <v>EA</v>
          </cell>
          <cell r="O164" t="str">
            <v>O</v>
          </cell>
          <cell r="R164" t="str">
            <v>RDB-38</v>
          </cell>
        </row>
        <row r="165">
          <cell r="C165" t="str">
            <v>1- 8- 9</v>
          </cell>
          <cell r="D165" t="str">
            <v>JAN1N5619</v>
          </cell>
          <cell r="E165" t="str">
            <v>다이오드</v>
          </cell>
          <cell r="F165">
            <v>48</v>
          </cell>
          <cell r="G165" t="str">
            <v>EA</v>
          </cell>
          <cell r="H165" t="str">
            <v>STD</v>
          </cell>
          <cell r="I165" t="str">
            <v>Vrr:600V,iF:3A,trr:250uS</v>
          </cell>
          <cell r="K165">
            <v>48</v>
          </cell>
          <cell r="L165" t="str">
            <v>EA</v>
          </cell>
          <cell r="O165" t="str">
            <v>O</v>
          </cell>
          <cell r="R165" t="str">
            <v>RDB-39</v>
          </cell>
        </row>
        <row r="166">
          <cell r="C166" t="str">
            <v>1</v>
          </cell>
          <cell r="D166" t="str">
            <v>60088451WH</v>
          </cell>
          <cell r="E166" t="str">
            <v>구난전원분배상자</v>
          </cell>
          <cell r="F166">
            <v>1</v>
          </cell>
          <cell r="G166" t="str">
            <v>EA</v>
          </cell>
          <cell r="H166" t="str">
            <v>----------------------</v>
          </cell>
          <cell r="I166" t="str">
            <v>-------------------------</v>
          </cell>
          <cell r="J166" t="str">
            <v>------------------</v>
          </cell>
          <cell r="K166">
            <v>1</v>
          </cell>
          <cell r="L166" t="str">
            <v>EA</v>
          </cell>
          <cell r="Q166" t="str">
            <v>O</v>
          </cell>
        </row>
        <row r="167">
          <cell r="C167" t="str">
            <v>1- 4</v>
          </cell>
          <cell r="D167" t="str">
            <v>60097250</v>
          </cell>
          <cell r="E167" t="str">
            <v>지지대조립체</v>
          </cell>
          <cell r="F167">
            <v>1</v>
          </cell>
          <cell r="G167" t="str">
            <v>EA</v>
          </cell>
          <cell r="H167" t="str">
            <v>----------------------</v>
          </cell>
          <cell r="I167" t="str">
            <v>-------------------------</v>
          </cell>
          <cell r="J167" t="str">
            <v>------------------</v>
          </cell>
          <cell r="K167">
            <v>1</v>
          </cell>
          <cell r="L167" t="str">
            <v>EA</v>
          </cell>
          <cell r="Q167" t="str">
            <v>O</v>
          </cell>
        </row>
        <row r="168">
          <cell r="C168" t="str">
            <v>1- 4- 1</v>
          </cell>
          <cell r="D168" t="str">
            <v>60097251</v>
          </cell>
          <cell r="E168" t="str">
            <v>지지대</v>
          </cell>
          <cell r="F168">
            <v>1</v>
          </cell>
          <cell r="G168" t="str">
            <v>EA</v>
          </cell>
          <cell r="H168" t="str">
            <v>SCP1</v>
          </cell>
          <cell r="I168" t="str">
            <v>t2.0x116x191</v>
          </cell>
          <cell r="J168" t="str">
            <v>t2.0x125x200</v>
          </cell>
          <cell r="K168">
            <v>1</v>
          </cell>
          <cell r="L168" t="str">
            <v>EA</v>
          </cell>
          <cell r="M168" t="str">
            <v>O</v>
          </cell>
          <cell r="Q168" t="str">
            <v>O</v>
          </cell>
        </row>
        <row r="169">
          <cell r="C169" t="str">
            <v>1- 4- 2</v>
          </cell>
          <cell r="D169" t="str">
            <v>DIN929 M4</v>
          </cell>
          <cell r="E169" t="str">
            <v>너트</v>
          </cell>
          <cell r="F169">
            <v>4</v>
          </cell>
          <cell r="G169" t="str">
            <v>EA</v>
          </cell>
          <cell r="H169" t="str">
            <v>STD</v>
          </cell>
          <cell r="I169" t="str">
            <v>M4xP0.7</v>
          </cell>
          <cell r="K169">
            <v>4</v>
          </cell>
          <cell r="L169" t="str">
            <v>EA</v>
          </cell>
          <cell r="O169" t="str">
            <v>O</v>
          </cell>
          <cell r="R169" t="str">
            <v>RDB-59</v>
          </cell>
        </row>
        <row r="170">
          <cell r="C170" t="str">
            <v>1- 4- 3</v>
          </cell>
          <cell r="D170" t="str">
            <v>60097244</v>
          </cell>
          <cell r="E170" t="str">
            <v>판,안내용</v>
          </cell>
          <cell r="F170">
            <v>1</v>
          </cell>
          <cell r="G170" t="str">
            <v>EA</v>
          </cell>
          <cell r="H170" t="str">
            <v>A1050P-H18</v>
          </cell>
          <cell r="I170" t="str">
            <v>t0.2x15x16</v>
          </cell>
          <cell r="K170">
            <v>1</v>
          </cell>
          <cell r="L170" t="str">
            <v>EA</v>
          </cell>
          <cell r="P170" t="str">
            <v>O</v>
          </cell>
        </row>
        <row r="171">
          <cell r="C171" t="str">
            <v>1- 5</v>
          </cell>
          <cell r="D171" t="str">
            <v>60097252</v>
          </cell>
          <cell r="E171" t="str">
            <v>브래킷트조립체</v>
          </cell>
          <cell r="F171">
            <v>1</v>
          </cell>
          <cell r="G171" t="str">
            <v>EA</v>
          </cell>
          <cell r="H171" t="str">
            <v>----------------------</v>
          </cell>
          <cell r="I171" t="str">
            <v>-------------------------</v>
          </cell>
          <cell r="J171" t="str">
            <v>------------------</v>
          </cell>
          <cell r="K171">
            <v>1</v>
          </cell>
          <cell r="L171" t="str">
            <v>EA</v>
          </cell>
          <cell r="Q171" t="str">
            <v>O</v>
          </cell>
        </row>
        <row r="172">
          <cell r="C172" t="str">
            <v>1- 5- 1</v>
          </cell>
          <cell r="D172" t="str">
            <v>60097253</v>
          </cell>
          <cell r="E172" t="str">
            <v>브래킷트</v>
          </cell>
          <cell r="F172">
            <v>1</v>
          </cell>
          <cell r="G172" t="str">
            <v>EA</v>
          </cell>
          <cell r="H172" t="str">
            <v>SCP1</v>
          </cell>
          <cell r="I172" t="str">
            <v>t2.0x325x498</v>
          </cell>
          <cell r="J172" t="str">
            <v>t2.0x335x510</v>
          </cell>
          <cell r="K172">
            <v>1</v>
          </cell>
          <cell r="L172" t="str">
            <v>EA</v>
          </cell>
          <cell r="M172" t="str">
            <v>O</v>
          </cell>
          <cell r="Q172" t="str">
            <v>O</v>
          </cell>
        </row>
        <row r="173">
          <cell r="C173" t="str">
            <v>1- 5- 2</v>
          </cell>
          <cell r="D173" t="str">
            <v>60097254</v>
          </cell>
          <cell r="E173" t="str">
            <v>지지브래킷트</v>
          </cell>
          <cell r="F173">
            <v>1</v>
          </cell>
          <cell r="G173" t="str">
            <v>EA</v>
          </cell>
          <cell r="H173" t="str">
            <v>SCP1</v>
          </cell>
          <cell r="I173" t="str">
            <v>t2.0x53x315</v>
          </cell>
          <cell r="J173" t="str">
            <v>t2.0x65x325</v>
          </cell>
          <cell r="K173">
            <v>1</v>
          </cell>
          <cell r="L173" t="str">
            <v>EA</v>
          </cell>
          <cell r="M173" t="str">
            <v>O</v>
          </cell>
          <cell r="Q173" t="str">
            <v>O</v>
          </cell>
        </row>
        <row r="174">
          <cell r="C174" t="str">
            <v>1- 5- 3</v>
          </cell>
          <cell r="D174" t="str">
            <v>60097255</v>
          </cell>
          <cell r="E174" t="str">
            <v>부싱</v>
          </cell>
          <cell r="F174">
            <v>2</v>
          </cell>
          <cell r="G174" t="str">
            <v>EA</v>
          </cell>
          <cell r="H174" t="str">
            <v>S15C,S20C</v>
          </cell>
          <cell r="I174" t="str">
            <v>@10.0x15.0</v>
          </cell>
          <cell r="J174" t="str">
            <v>@10.0x25.0</v>
          </cell>
          <cell r="K174">
            <v>2</v>
          </cell>
          <cell r="L174" t="str">
            <v>EA</v>
          </cell>
          <cell r="M174" t="str">
            <v>O</v>
          </cell>
          <cell r="Q174" t="str">
            <v>O</v>
          </cell>
        </row>
        <row r="175">
          <cell r="C175" t="str">
            <v>1- 5- 4</v>
          </cell>
          <cell r="D175" t="str">
            <v>60097256</v>
          </cell>
          <cell r="E175" t="str">
            <v>지지봉</v>
          </cell>
          <cell r="F175">
            <v>1</v>
          </cell>
          <cell r="G175" t="str">
            <v>EA</v>
          </cell>
          <cell r="H175" t="str">
            <v>S15C,S20C</v>
          </cell>
          <cell r="I175" t="str">
            <v>@6.0x237.0</v>
          </cell>
          <cell r="J175" t="str">
            <v>@6.0x250.0</v>
          </cell>
          <cell r="K175">
            <v>1</v>
          </cell>
          <cell r="L175" t="str">
            <v>EA</v>
          </cell>
          <cell r="M175" t="str">
            <v>O</v>
          </cell>
          <cell r="Q175" t="str">
            <v>O</v>
          </cell>
        </row>
        <row r="176">
          <cell r="C176" t="str">
            <v>1- 5- 5</v>
          </cell>
          <cell r="D176" t="str">
            <v>60097257</v>
          </cell>
          <cell r="E176" t="str">
            <v>고정봉</v>
          </cell>
          <cell r="F176">
            <v>1</v>
          </cell>
          <cell r="G176" t="str">
            <v>EA</v>
          </cell>
          <cell r="H176" t="str">
            <v>S15C,S20C</v>
          </cell>
          <cell r="I176" t="str">
            <v>@8.0x108.0</v>
          </cell>
          <cell r="J176" t="str">
            <v>@8.0x120.0</v>
          </cell>
          <cell r="K176">
            <v>1</v>
          </cell>
          <cell r="L176" t="str">
            <v>EA</v>
          </cell>
          <cell r="M176" t="str">
            <v>O</v>
          </cell>
          <cell r="Q176" t="str">
            <v>O</v>
          </cell>
        </row>
        <row r="177">
          <cell r="C177" t="str">
            <v>1- 5- 6</v>
          </cell>
          <cell r="D177" t="str">
            <v>60097258</v>
          </cell>
          <cell r="E177" t="str">
            <v>고정브래킷트</v>
          </cell>
          <cell r="F177">
            <v>1</v>
          </cell>
          <cell r="G177" t="str">
            <v>EA</v>
          </cell>
          <cell r="H177" t="str">
            <v>SCP1</v>
          </cell>
          <cell r="I177" t="str">
            <v>t3.0x50x55</v>
          </cell>
          <cell r="J177" t="str">
            <v>t3.0x60x65</v>
          </cell>
          <cell r="K177">
            <v>1</v>
          </cell>
          <cell r="L177" t="str">
            <v>EA</v>
          </cell>
          <cell r="M177" t="str">
            <v>O</v>
          </cell>
          <cell r="Q177" t="str">
            <v>O</v>
          </cell>
        </row>
        <row r="178">
          <cell r="C178" t="str">
            <v>1- 5- 7</v>
          </cell>
          <cell r="D178" t="str">
            <v>60097259</v>
          </cell>
          <cell r="E178" t="str">
            <v>보강판</v>
          </cell>
          <cell r="F178">
            <v>1</v>
          </cell>
          <cell r="G178" t="str">
            <v>EA</v>
          </cell>
          <cell r="H178" t="str">
            <v>S15C,S20C</v>
          </cell>
          <cell r="I178" t="str">
            <v>t6.0x16.0x76</v>
          </cell>
          <cell r="J178" t="str">
            <v>t6.0x25x85</v>
          </cell>
          <cell r="K178">
            <v>1</v>
          </cell>
          <cell r="L178" t="str">
            <v>EA</v>
          </cell>
          <cell r="M178" t="str">
            <v>O</v>
          </cell>
          <cell r="Q178" t="str">
            <v>O</v>
          </cell>
        </row>
        <row r="179">
          <cell r="C179" t="str">
            <v>1- 5- 8</v>
          </cell>
          <cell r="D179" t="str">
            <v>60097260</v>
          </cell>
          <cell r="E179" t="str">
            <v>보강판</v>
          </cell>
          <cell r="F179">
            <v>2</v>
          </cell>
          <cell r="G179" t="str">
            <v>EA</v>
          </cell>
          <cell r="H179" t="str">
            <v>S15C,S20C</v>
          </cell>
          <cell r="I179" t="str">
            <v>t6.0x16.0x60</v>
          </cell>
          <cell r="J179" t="str">
            <v>t6.0x25x70</v>
          </cell>
          <cell r="K179">
            <v>2</v>
          </cell>
          <cell r="L179" t="str">
            <v>EA</v>
          </cell>
          <cell r="M179" t="str">
            <v>O</v>
          </cell>
          <cell r="Q179" t="str">
            <v>O</v>
          </cell>
        </row>
        <row r="180">
          <cell r="C180" t="str">
            <v>1- 5- 9</v>
          </cell>
          <cell r="D180" t="str">
            <v>60097261</v>
          </cell>
          <cell r="E180" t="str">
            <v>고정판</v>
          </cell>
          <cell r="F180">
            <v>1</v>
          </cell>
          <cell r="G180" t="str">
            <v>EA</v>
          </cell>
          <cell r="H180" t="str">
            <v>SCP1,SS41</v>
          </cell>
          <cell r="I180" t="str">
            <v>t3.0x11.0x54.0</v>
          </cell>
          <cell r="J180" t="str">
            <v>t3.0x20x65</v>
          </cell>
          <cell r="K180">
            <v>1</v>
          </cell>
          <cell r="L180" t="str">
            <v>EA</v>
          </cell>
          <cell r="M180" t="str">
            <v>O</v>
          </cell>
          <cell r="Q180" t="str">
            <v>O</v>
          </cell>
        </row>
        <row r="181">
          <cell r="C181" t="str">
            <v>1- 5-10</v>
          </cell>
          <cell r="D181" t="str">
            <v>DIN929 M5</v>
          </cell>
          <cell r="E181" t="str">
            <v>너트</v>
          </cell>
          <cell r="F181">
            <v>7</v>
          </cell>
          <cell r="G181" t="str">
            <v>EA</v>
          </cell>
          <cell r="H181" t="str">
            <v>STD</v>
          </cell>
          <cell r="I181" t="str">
            <v>M5xP0.8</v>
          </cell>
          <cell r="K181">
            <v>7</v>
          </cell>
          <cell r="L181" t="str">
            <v>EA</v>
          </cell>
          <cell r="O181" t="str">
            <v>O</v>
          </cell>
          <cell r="R181" t="str">
            <v>RDB-60</v>
          </cell>
        </row>
        <row r="182">
          <cell r="C182" t="str">
            <v>1- 5-11</v>
          </cell>
          <cell r="D182" t="str">
            <v>DIN929 M4</v>
          </cell>
          <cell r="E182" t="str">
            <v>너트</v>
          </cell>
          <cell r="F182">
            <v>2</v>
          </cell>
          <cell r="G182" t="str">
            <v>EA</v>
          </cell>
          <cell r="H182" t="str">
            <v>STD</v>
          </cell>
          <cell r="I182" t="str">
            <v>M4xP0.7</v>
          </cell>
          <cell r="K182">
            <v>2</v>
          </cell>
          <cell r="L182" t="str">
            <v>EA</v>
          </cell>
          <cell r="O182" t="str">
            <v>O</v>
          </cell>
          <cell r="R182" t="str">
            <v>RDB-59</v>
          </cell>
        </row>
        <row r="183">
          <cell r="C183" t="str">
            <v>1- 5-12</v>
          </cell>
          <cell r="D183" t="str">
            <v>60097262</v>
          </cell>
          <cell r="E183" t="str">
            <v>판,안내용</v>
          </cell>
          <cell r="F183">
            <v>1</v>
          </cell>
          <cell r="G183" t="str">
            <v>EA</v>
          </cell>
          <cell r="H183" t="str">
            <v>A1050P-H18</v>
          </cell>
          <cell r="I183" t="str">
            <v>t0.2x30x16</v>
          </cell>
          <cell r="K183">
            <v>1</v>
          </cell>
          <cell r="L183" t="str">
            <v>EA</v>
          </cell>
          <cell r="P183" t="str">
            <v>O</v>
          </cell>
        </row>
        <row r="184">
          <cell r="C184" t="str">
            <v>1- 5-13</v>
          </cell>
          <cell r="D184" t="str">
            <v>60097263</v>
          </cell>
          <cell r="E184" t="str">
            <v>판,안내용</v>
          </cell>
          <cell r="F184">
            <v>1</v>
          </cell>
          <cell r="G184" t="str">
            <v>EA</v>
          </cell>
          <cell r="H184" t="str">
            <v>A1050P-H18</v>
          </cell>
          <cell r="I184" t="str">
            <v>t0.2x30x16</v>
          </cell>
          <cell r="K184">
            <v>1</v>
          </cell>
          <cell r="L184" t="str">
            <v>EA</v>
          </cell>
          <cell r="P184" t="str">
            <v>O</v>
          </cell>
        </row>
        <row r="185">
          <cell r="C185" t="str">
            <v>1- 5-14</v>
          </cell>
          <cell r="D185" t="str">
            <v>60097264</v>
          </cell>
          <cell r="E185" t="str">
            <v>판,안내용</v>
          </cell>
          <cell r="F185">
            <v>1</v>
          </cell>
          <cell r="G185" t="str">
            <v>EA</v>
          </cell>
          <cell r="H185" t="str">
            <v>A1050P-H18</v>
          </cell>
          <cell r="I185" t="str">
            <v>t0.2x30x16</v>
          </cell>
          <cell r="K185">
            <v>1</v>
          </cell>
          <cell r="L185" t="str">
            <v>EA</v>
          </cell>
          <cell r="P185" t="str">
            <v>O</v>
          </cell>
        </row>
        <row r="186">
          <cell r="C186" t="str">
            <v>1- 5-15</v>
          </cell>
          <cell r="D186" t="str">
            <v>60097238</v>
          </cell>
          <cell r="E186" t="str">
            <v>판,안내용</v>
          </cell>
          <cell r="F186">
            <v>1</v>
          </cell>
          <cell r="G186" t="str">
            <v>EA</v>
          </cell>
          <cell r="H186" t="str">
            <v>A1050P-H18</v>
          </cell>
          <cell r="I186" t="str">
            <v>t0.2x8x15</v>
          </cell>
          <cell r="K186">
            <v>1</v>
          </cell>
          <cell r="L186" t="str">
            <v>EA</v>
          </cell>
          <cell r="P186" t="str">
            <v>O</v>
          </cell>
        </row>
        <row r="187">
          <cell r="C187" t="str">
            <v>1- 5-16</v>
          </cell>
          <cell r="D187" t="str">
            <v>60097239</v>
          </cell>
          <cell r="E187" t="str">
            <v>판,안내용</v>
          </cell>
          <cell r="F187">
            <v>1</v>
          </cell>
          <cell r="G187" t="str">
            <v>EA</v>
          </cell>
          <cell r="H187" t="str">
            <v>A1050P-H18</v>
          </cell>
          <cell r="I187" t="str">
            <v>t0.2x8x15</v>
          </cell>
          <cell r="K187">
            <v>1</v>
          </cell>
          <cell r="L187" t="str">
            <v>EA</v>
          </cell>
          <cell r="P187" t="str">
            <v>O</v>
          </cell>
        </row>
        <row r="188">
          <cell r="C188" t="str">
            <v>1- 5-17</v>
          </cell>
          <cell r="D188" t="str">
            <v>60097240</v>
          </cell>
          <cell r="E188" t="str">
            <v>판,안내용</v>
          </cell>
          <cell r="F188">
            <v>1</v>
          </cell>
          <cell r="G188" t="str">
            <v>EA</v>
          </cell>
          <cell r="H188" t="str">
            <v>A1050P-H18</v>
          </cell>
          <cell r="I188" t="str">
            <v>t0.2x8x15</v>
          </cell>
          <cell r="K188">
            <v>1</v>
          </cell>
          <cell r="L188" t="str">
            <v>EA</v>
          </cell>
          <cell r="P188" t="str">
            <v>O</v>
          </cell>
        </row>
        <row r="189">
          <cell r="C189" t="str">
            <v>1- 5-18</v>
          </cell>
          <cell r="D189" t="str">
            <v>60097241</v>
          </cell>
          <cell r="E189" t="str">
            <v>판,안내용</v>
          </cell>
          <cell r="F189">
            <v>1</v>
          </cell>
          <cell r="G189" t="str">
            <v>EA</v>
          </cell>
          <cell r="H189" t="str">
            <v>A1050P-H18</v>
          </cell>
          <cell r="I189" t="str">
            <v>t0.2x8x15</v>
          </cell>
          <cell r="K189">
            <v>1</v>
          </cell>
          <cell r="L189" t="str">
            <v>EA</v>
          </cell>
          <cell r="P189" t="str">
            <v>O</v>
          </cell>
        </row>
        <row r="190">
          <cell r="C190" t="str">
            <v>1- 6</v>
          </cell>
          <cell r="D190" t="str">
            <v>60097265</v>
          </cell>
          <cell r="E190" t="str">
            <v>기판고정대</v>
          </cell>
          <cell r="F190">
            <v>1</v>
          </cell>
          <cell r="G190" t="str">
            <v>EA</v>
          </cell>
          <cell r="H190" t="str">
            <v>----------------------</v>
          </cell>
          <cell r="I190" t="str">
            <v>-------------------------</v>
          </cell>
          <cell r="J190" t="str">
            <v>------------------</v>
          </cell>
          <cell r="K190">
            <v>1</v>
          </cell>
          <cell r="L190" t="str">
            <v>EA</v>
          </cell>
          <cell r="Q190" t="str">
            <v>O</v>
          </cell>
        </row>
        <row r="191">
          <cell r="C191" t="str">
            <v>1- 6- 1</v>
          </cell>
          <cell r="D191" t="str">
            <v>60097266</v>
          </cell>
          <cell r="E191" t="str">
            <v>고정판</v>
          </cell>
          <cell r="F191">
            <v>1</v>
          </cell>
          <cell r="G191" t="str">
            <v>EA</v>
          </cell>
          <cell r="H191" t="str">
            <v>6NS,66NS,ABS수지</v>
          </cell>
          <cell r="I191" t="str">
            <v>t10.0x50.0x65.0</v>
          </cell>
          <cell r="J191" t="str">
            <v>t10.0x60x75</v>
          </cell>
          <cell r="K191">
            <v>1</v>
          </cell>
          <cell r="L191" t="str">
            <v>EA</v>
          </cell>
          <cell r="M191" t="str">
            <v>O</v>
          </cell>
          <cell r="Q191" t="str">
            <v>O</v>
          </cell>
        </row>
        <row r="192">
          <cell r="C192" t="str">
            <v>1- 6- 2</v>
          </cell>
          <cell r="D192" t="str">
            <v>60097267</v>
          </cell>
          <cell r="E192" t="str">
            <v>패드,완충용</v>
          </cell>
          <cell r="F192">
            <v>1</v>
          </cell>
          <cell r="G192" t="str">
            <v>EA</v>
          </cell>
          <cell r="H192" t="str">
            <v>다공성고무</v>
          </cell>
          <cell r="I192" t="str">
            <v>t5.0x20x40</v>
          </cell>
          <cell r="J192" t="str">
            <v>t5.0x30x50</v>
          </cell>
          <cell r="K192">
            <v>1</v>
          </cell>
          <cell r="L192" t="str">
            <v>EA</v>
          </cell>
          <cell r="M192" t="str">
            <v>O</v>
          </cell>
          <cell r="Q192" t="str">
            <v>O</v>
          </cell>
        </row>
        <row r="193">
          <cell r="C193" t="str">
            <v>1- 7</v>
          </cell>
          <cell r="D193" t="str">
            <v>60097268</v>
          </cell>
          <cell r="E193" t="str">
            <v>고정브래킷트</v>
          </cell>
          <cell r="F193">
            <v>1</v>
          </cell>
          <cell r="G193" t="str">
            <v>EA</v>
          </cell>
          <cell r="H193" t="str">
            <v>----------------------</v>
          </cell>
          <cell r="I193" t="str">
            <v>-------------------------</v>
          </cell>
          <cell r="J193" t="str">
            <v>------------------</v>
          </cell>
          <cell r="K193">
            <v>1</v>
          </cell>
          <cell r="L193" t="str">
            <v>EA</v>
          </cell>
          <cell r="Q193" t="str">
            <v>O</v>
          </cell>
        </row>
        <row r="194">
          <cell r="C194" t="str">
            <v>1- 7- 1</v>
          </cell>
          <cell r="D194" t="str">
            <v>60097269</v>
          </cell>
          <cell r="E194" t="str">
            <v>브래킷트</v>
          </cell>
          <cell r="F194">
            <v>1</v>
          </cell>
          <cell r="G194" t="str">
            <v>EA</v>
          </cell>
          <cell r="H194" t="str">
            <v>SCP1</v>
          </cell>
          <cell r="I194" t="str">
            <v>t1.5x60x245</v>
          </cell>
          <cell r="J194" t="str">
            <v>t1.5x70x260</v>
          </cell>
          <cell r="K194">
            <v>1</v>
          </cell>
          <cell r="L194" t="str">
            <v>EA</v>
          </cell>
          <cell r="M194" t="str">
            <v>O</v>
          </cell>
          <cell r="Q194" t="str">
            <v>O</v>
          </cell>
        </row>
        <row r="195">
          <cell r="C195" t="str">
            <v>1- 7- 2</v>
          </cell>
          <cell r="D195" t="str">
            <v>60097270</v>
          </cell>
          <cell r="E195" t="str">
            <v>판,완충용</v>
          </cell>
          <cell r="F195">
            <v>1</v>
          </cell>
          <cell r="G195" t="str">
            <v>EA</v>
          </cell>
          <cell r="H195" t="str">
            <v>흑색네오프랜고무</v>
          </cell>
          <cell r="I195" t="str">
            <v>t1.0x40x215</v>
          </cell>
          <cell r="J195" t="str">
            <v>t1.0x50x230</v>
          </cell>
          <cell r="K195">
            <v>1</v>
          </cell>
          <cell r="L195" t="str">
            <v>EA</v>
          </cell>
          <cell r="M195" t="str">
            <v>O</v>
          </cell>
          <cell r="Q195" t="str">
            <v>O</v>
          </cell>
        </row>
        <row r="196">
          <cell r="C196" t="str">
            <v>1- 7- 3</v>
          </cell>
          <cell r="D196" t="str">
            <v>60097271</v>
          </cell>
          <cell r="E196" t="str">
            <v>판,안내용</v>
          </cell>
          <cell r="F196">
            <v>1</v>
          </cell>
          <cell r="G196" t="str">
            <v>EA</v>
          </cell>
          <cell r="H196" t="str">
            <v>A1050P-H18</v>
          </cell>
          <cell r="I196" t="str">
            <v>t0.2x28x205</v>
          </cell>
          <cell r="K196">
            <v>1</v>
          </cell>
          <cell r="L196" t="str">
            <v>EA</v>
          </cell>
          <cell r="P196" t="str">
            <v>O</v>
          </cell>
        </row>
        <row r="197">
          <cell r="C197" t="str">
            <v>1-11</v>
          </cell>
          <cell r="D197" t="str">
            <v>60097283</v>
          </cell>
          <cell r="E197" t="str">
            <v>단자대조립체</v>
          </cell>
          <cell r="F197">
            <v>1</v>
          </cell>
          <cell r="G197" t="str">
            <v>EA</v>
          </cell>
          <cell r="H197" t="str">
            <v>----------------------</v>
          </cell>
          <cell r="I197" t="str">
            <v>-------------------------</v>
          </cell>
          <cell r="J197" t="str">
            <v>------------------</v>
          </cell>
          <cell r="K197">
            <v>1</v>
          </cell>
          <cell r="L197" t="str">
            <v>EA</v>
          </cell>
          <cell r="Q197" t="str">
            <v>O</v>
          </cell>
        </row>
        <row r="198">
          <cell r="C198" t="str">
            <v>1-11- 1</v>
          </cell>
          <cell r="D198" t="str">
            <v>60087782</v>
          </cell>
          <cell r="E198" t="str">
            <v>지지대</v>
          </cell>
          <cell r="F198">
            <v>9.6999999999999993</v>
          </cell>
          <cell r="G198" t="str">
            <v>FT</v>
          </cell>
          <cell r="H198" t="str">
            <v>STD</v>
          </cell>
          <cell r="I198" t="str">
            <v>121150.101.10.1000LANG</v>
          </cell>
          <cell r="K198">
            <v>9.6999999999999993</v>
          </cell>
          <cell r="L198" t="str">
            <v>FT</v>
          </cell>
          <cell r="O198" t="str">
            <v>O</v>
          </cell>
          <cell r="R198" t="str">
            <v>RDB-165</v>
          </cell>
        </row>
        <row r="199">
          <cell r="C199" t="str">
            <v>1-11- 2</v>
          </cell>
          <cell r="D199" t="str">
            <v>60087783</v>
          </cell>
          <cell r="E199" t="str">
            <v>클램프</v>
          </cell>
          <cell r="F199">
            <v>2</v>
          </cell>
          <cell r="G199" t="str">
            <v>EA</v>
          </cell>
          <cell r="H199" t="str">
            <v>STD</v>
          </cell>
          <cell r="I199" t="str">
            <v>122115600010</v>
          </cell>
          <cell r="K199">
            <v>2</v>
          </cell>
          <cell r="L199" t="str">
            <v>EA</v>
          </cell>
          <cell r="O199" t="str">
            <v>O</v>
          </cell>
          <cell r="R199" t="str">
            <v>RDB-173</v>
          </cell>
        </row>
        <row r="200">
          <cell r="C200" t="str">
            <v>1-11- 3</v>
          </cell>
          <cell r="D200" t="str">
            <v>60087784</v>
          </cell>
          <cell r="E200" t="str">
            <v>지지대</v>
          </cell>
          <cell r="F200">
            <v>1</v>
          </cell>
          <cell r="G200" t="str">
            <v>EA</v>
          </cell>
          <cell r="H200" t="str">
            <v>STD</v>
          </cell>
          <cell r="I200" t="str">
            <v>12248510320</v>
          </cell>
          <cell r="K200">
            <v>1</v>
          </cell>
          <cell r="L200" t="str">
            <v>EA</v>
          </cell>
          <cell r="O200" t="str">
            <v>O</v>
          </cell>
          <cell r="R200" t="str">
            <v>RDB-175</v>
          </cell>
        </row>
        <row r="201">
          <cell r="C201" t="str">
            <v>1-11- 4</v>
          </cell>
          <cell r="D201" t="str">
            <v>60087785</v>
          </cell>
          <cell r="E201" t="str">
            <v>지지대</v>
          </cell>
          <cell r="F201">
            <v>1</v>
          </cell>
          <cell r="G201" t="str">
            <v>EA</v>
          </cell>
          <cell r="H201" t="str">
            <v>STD</v>
          </cell>
          <cell r="I201" t="str">
            <v>12248510220</v>
          </cell>
          <cell r="K201">
            <v>1</v>
          </cell>
          <cell r="L201" t="str">
            <v>EA</v>
          </cell>
          <cell r="O201" t="str">
            <v>O</v>
          </cell>
          <cell r="R201" t="str">
            <v>RDB-174</v>
          </cell>
        </row>
        <row r="202">
          <cell r="C202" t="str">
            <v>1-11- 5</v>
          </cell>
          <cell r="D202" t="str">
            <v>60087786</v>
          </cell>
          <cell r="E202" t="str">
            <v>절연판</v>
          </cell>
          <cell r="F202">
            <v>21</v>
          </cell>
          <cell r="G202" t="str">
            <v>EA</v>
          </cell>
          <cell r="H202" t="str">
            <v>STD</v>
          </cell>
          <cell r="I202" t="str">
            <v>12247112020</v>
          </cell>
          <cell r="K202">
            <v>21</v>
          </cell>
          <cell r="L202" t="str">
            <v>EA</v>
          </cell>
          <cell r="O202" t="str">
            <v>O</v>
          </cell>
          <cell r="R202" t="str">
            <v>RDB-192</v>
          </cell>
        </row>
        <row r="203">
          <cell r="C203" t="str">
            <v>1-11- 6</v>
          </cell>
          <cell r="D203" t="str">
            <v>60087787</v>
          </cell>
          <cell r="E203" t="str">
            <v>중간분리대</v>
          </cell>
          <cell r="F203">
            <v>9</v>
          </cell>
          <cell r="G203" t="str">
            <v>EA</v>
          </cell>
          <cell r="H203" t="str">
            <v>STD</v>
          </cell>
          <cell r="I203" t="str">
            <v>12247300020</v>
          </cell>
          <cell r="K203">
            <v>9</v>
          </cell>
          <cell r="L203" t="str">
            <v>EA</v>
          </cell>
          <cell r="O203" t="str">
            <v>O</v>
          </cell>
          <cell r="R203" t="str">
            <v>RDB-179</v>
          </cell>
        </row>
        <row r="204">
          <cell r="C204" t="str">
            <v>1-11- 7</v>
          </cell>
          <cell r="D204" t="str">
            <v>60097787</v>
          </cell>
          <cell r="E204" t="str">
            <v>분리대</v>
          </cell>
          <cell r="F204">
            <v>2</v>
          </cell>
          <cell r="G204" t="str">
            <v>EA</v>
          </cell>
          <cell r="H204" t="str">
            <v>STD</v>
          </cell>
          <cell r="I204" t="str">
            <v>12201510220</v>
          </cell>
          <cell r="K204">
            <v>2</v>
          </cell>
          <cell r="L204" t="str">
            <v>EA</v>
          </cell>
          <cell r="O204" t="str">
            <v>O</v>
          </cell>
          <cell r="R204" t="str">
            <v>RDB-191</v>
          </cell>
        </row>
        <row r="205">
          <cell r="C205" t="str">
            <v>1-11- 8</v>
          </cell>
          <cell r="D205" t="str">
            <v>60087789</v>
          </cell>
          <cell r="E205" t="str">
            <v>지지봉너트</v>
          </cell>
          <cell r="F205">
            <v>33</v>
          </cell>
          <cell r="G205" t="str">
            <v>EA</v>
          </cell>
          <cell r="H205" t="str">
            <v>STD</v>
          </cell>
          <cell r="I205" t="str">
            <v>122351-102</v>
          </cell>
          <cell r="K205">
            <v>33</v>
          </cell>
          <cell r="L205" t="str">
            <v>EA</v>
          </cell>
          <cell r="O205" t="str">
            <v>O</v>
          </cell>
          <cell r="R205" t="str">
            <v>RDB-163</v>
          </cell>
        </row>
        <row r="206">
          <cell r="C206" t="str">
            <v>1-11- 9</v>
          </cell>
          <cell r="D206" t="str">
            <v>60087790</v>
          </cell>
          <cell r="E206" t="str">
            <v>간격유지기</v>
          </cell>
          <cell r="F206">
            <v>132</v>
          </cell>
          <cell r="G206" t="str">
            <v>EA</v>
          </cell>
          <cell r="H206" t="str">
            <v>STD</v>
          </cell>
          <cell r="I206" t="str">
            <v>00044323007</v>
          </cell>
          <cell r="K206">
            <v>132</v>
          </cell>
          <cell r="L206" t="str">
            <v>EA</v>
          </cell>
          <cell r="O206" t="str">
            <v>O</v>
          </cell>
          <cell r="R206" t="str">
            <v>RDB-193</v>
          </cell>
        </row>
        <row r="207">
          <cell r="C207" t="str">
            <v>1-11-10</v>
          </cell>
          <cell r="D207" t="str">
            <v>60087791</v>
          </cell>
          <cell r="E207" t="str">
            <v>단자연결기</v>
          </cell>
          <cell r="F207">
            <v>13</v>
          </cell>
          <cell r="G207" t="str">
            <v>EA</v>
          </cell>
          <cell r="H207" t="str">
            <v>STD</v>
          </cell>
          <cell r="I207" t="str">
            <v>12203500202</v>
          </cell>
          <cell r="K207">
            <v>13</v>
          </cell>
          <cell r="L207" t="str">
            <v>EA</v>
          </cell>
          <cell r="O207" t="str">
            <v>O</v>
          </cell>
          <cell r="R207" t="str">
            <v>RDB-170</v>
          </cell>
        </row>
        <row r="208">
          <cell r="C208" t="str">
            <v>1-11-11</v>
          </cell>
          <cell r="D208" t="str">
            <v>60087793</v>
          </cell>
          <cell r="E208" t="str">
            <v>단자연결기</v>
          </cell>
          <cell r="F208">
            <v>2</v>
          </cell>
          <cell r="G208" t="str">
            <v>EA</v>
          </cell>
          <cell r="H208" t="str">
            <v>STD</v>
          </cell>
          <cell r="I208" t="str">
            <v>12236501002 10LOCH</v>
          </cell>
          <cell r="K208">
            <v>2</v>
          </cell>
          <cell r="L208" t="str">
            <v>EA</v>
          </cell>
          <cell r="O208" t="str">
            <v>O</v>
          </cell>
          <cell r="R208" t="str">
            <v>RDB-169</v>
          </cell>
        </row>
        <row r="209">
          <cell r="C209" t="str">
            <v>1-11-12</v>
          </cell>
          <cell r="D209" t="str">
            <v>60087794</v>
          </cell>
          <cell r="E209" t="str">
            <v>분리대</v>
          </cell>
          <cell r="F209">
            <v>2</v>
          </cell>
          <cell r="G209" t="str">
            <v>EA</v>
          </cell>
          <cell r="H209" t="str">
            <v>STD</v>
          </cell>
          <cell r="I209" t="str">
            <v>12275512020(100MMLG)</v>
          </cell>
          <cell r="K209">
            <v>2</v>
          </cell>
          <cell r="L209" t="str">
            <v>EA</v>
          </cell>
          <cell r="O209" t="str">
            <v>O</v>
          </cell>
          <cell r="R209" t="str">
            <v>RDB-180</v>
          </cell>
        </row>
        <row r="210">
          <cell r="C210" t="str">
            <v>1-11-13</v>
          </cell>
          <cell r="D210" t="str">
            <v>60087796</v>
          </cell>
          <cell r="E210" t="str">
            <v>인식표</v>
          </cell>
          <cell r="F210">
            <v>2</v>
          </cell>
          <cell r="G210" t="str">
            <v>EA</v>
          </cell>
          <cell r="H210" t="str">
            <v>STD</v>
          </cell>
          <cell r="I210" t="str">
            <v>122353-00198/1-40</v>
          </cell>
          <cell r="K210">
            <v>2</v>
          </cell>
          <cell r="L210" t="str">
            <v>EA</v>
          </cell>
          <cell r="O210" t="str">
            <v>O</v>
          </cell>
          <cell r="R210" t="str">
            <v>RDB-183</v>
          </cell>
        </row>
        <row r="211">
          <cell r="C211" t="str">
            <v>1-11-14</v>
          </cell>
          <cell r="D211" t="str">
            <v>60097284</v>
          </cell>
          <cell r="E211" t="str">
            <v>단자연결기</v>
          </cell>
          <cell r="F211">
            <v>2</v>
          </cell>
          <cell r="G211" t="str">
            <v>EA</v>
          </cell>
          <cell r="H211" t="str">
            <v>STD</v>
          </cell>
          <cell r="I211" t="str">
            <v>122365/2</v>
          </cell>
          <cell r="K211">
            <v>2</v>
          </cell>
          <cell r="L211" t="str">
            <v>EA</v>
          </cell>
          <cell r="O211" t="str">
            <v>O</v>
          </cell>
          <cell r="R211" t="str">
            <v>RDB-168</v>
          </cell>
        </row>
        <row r="212">
          <cell r="C212" t="str">
            <v>1-12</v>
          </cell>
          <cell r="D212" t="str">
            <v>60097285</v>
          </cell>
          <cell r="E212" t="str">
            <v>전선조립체</v>
          </cell>
          <cell r="F212">
            <v>1</v>
          </cell>
          <cell r="G212" t="str">
            <v>EA</v>
          </cell>
          <cell r="H212" t="str">
            <v>---------------------</v>
          </cell>
          <cell r="I212" t="str">
            <v>-------------------------</v>
          </cell>
          <cell r="J212" t="str">
            <v>-----------------</v>
          </cell>
          <cell r="K212">
            <v>1</v>
          </cell>
          <cell r="L212" t="str">
            <v>EA</v>
          </cell>
          <cell r="Q212" t="str">
            <v>O</v>
          </cell>
        </row>
        <row r="213">
          <cell r="C213" t="str">
            <v>1-12- 1</v>
          </cell>
          <cell r="D213" t="str">
            <v>60097286</v>
          </cell>
          <cell r="E213" t="str">
            <v>연결봉</v>
          </cell>
          <cell r="F213">
            <v>1</v>
          </cell>
          <cell r="G213" t="str">
            <v>EA</v>
          </cell>
          <cell r="H213" t="str">
            <v>C1100P-1/4H~H, C2680P-1/4H~H</v>
          </cell>
          <cell r="I213" t="str">
            <v>@10.5x17.0</v>
          </cell>
          <cell r="J213" t="str">
            <v>@12.0x25.0</v>
          </cell>
          <cell r="K213">
            <v>1</v>
          </cell>
          <cell r="L213" t="str">
            <v>EA</v>
          </cell>
          <cell r="M213" t="str">
            <v>O</v>
          </cell>
          <cell r="Q213" t="str">
            <v>O</v>
          </cell>
        </row>
        <row r="214">
          <cell r="C214" t="str">
            <v>1-12- 2</v>
          </cell>
          <cell r="D214" t="str">
            <v>VG95234/B1-32-1PN</v>
          </cell>
          <cell r="E214" t="str">
            <v>연결기</v>
          </cell>
          <cell r="F214">
            <v>1</v>
          </cell>
          <cell r="G214" t="str">
            <v>EA</v>
          </cell>
          <cell r="H214" t="str">
            <v>STD</v>
          </cell>
          <cell r="I214" t="str">
            <v>#0:2,#12:3</v>
          </cell>
          <cell r="K214">
            <v>1</v>
          </cell>
          <cell r="L214" t="str">
            <v>EA</v>
          </cell>
          <cell r="O214" t="str">
            <v>O</v>
          </cell>
          <cell r="R214" t="str">
            <v>RDB-26</v>
          </cell>
        </row>
        <row r="215">
          <cell r="C215" t="str">
            <v>1-12- 3</v>
          </cell>
          <cell r="D215" t="str">
            <v>VG95234/B1-32-1SN</v>
          </cell>
          <cell r="E215" t="str">
            <v>연결기</v>
          </cell>
          <cell r="F215">
            <v>1</v>
          </cell>
          <cell r="G215" t="str">
            <v>EA</v>
          </cell>
          <cell r="H215" t="str">
            <v>STD</v>
          </cell>
          <cell r="I215" t="str">
            <v>#0:2,#12:3</v>
          </cell>
          <cell r="K215">
            <v>1</v>
          </cell>
          <cell r="L215" t="str">
            <v>EA</v>
          </cell>
          <cell r="O215" t="str">
            <v>O</v>
          </cell>
          <cell r="R215" t="str">
            <v>RDB-27</v>
          </cell>
        </row>
        <row r="216">
          <cell r="C216" t="str">
            <v>1-12- 4</v>
          </cell>
          <cell r="D216" t="str">
            <v>MS3124E14-19PN</v>
          </cell>
          <cell r="E216" t="str">
            <v>연결기</v>
          </cell>
          <cell r="F216">
            <v>1</v>
          </cell>
          <cell r="G216" t="str">
            <v>EA</v>
          </cell>
          <cell r="H216" t="str">
            <v>STD</v>
          </cell>
          <cell r="I216" t="str">
            <v>#20:19</v>
          </cell>
          <cell r="K216">
            <v>1</v>
          </cell>
          <cell r="L216" t="str">
            <v>EA</v>
          </cell>
          <cell r="O216" t="str">
            <v>O</v>
          </cell>
          <cell r="R216" t="str">
            <v>RDB-29</v>
          </cell>
        </row>
        <row r="217">
          <cell r="C217" t="str">
            <v>1-12- 5</v>
          </cell>
          <cell r="D217" t="str">
            <v>VG95234/B1-10SL-3SN</v>
          </cell>
          <cell r="E217" t="str">
            <v>연결기</v>
          </cell>
          <cell r="F217">
            <v>4</v>
          </cell>
          <cell r="G217" t="str">
            <v>EA</v>
          </cell>
          <cell r="H217" t="str">
            <v>STD</v>
          </cell>
          <cell r="I217" t="str">
            <v>#16:3</v>
          </cell>
          <cell r="K217">
            <v>4</v>
          </cell>
          <cell r="L217" t="str">
            <v>EA</v>
          </cell>
          <cell r="O217" t="str">
            <v>O</v>
          </cell>
          <cell r="R217" t="str">
            <v>RDB-19</v>
          </cell>
        </row>
        <row r="218">
          <cell r="C218" t="str">
            <v>1-12- 6</v>
          </cell>
          <cell r="D218" t="str">
            <v>MS3124E22-55SN</v>
          </cell>
          <cell r="E218" t="str">
            <v>연결기</v>
          </cell>
          <cell r="F218">
            <v>1</v>
          </cell>
          <cell r="G218" t="str">
            <v>EA</v>
          </cell>
          <cell r="H218" t="str">
            <v>STD</v>
          </cell>
          <cell r="I218" t="str">
            <v>#20:55</v>
          </cell>
          <cell r="K218">
            <v>1</v>
          </cell>
          <cell r="L218" t="str">
            <v>EA</v>
          </cell>
          <cell r="O218" t="str">
            <v>O</v>
          </cell>
          <cell r="R218" t="str">
            <v>RDB-28</v>
          </cell>
        </row>
        <row r="219">
          <cell r="C219" t="str">
            <v>1-12- 7</v>
          </cell>
          <cell r="D219" t="str">
            <v>VG95234/B1-18-1SN</v>
          </cell>
          <cell r="E219" t="str">
            <v>연결기</v>
          </cell>
          <cell r="F219">
            <v>4</v>
          </cell>
          <cell r="G219" t="str">
            <v>EA</v>
          </cell>
          <cell r="H219" t="str">
            <v>STD</v>
          </cell>
          <cell r="I219" t="str">
            <v>#16:10</v>
          </cell>
          <cell r="K219">
            <v>4</v>
          </cell>
          <cell r="L219" t="str">
            <v>EA</v>
          </cell>
          <cell r="O219" t="str">
            <v>O</v>
          </cell>
          <cell r="R219" t="str">
            <v>RDB-23</v>
          </cell>
        </row>
        <row r="220">
          <cell r="C220" t="str">
            <v>1-12- 8</v>
          </cell>
          <cell r="D220" t="str">
            <v>60097287</v>
          </cell>
          <cell r="E220" t="str">
            <v>연결기</v>
          </cell>
          <cell r="F220">
            <v>1</v>
          </cell>
          <cell r="G220" t="str">
            <v>EA</v>
          </cell>
          <cell r="H220" t="str">
            <v>STD</v>
          </cell>
          <cell r="I220" t="str">
            <v>CGE2E18H5Z-B-04</v>
          </cell>
          <cell r="K220">
            <v>1</v>
          </cell>
          <cell r="L220" t="str">
            <v>EA</v>
          </cell>
          <cell r="O220" t="str">
            <v>O</v>
          </cell>
          <cell r="R220" t="str">
            <v>RDB-15</v>
          </cell>
        </row>
        <row r="221">
          <cell r="C221" t="str">
            <v>1-12- 9</v>
          </cell>
          <cell r="D221" t="str">
            <v>VG95234/B1-14S-6SN</v>
          </cell>
          <cell r="E221" t="str">
            <v>연결기</v>
          </cell>
          <cell r="F221">
            <v>3</v>
          </cell>
          <cell r="G221" t="str">
            <v>EA</v>
          </cell>
          <cell r="H221" t="str">
            <v>STD</v>
          </cell>
          <cell r="I221" t="str">
            <v>#16:6</v>
          </cell>
          <cell r="K221">
            <v>3</v>
          </cell>
          <cell r="L221" t="str">
            <v>EA</v>
          </cell>
          <cell r="O221" t="str">
            <v>O</v>
          </cell>
          <cell r="R221" t="str">
            <v>RDB-21</v>
          </cell>
        </row>
        <row r="222">
          <cell r="C222" t="str">
            <v>1-12-10</v>
          </cell>
          <cell r="D222" t="str">
            <v>VG95234/B1-28-21SN</v>
          </cell>
          <cell r="E222" t="str">
            <v>연결기</v>
          </cell>
          <cell r="F222">
            <v>1</v>
          </cell>
          <cell r="G222" t="str">
            <v>EA</v>
          </cell>
          <cell r="H222" t="str">
            <v>STD</v>
          </cell>
          <cell r="I222" t="str">
            <v>#16:37</v>
          </cell>
          <cell r="K222">
            <v>1</v>
          </cell>
          <cell r="L222" t="str">
            <v>EA</v>
          </cell>
          <cell r="O222" t="str">
            <v>O</v>
          </cell>
          <cell r="R222" t="str">
            <v>RDB-25</v>
          </cell>
        </row>
        <row r="223">
          <cell r="C223" t="str">
            <v>1-12-11</v>
          </cell>
          <cell r="D223" t="str">
            <v>VG95234/B1-20A-48SN</v>
          </cell>
          <cell r="E223" t="str">
            <v>연결기</v>
          </cell>
          <cell r="F223">
            <v>4</v>
          </cell>
          <cell r="G223" t="str">
            <v>EA</v>
          </cell>
          <cell r="H223" t="str">
            <v>STD</v>
          </cell>
          <cell r="I223" t="str">
            <v>#16:19</v>
          </cell>
          <cell r="K223">
            <v>4</v>
          </cell>
          <cell r="L223" t="str">
            <v>EA</v>
          </cell>
          <cell r="O223" t="str">
            <v>O</v>
          </cell>
          <cell r="R223" t="str">
            <v>RDB-24</v>
          </cell>
        </row>
        <row r="224">
          <cell r="C224" t="str">
            <v>1-12-12</v>
          </cell>
          <cell r="D224" t="str">
            <v>VG95234/B1-18-1PN</v>
          </cell>
          <cell r="E224" t="str">
            <v>연결기</v>
          </cell>
          <cell r="F224">
            <v>1</v>
          </cell>
          <cell r="G224" t="str">
            <v>EA</v>
          </cell>
          <cell r="H224" t="str">
            <v>STD</v>
          </cell>
          <cell r="I224" t="str">
            <v>#16:10</v>
          </cell>
          <cell r="K224">
            <v>1</v>
          </cell>
          <cell r="L224" t="str">
            <v>EA</v>
          </cell>
          <cell r="O224" t="str">
            <v>O</v>
          </cell>
          <cell r="R224" t="str">
            <v>RDB-22</v>
          </cell>
        </row>
        <row r="225">
          <cell r="C225" t="str">
            <v>1-12-13</v>
          </cell>
          <cell r="D225" t="str">
            <v>VG95234/B1-14S-6PN</v>
          </cell>
          <cell r="E225" t="str">
            <v>연결기</v>
          </cell>
          <cell r="F225">
            <v>1</v>
          </cell>
          <cell r="G225" t="str">
            <v>EA</v>
          </cell>
          <cell r="H225" t="str">
            <v>STD</v>
          </cell>
          <cell r="I225" t="str">
            <v>#16:6</v>
          </cell>
          <cell r="K225">
            <v>1</v>
          </cell>
          <cell r="L225" t="str">
            <v>EA</v>
          </cell>
          <cell r="O225" t="str">
            <v>O</v>
          </cell>
          <cell r="R225" t="str">
            <v>RDB-20</v>
          </cell>
        </row>
        <row r="226">
          <cell r="C226" t="str">
            <v>1-12-14</v>
          </cell>
          <cell r="D226" t="str">
            <v>VG95234/B1-10SL-3PN</v>
          </cell>
          <cell r="E226" t="str">
            <v>연결기</v>
          </cell>
          <cell r="F226">
            <v>1</v>
          </cell>
          <cell r="G226" t="str">
            <v>EA</v>
          </cell>
          <cell r="H226" t="str">
            <v>STD</v>
          </cell>
          <cell r="I226" t="str">
            <v>#16:3</v>
          </cell>
          <cell r="K226">
            <v>1</v>
          </cell>
          <cell r="L226" t="str">
            <v>EA</v>
          </cell>
          <cell r="O226" t="str">
            <v>O</v>
          </cell>
          <cell r="R226" t="str">
            <v>RDB-18</v>
          </cell>
        </row>
        <row r="227">
          <cell r="C227" t="str">
            <v>1-12-15</v>
          </cell>
          <cell r="D227" t="str">
            <v>MS27468T25B35SD</v>
          </cell>
          <cell r="E227" t="str">
            <v>연결기</v>
          </cell>
          <cell r="F227">
            <v>1</v>
          </cell>
          <cell r="G227" t="str">
            <v>EA</v>
          </cell>
          <cell r="H227" t="str">
            <v>STD</v>
          </cell>
          <cell r="I227" t="str">
            <v>#22:128</v>
          </cell>
          <cell r="K227">
            <v>1</v>
          </cell>
          <cell r="L227" t="str">
            <v>EA</v>
          </cell>
          <cell r="O227" t="str">
            <v>O</v>
          </cell>
          <cell r="R227" t="str">
            <v>RDB-16</v>
          </cell>
        </row>
        <row r="228">
          <cell r="C228" t="str">
            <v>1-12-16</v>
          </cell>
          <cell r="D228" t="str">
            <v>M24308/2-1F</v>
          </cell>
          <cell r="E228" t="str">
            <v>연결기</v>
          </cell>
          <cell r="F228">
            <v>2</v>
          </cell>
          <cell r="G228" t="str">
            <v>EA</v>
          </cell>
          <cell r="H228" t="str">
            <v>STD</v>
          </cell>
          <cell r="I228" t="str">
            <v>9PIN,STRAGHT</v>
          </cell>
          <cell r="K228">
            <v>2</v>
          </cell>
          <cell r="L228" t="str">
            <v>EA</v>
          </cell>
          <cell r="O228" t="str">
            <v>O</v>
          </cell>
          <cell r="R228" t="str">
            <v>RDB-34</v>
          </cell>
        </row>
        <row r="229">
          <cell r="C229" t="str">
            <v>1-12-17</v>
          </cell>
          <cell r="D229" t="str">
            <v>M24308/2-4F</v>
          </cell>
          <cell r="E229" t="str">
            <v>연결기</v>
          </cell>
          <cell r="F229">
            <v>3</v>
          </cell>
          <cell r="G229" t="str">
            <v>EA</v>
          </cell>
          <cell r="H229" t="str">
            <v>STD</v>
          </cell>
          <cell r="I229" t="str">
            <v>25PIN,STRAGHT</v>
          </cell>
          <cell r="K229">
            <v>3</v>
          </cell>
          <cell r="L229" t="str">
            <v>EA</v>
          </cell>
          <cell r="O229" t="str">
            <v>O</v>
          </cell>
          <cell r="R229" t="str">
            <v>RDB-35</v>
          </cell>
        </row>
        <row r="230">
          <cell r="C230" t="str">
            <v>1-12-18</v>
          </cell>
          <cell r="D230" t="str">
            <v>60097288</v>
          </cell>
          <cell r="E230" t="str">
            <v>연결기</v>
          </cell>
          <cell r="F230">
            <v>1</v>
          </cell>
          <cell r="G230" t="str">
            <v>EA</v>
          </cell>
          <cell r="H230" t="str">
            <v>STD</v>
          </cell>
          <cell r="I230" t="str">
            <v>DCMM-17W5S</v>
          </cell>
          <cell r="K230">
            <v>1</v>
          </cell>
          <cell r="L230" t="str">
            <v>EA</v>
          </cell>
          <cell r="O230" t="str">
            <v>O</v>
          </cell>
          <cell r="R230" t="str">
            <v>RDB-33</v>
          </cell>
        </row>
        <row r="231">
          <cell r="C231" t="str">
            <v>1-12-19</v>
          </cell>
          <cell r="D231" t="str">
            <v>60097289</v>
          </cell>
          <cell r="E231" t="str">
            <v>핀</v>
          </cell>
          <cell r="F231">
            <v>3</v>
          </cell>
          <cell r="G231" t="str">
            <v>EA</v>
          </cell>
          <cell r="H231" t="str">
            <v>STD</v>
          </cell>
          <cell r="I231" t="str">
            <v>DM-53744-24</v>
          </cell>
          <cell r="K231">
            <v>3</v>
          </cell>
          <cell r="L231" t="str">
            <v>EA</v>
          </cell>
          <cell r="O231" t="str">
            <v>O</v>
          </cell>
          <cell r="R231" t="str">
            <v>RDB-70</v>
          </cell>
        </row>
        <row r="232">
          <cell r="C232" t="str">
            <v>1-12-20</v>
          </cell>
          <cell r="D232" t="str">
            <v>60097290</v>
          </cell>
          <cell r="E232" t="str">
            <v>핀</v>
          </cell>
          <cell r="F232">
            <v>2</v>
          </cell>
          <cell r="G232" t="str">
            <v>EA</v>
          </cell>
          <cell r="H232" t="str">
            <v>STD</v>
          </cell>
          <cell r="I232" t="str">
            <v>DM-53744-25</v>
          </cell>
          <cell r="K232">
            <v>2</v>
          </cell>
          <cell r="L232" t="str">
            <v>EA</v>
          </cell>
          <cell r="O232" t="str">
            <v>O</v>
          </cell>
          <cell r="R232" t="str">
            <v>RDB-71</v>
          </cell>
        </row>
        <row r="233">
          <cell r="C233" t="str">
            <v>1-12-21</v>
          </cell>
          <cell r="D233" t="str">
            <v>MS25036-102</v>
          </cell>
          <cell r="E233" t="str">
            <v>단자</v>
          </cell>
          <cell r="F233">
            <v>150</v>
          </cell>
          <cell r="G233" t="str">
            <v>EA</v>
          </cell>
          <cell r="H233" t="str">
            <v>STD</v>
          </cell>
          <cell r="I233" t="str">
            <v>#22-18,RED</v>
          </cell>
          <cell r="K233">
            <v>150</v>
          </cell>
          <cell r="L233" t="str">
            <v>EA</v>
          </cell>
          <cell r="O233" t="str">
            <v>O</v>
          </cell>
          <cell r="R233" t="str">
            <v>RDB-131</v>
          </cell>
        </row>
        <row r="234">
          <cell r="C234" t="str">
            <v>1-12-22</v>
          </cell>
          <cell r="D234" t="str">
            <v>MS25036-103</v>
          </cell>
          <cell r="E234" t="str">
            <v>단자</v>
          </cell>
          <cell r="F234">
            <v>18</v>
          </cell>
          <cell r="G234" t="str">
            <v>EA</v>
          </cell>
          <cell r="H234" t="str">
            <v>STD</v>
          </cell>
          <cell r="I234" t="str">
            <v>#22-18,RED</v>
          </cell>
          <cell r="K234">
            <v>18</v>
          </cell>
          <cell r="L234" t="str">
            <v>EA</v>
          </cell>
          <cell r="O234" t="str">
            <v>O</v>
          </cell>
          <cell r="R234" t="str">
            <v>RDB-137</v>
          </cell>
        </row>
        <row r="235">
          <cell r="C235" t="str">
            <v>1-12-23</v>
          </cell>
          <cell r="D235" t="str">
            <v>MS25036-106</v>
          </cell>
          <cell r="E235" t="str">
            <v>단자</v>
          </cell>
          <cell r="F235">
            <v>102</v>
          </cell>
          <cell r="G235" t="str">
            <v>EA</v>
          </cell>
          <cell r="H235" t="str">
            <v>STD</v>
          </cell>
          <cell r="I235" t="str">
            <v>#16-14,BLUE</v>
          </cell>
          <cell r="K235">
            <v>102</v>
          </cell>
          <cell r="L235" t="str">
            <v>EA</v>
          </cell>
          <cell r="O235" t="str">
            <v>O</v>
          </cell>
          <cell r="R235" t="str">
            <v>RDB-134</v>
          </cell>
        </row>
        <row r="236">
          <cell r="C236" t="str">
            <v>1-12-24</v>
          </cell>
          <cell r="D236" t="str">
            <v>MS25036-108</v>
          </cell>
          <cell r="E236" t="str">
            <v>단자</v>
          </cell>
          <cell r="F236">
            <v>30</v>
          </cell>
          <cell r="G236" t="str">
            <v>EA</v>
          </cell>
          <cell r="H236" t="str">
            <v>STD</v>
          </cell>
          <cell r="I236" t="str">
            <v>#16-14,BLUE</v>
          </cell>
          <cell r="K236">
            <v>30</v>
          </cell>
          <cell r="L236" t="str">
            <v>EA</v>
          </cell>
          <cell r="O236" t="str">
            <v>O</v>
          </cell>
          <cell r="R236" t="str">
            <v>RDB-138</v>
          </cell>
        </row>
        <row r="237">
          <cell r="C237" t="str">
            <v>1-12-25</v>
          </cell>
          <cell r="D237" t="str">
            <v>MS25036-116</v>
          </cell>
          <cell r="E237" t="str">
            <v>단자</v>
          </cell>
          <cell r="F237">
            <v>6</v>
          </cell>
          <cell r="G237" t="str">
            <v>EA</v>
          </cell>
          <cell r="H237" t="str">
            <v>STD</v>
          </cell>
          <cell r="I237" t="str">
            <v>#8,RED</v>
          </cell>
          <cell r="K237">
            <v>6</v>
          </cell>
          <cell r="L237" t="str">
            <v>EA</v>
          </cell>
          <cell r="O237" t="str">
            <v>O</v>
          </cell>
          <cell r="R237" t="str">
            <v>RDB-142</v>
          </cell>
        </row>
        <row r="238">
          <cell r="C238" t="str">
            <v>1-12-26</v>
          </cell>
          <cell r="D238" t="str">
            <v>MS25036-134</v>
          </cell>
          <cell r="E238" t="str">
            <v>단자</v>
          </cell>
          <cell r="F238">
            <v>3</v>
          </cell>
          <cell r="G238" t="str">
            <v>EA</v>
          </cell>
          <cell r="H238" t="str">
            <v>STD</v>
          </cell>
          <cell r="I238" t="str">
            <v>#0,BLUE</v>
          </cell>
          <cell r="K238">
            <v>3</v>
          </cell>
          <cell r="L238" t="str">
            <v>EA</v>
          </cell>
          <cell r="O238" t="str">
            <v>O</v>
          </cell>
          <cell r="R238" t="str">
            <v>RDB-132</v>
          </cell>
        </row>
        <row r="239">
          <cell r="C239" t="str">
            <v>1-12-27</v>
          </cell>
          <cell r="D239" t="str">
            <v>MS25036-150</v>
          </cell>
          <cell r="E239" t="str">
            <v>단자</v>
          </cell>
          <cell r="F239">
            <v>2</v>
          </cell>
          <cell r="G239" t="str">
            <v>EA</v>
          </cell>
          <cell r="H239" t="str">
            <v>STD</v>
          </cell>
          <cell r="I239" t="str">
            <v>#22-18,RED</v>
          </cell>
          <cell r="K239">
            <v>2</v>
          </cell>
          <cell r="L239" t="str">
            <v>EA</v>
          </cell>
          <cell r="O239" t="str">
            <v>O</v>
          </cell>
          <cell r="R239" t="str">
            <v>RDB-141</v>
          </cell>
        </row>
        <row r="240">
          <cell r="C240" t="str">
            <v>1-12-28</v>
          </cell>
          <cell r="D240" t="str">
            <v>60088098</v>
          </cell>
          <cell r="E240" t="str">
            <v>단자</v>
          </cell>
          <cell r="F240">
            <v>2</v>
          </cell>
          <cell r="G240" t="str">
            <v>EA</v>
          </cell>
          <cell r="H240" t="str">
            <v>STD</v>
          </cell>
          <cell r="I240" t="str">
            <v>RSY7151A12-2.6</v>
          </cell>
          <cell r="K240">
            <v>2</v>
          </cell>
          <cell r="L240" t="str">
            <v>EA</v>
          </cell>
          <cell r="O240" t="str">
            <v>O</v>
          </cell>
          <cell r="R240" t="str">
            <v>RDB-143</v>
          </cell>
        </row>
        <row r="241">
          <cell r="C241" t="str">
            <v>1-12-29</v>
          </cell>
          <cell r="D241" t="str">
            <v>60097291</v>
          </cell>
          <cell r="E241" t="str">
            <v>릴레이소켓</v>
          </cell>
          <cell r="F241">
            <v>1</v>
          </cell>
          <cell r="G241" t="str">
            <v>EA</v>
          </cell>
          <cell r="H241" t="str">
            <v>STD</v>
          </cell>
          <cell r="I241" t="str">
            <v>320 SE01</v>
          </cell>
          <cell r="K241">
            <v>1</v>
          </cell>
          <cell r="L241" t="str">
            <v>EA</v>
          </cell>
          <cell r="P241" t="str">
            <v>O</v>
          </cell>
          <cell r="R241" t="str">
            <v>민성물산</v>
          </cell>
        </row>
        <row r="242">
          <cell r="C242" t="str">
            <v>1-12-30</v>
          </cell>
          <cell r="D242" t="str">
            <v>JAN1N5619</v>
          </cell>
          <cell r="E242" t="str">
            <v>다이오드</v>
          </cell>
          <cell r="F242">
            <v>1</v>
          </cell>
          <cell r="G242" t="str">
            <v>EA</v>
          </cell>
          <cell r="H242" t="str">
            <v>STD</v>
          </cell>
          <cell r="I242" t="str">
            <v>Vrr:100V,If:3A,trr:25uS</v>
          </cell>
          <cell r="K242">
            <v>1</v>
          </cell>
          <cell r="L242" t="str">
            <v>EA</v>
          </cell>
          <cell r="O242" t="str">
            <v>O</v>
          </cell>
          <cell r="R242" t="str">
            <v>RDB-39</v>
          </cell>
        </row>
        <row r="243">
          <cell r="C243" t="str">
            <v>1-12-31</v>
          </cell>
          <cell r="D243" t="str">
            <v>M23053/5-104-0</v>
          </cell>
          <cell r="E243" t="str">
            <v>절연슬리빙</v>
          </cell>
          <cell r="F243">
            <v>10</v>
          </cell>
          <cell r="G243" t="str">
            <v>FT</v>
          </cell>
          <cell r="H243" t="str">
            <v>STD</v>
          </cell>
          <cell r="K243">
            <v>10</v>
          </cell>
          <cell r="L243" t="str">
            <v>FT</v>
          </cell>
          <cell r="O243" t="str">
            <v>O</v>
          </cell>
          <cell r="R243" t="str">
            <v>RDB-144</v>
          </cell>
        </row>
        <row r="244">
          <cell r="C244" t="str">
            <v>1-12-32</v>
          </cell>
          <cell r="D244" t="str">
            <v>M23053/5-108-0</v>
          </cell>
          <cell r="E244" t="str">
            <v>절연슬리빙</v>
          </cell>
          <cell r="F244">
            <v>5.2</v>
          </cell>
          <cell r="G244" t="str">
            <v>FT</v>
          </cell>
          <cell r="H244" t="str">
            <v>STD</v>
          </cell>
          <cell r="K244">
            <v>5.2</v>
          </cell>
          <cell r="L244" t="str">
            <v>FT</v>
          </cell>
          <cell r="O244" t="str">
            <v>O</v>
          </cell>
          <cell r="R244" t="str">
            <v>RDB-146</v>
          </cell>
        </row>
        <row r="245">
          <cell r="C245" t="str">
            <v>1-12-33</v>
          </cell>
          <cell r="D245" t="str">
            <v>M23053/5-204-C</v>
          </cell>
          <cell r="E245" t="str">
            <v>슬리빙</v>
          </cell>
          <cell r="F245">
            <v>0.5</v>
          </cell>
          <cell r="G245" t="str">
            <v>FT</v>
          </cell>
          <cell r="H245" t="str">
            <v>STD</v>
          </cell>
          <cell r="K245">
            <v>0.5</v>
          </cell>
          <cell r="L245" t="str">
            <v>FT</v>
          </cell>
          <cell r="O245" t="str">
            <v>O</v>
          </cell>
          <cell r="R245" t="str">
            <v>RDB-124</v>
          </cell>
        </row>
        <row r="246">
          <cell r="C246" t="str">
            <v>1-12-34</v>
          </cell>
          <cell r="D246" t="str">
            <v>M81044/12-22-9</v>
          </cell>
          <cell r="E246" t="str">
            <v>전선(22 AWG)</v>
          </cell>
          <cell r="F246">
            <v>350</v>
          </cell>
          <cell r="G246" t="str">
            <v>FT</v>
          </cell>
          <cell r="H246" t="str">
            <v>STD</v>
          </cell>
          <cell r="I246" t="str">
            <v>AWG:22</v>
          </cell>
          <cell r="K246">
            <v>350</v>
          </cell>
          <cell r="L246" t="str">
            <v>FT</v>
          </cell>
          <cell r="O246" t="str">
            <v>O</v>
          </cell>
          <cell r="R246" t="str">
            <v>RDB-161</v>
          </cell>
        </row>
        <row r="247">
          <cell r="C247" t="str">
            <v>1-12-35</v>
          </cell>
          <cell r="D247" t="str">
            <v>M81044/12-20-9</v>
          </cell>
          <cell r="E247" t="str">
            <v>전선(20 AWG)</v>
          </cell>
          <cell r="F247">
            <v>350</v>
          </cell>
          <cell r="G247" t="str">
            <v>FT</v>
          </cell>
          <cell r="H247" t="str">
            <v>STD</v>
          </cell>
          <cell r="I247" t="str">
            <v>AWG:20</v>
          </cell>
          <cell r="K247">
            <v>350</v>
          </cell>
          <cell r="L247" t="str">
            <v>FT</v>
          </cell>
          <cell r="O247" t="str">
            <v>O</v>
          </cell>
          <cell r="R247" t="str">
            <v>RBD-160</v>
          </cell>
        </row>
        <row r="248">
          <cell r="C248" t="str">
            <v>1-12-36</v>
          </cell>
          <cell r="D248" t="str">
            <v>M81044/12-16-9</v>
          </cell>
          <cell r="E248" t="str">
            <v>전선(16 AWG)</v>
          </cell>
          <cell r="F248">
            <v>350</v>
          </cell>
          <cell r="G248" t="str">
            <v>FT</v>
          </cell>
          <cell r="H248" t="str">
            <v>STD</v>
          </cell>
          <cell r="I248" t="str">
            <v>AWG:16</v>
          </cell>
          <cell r="K248">
            <v>350</v>
          </cell>
          <cell r="L248" t="str">
            <v>FT</v>
          </cell>
          <cell r="O248" t="str">
            <v>O</v>
          </cell>
          <cell r="R248" t="str">
            <v>RDB-159</v>
          </cell>
        </row>
        <row r="249">
          <cell r="C249" t="str">
            <v>1-12-37</v>
          </cell>
          <cell r="D249" t="str">
            <v>M81044/12-12-9</v>
          </cell>
          <cell r="E249" t="str">
            <v>전선(12 AWG)</v>
          </cell>
          <cell r="F249">
            <v>10</v>
          </cell>
          <cell r="G249" t="str">
            <v>FT</v>
          </cell>
          <cell r="H249" t="str">
            <v>STD</v>
          </cell>
          <cell r="I249" t="str">
            <v>AWG:12</v>
          </cell>
          <cell r="K249">
            <v>10</v>
          </cell>
          <cell r="L249" t="str">
            <v>FT</v>
          </cell>
          <cell r="O249" t="str">
            <v>O</v>
          </cell>
          <cell r="R249" t="str">
            <v>RDB-335</v>
          </cell>
        </row>
        <row r="250">
          <cell r="C250" t="str">
            <v>1-12-38</v>
          </cell>
          <cell r="D250" t="str">
            <v>M81044/9- 8-9</v>
          </cell>
          <cell r="E250" t="str">
            <v>전선(8  AWG)</v>
          </cell>
          <cell r="F250">
            <v>50</v>
          </cell>
          <cell r="G250" t="str">
            <v>FT</v>
          </cell>
          <cell r="H250" t="str">
            <v>STD</v>
          </cell>
          <cell r="I250" t="str">
            <v>AWG:8</v>
          </cell>
          <cell r="K250">
            <v>50</v>
          </cell>
          <cell r="L250" t="str">
            <v>FT</v>
          </cell>
          <cell r="O250" t="str">
            <v>O</v>
          </cell>
          <cell r="R250" t="str">
            <v>RDB-158</v>
          </cell>
        </row>
        <row r="251">
          <cell r="C251" t="str">
            <v>1-12-39</v>
          </cell>
          <cell r="D251" t="str">
            <v>M13486/1-14</v>
          </cell>
          <cell r="E251" t="str">
            <v>전선(0  AWG)</v>
          </cell>
          <cell r="F251">
            <v>120</v>
          </cell>
          <cell r="G251" t="str">
            <v>CM</v>
          </cell>
          <cell r="H251" t="str">
            <v>STD</v>
          </cell>
          <cell r="I251" t="str">
            <v>AWG:0</v>
          </cell>
          <cell r="K251">
            <v>120</v>
          </cell>
          <cell r="L251" t="str">
            <v>CM</v>
          </cell>
          <cell r="P251" t="str">
            <v>O</v>
          </cell>
          <cell r="R251" t="str">
            <v>연합전선</v>
          </cell>
        </row>
        <row r="252">
          <cell r="C252" t="str">
            <v>1-12-40</v>
          </cell>
          <cell r="D252" t="str">
            <v>M27500-16SB2T23</v>
          </cell>
          <cell r="E252" t="str">
            <v>케이블(#16.2P)</v>
          </cell>
          <cell r="F252">
            <v>10</v>
          </cell>
          <cell r="G252" t="str">
            <v>FT</v>
          </cell>
          <cell r="H252" t="str">
            <v>STD</v>
          </cell>
          <cell r="I252" t="str">
            <v>AWG16,2P</v>
          </cell>
          <cell r="K252">
            <v>10</v>
          </cell>
          <cell r="L252" t="str">
            <v>FT</v>
          </cell>
          <cell r="O252" t="str">
            <v>O</v>
          </cell>
          <cell r="R252" t="str">
            <v>RDB-2</v>
          </cell>
        </row>
        <row r="253">
          <cell r="C253" t="str">
            <v>1-12-41</v>
          </cell>
          <cell r="D253" t="str">
            <v>M27500-20SB2T23</v>
          </cell>
          <cell r="E253" t="str">
            <v>케이블(#20.2P)</v>
          </cell>
          <cell r="F253">
            <v>5</v>
          </cell>
          <cell r="G253" t="str">
            <v>FT</v>
          </cell>
          <cell r="H253" t="str">
            <v>STD</v>
          </cell>
          <cell r="I253" t="str">
            <v>AWG20,2P</v>
          </cell>
          <cell r="K253">
            <v>5</v>
          </cell>
          <cell r="L253" t="str">
            <v>FT</v>
          </cell>
          <cell r="O253" t="str">
            <v>O</v>
          </cell>
          <cell r="R253" t="str">
            <v>RDB-1</v>
          </cell>
        </row>
        <row r="254">
          <cell r="C254" t="str">
            <v>1-12-42</v>
          </cell>
          <cell r="D254" t="str">
            <v>M27500-16SB1T23</v>
          </cell>
          <cell r="E254" t="str">
            <v>케이블(#16.1P)</v>
          </cell>
          <cell r="F254">
            <v>2</v>
          </cell>
          <cell r="G254" t="str">
            <v>FT</v>
          </cell>
          <cell r="H254" t="str">
            <v>STD</v>
          </cell>
          <cell r="I254" t="str">
            <v>AWG16,1P</v>
          </cell>
          <cell r="K254">
            <v>2</v>
          </cell>
          <cell r="L254" t="str">
            <v>FT</v>
          </cell>
          <cell r="O254" t="str">
            <v>O</v>
          </cell>
          <cell r="R254" t="str">
            <v>RDB-334</v>
          </cell>
        </row>
        <row r="255">
          <cell r="C255" t="str">
            <v>1-12-43</v>
          </cell>
          <cell r="D255" t="str">
            <v>60097292</v>
          </cell>
          <cell r="E255" t="str">
            <v>릴레이소켓</v>
          </cell>
          <cell r="F255">
            <v>12</v>
          </cell>
          <cell r="G255" t="str">
            <v>EA</v>
          </cell>
          <cell r="H255" t="str">
            <v>STD</v>
          </cell>
          <cell r="I255" t="str">
            <v>3334485008</v>
          </cell>
          <cell r="K255">
            <v>12</v>
          </cell>
          <cell r="L255" t="str">
            <v>EA</v>
          </cell>
          <cell r="P255" t="str">
            <v>O</v>
          </cell>
          <cell r="R255" t="str">
            <v>민성물산</v>
          </cell>
        </row>
        <row r="256">
          <cell r="C256" t="str">
            <v>1-12-44</v>
          </cell>
          <cell r="D256" t="str">
            <v>60097293</v>
          </cell>
          <cell r="E256" t="str">
            <v>단자</v>
          </cell>
          <cell r="F256">
            <v>15</v>
          </cell>
          <cell r="G256" t="str">
            <v>EA</v>
          </cell>
          <cell r="H256" t="str">
            <v>STD</v>
          </cell>
          <cell r="I256" t="str">
            <v>5-160526-7</v>
          </cell>
          <cell r="K256">
            <v>15</v>
          </cell>
          <cell r="L256" t="str">
            <v>EA</v>
          </cell>
          <cell r="O256" t="str">
            <v>O</v>
          </cell>
          <cell r="R256" t="str">
            <v>RDB-73</v>
          </cell>
        </row>
        <row r="257">
          <cell r="C257" t="str">
            <v>1-12-45</v>
          </cell>
          <cell r="D257" t="str">
            <v>60097294</v>
          </cell>
          <cell r="E257" t="str">
            <v>단자</v>
          </cell>
          <cell r="F257">
            <v>46</v>
          </cell>
          <cell r="G257" t="str">
            <v>EA</v>
          </cell>
          <cell r="H257" t="str">
            <v>STD</v>
          </cell>
          <cell r="I257" t="str">
            <v>6-160448-3</v>
          </cell>
          <cell r="K257">
            <v>46</v>
          </cell>
          <cell r="L257" t="str">
            <v>EA</v>
          </cell>
          <cell r="O257" t="str">
            <v>O</v>
          </cell>
          <cell r="R257" t="str">
            <v>RDB-74</v>
          </cell>
        </row>
        <row r="258">
          <cell r="C258" t="str">
            <v>1-12-46</v>
          </cell>
          <cell r="D258" t="str">
            <v>60097295</v>
          </cell>
          <cell r="E258" t="str">
            <v>단자</v>
          </cell>
          <cell r="F258">
            <v>3</v>
          </cell>
          <cell r="G258" t="str">
            <v>EA</v>
          </cell>
          <cell r="H258" t="str">
            <v>STD</v>
          </cell>
          <cell r="I258" t="str">
            <v>926747-1</v>
          </cell>
          <cell r="K258">
            <v>3</v>
          </cell>
          <cell r="L258" t="str">
            <v>EA</v>
          </cell>
          <cell r="O258" t="str">
            <v>O</v>
          </cell>
          <cell r="R258" t="str">
            <v>RDB-51</v>
          </cell>
        </row>
        <row r="259">
          <cell r="C259" t="str">
            <v>1-12-47</v>
          </cell>
          <cell r="D259" t="str">
            <v>MIL-T-43435</v>
          </cell>
          <cell r="E259" t="str">
            <v>레이싱테이프</v>
          </cell>
          <cell r="F259">
            <v>1</v>
          </cell>
          <cell r="G259" t="str">
            <v>RL</v>
          </cell>
          <cell r="H259" t="str">
            <v>STD</v>
          </cell>
          <cell r="K259">
            <v>1</v>
          </cell>
          <cell r="L259" t="str">
            <v>RL</v>
          </cell>
          <cell r="O259" t="str">
            <v>O</v>
          </cell>
          <cell r="R259" t="str">
            <v>RDB-56</v>
          </cell>
        </row>
        <row r="260">
          <cell r="C260" t="str">
            <v>1-12-48</v>
          </cell>
          <cell r="D260" t="str">
            <v>M83519/2-2</v>
          </cell>
          <cell r="E260" t="str">
            <v>납땜슬리브</v>
          </cell>
          <cell r="F260">
            <v>2</v>
          </cell>
          <cell r="G260" t="str">
            <v>EA</v>
          </cell>
          <cell r="H260" t="str">
            <v>STD</v>
          </cell>
          <cell r="K260">
            <v>2</v>
          </cell>
          <cell r="L260" t="str">
            <v>EA</v>
          </cell>
          <cell r="O260" t="str">
            <v>O</v>
          </cell>
          <cell r="R260" t="str">
            <v>RDB-128</v>
          </cell>
        </row>
        <row r="261">
          <cell r="C261" t="str">
            <v>1-12-49</v>
          </cell>
          <cell r="D261" t="str">
            <v>M83519/2-3</v>
          </cell>
          <cell r="E261" t="str">
            <v>납땜슬리브</v>
          </cell>
          <cell r="F261">
            <v>9</v>
          </cell>
          <cell r="G261" t="str">
            <v>EA</v>
          </cell>
          <cell r="H261" t="str">
            <v>STD</v>
          </cell>
          <cell r="K261">
            <v>9</v>
          </cell>
          <cell r="L261" t="str">
            <v>EA</v>
          </cell>
          <cell r="O261" t="str">
            <v>O</v>
          </cell>
          <cell r="R261" t="str">
            <v>RDB-127</v>
          </cell>
        </row>
        <row r="262">
          <cell r="C262" t="str">
            <v>1-12-50</v>
          </cell>
          <cell r="D262" t="str">
            <v>60097296</v>
          </cell>
          <cell r="E262" t="str">
            <v>잭스크루우</v>
          </cell>
          <cell r="F262">
            <v>2</v>
          </cell>
          <cell r="G262" t="str">
            <v>EA</v>
          </cell>
          <cell r="H262" t="str">
            <v>STD</v>
          </cell>
          <cell r="I262" t="str">
            <v>D110550</v>
          </cell>
          <cell r="K262">
            <v>2</v>
          </cell>
          <cell r="L262" t="str">
            <v>EA</v>
          </cell>
          <cell r="O262" t="str">
            <v>O</v>
          </cell>
          <cell r="R262" t="str">
            <v>RDB-54</v>
          </cell>
        </row>
        <row r="263">
          <cell r="C263" t="str">
            <v>1-12-51</v>
          </cell>
          <cell r="D263" t="str">
            <v>DIN933 M5x16 A4-70</v>
          </cell>
          <cell r="E263" t="str">
            <v>나사</v>
          </cell>
          <cell r="F263">
            <v>1</v>
          </cell>
          <cell r="G263" t="str">
            <v>EA</v>
          </cell>
          <cell r="H263" t="str">
            <v>STD</v>
          </cell>
          <cell r="K263">
            <v>1</v>
          </cell>
          <cell r="L263" t="str">
            <v>EA</v>
          </cell>
          <cell r="O263" t="str">
            <v>O</v>
          </cell>
          <cell r="R263" t="str">
            <v>RDB-115</v>
          </cell>
        </row>
        <row r="264">
          <cell r="C264" t="str">
            <v>1-12-52</v>
          </cell>
          <cell r="D264" t="str">
            <v>MS27488-22</v>
          </cell>
          <cell r="E264" t="str">
            <v>밀봉플러그</v>
          </cell>
          <cell r="F264">
            <v>16</v>
          </cell>
          <cell r="G264" t="str">
            <v>EA</v>
          </cell>
          <cell r="H264" t="str">
            <v>STD</v>
          </cell>
          <cell r="K264">
            <v>16</v>
          </cell>
          <cell r="L264" t="str">
            <v>EA</v>
          </cell>
          <cell r="O264" t="str">
            <v>O</v>
          </cell>
        </row>
        <row r="265">
          <cell r="C265" t="str">
            <v>1-12-53</v>
          </cell>
          <cell r="D265" t="str">
            <v>MS27488-20</v>
          </cell>
          <cell r="E265" t="str">
            <v>밀봉플러그</v>
          </cell>
          <cell r="F265">
            <v>42</v>
          </cell>
          <cell r="G265" t="str">
            <v>EA</v>
          </cell>
          <cell r="H265" t="str">
            <v>STD</v>
          </cell>
          <cell r="K265">
            <v>42</v>
          </cell>
          <cell r="L265" t="str">
            <v>EA</v>
          </cell>
          <cell r="O265" t="str">
            <v>O</v>
          </cell>
        </row>
        <row r="266">
          <cell r="C266" t="str">
            <v>1-13</v>
          </cell>
          <cell r="D266" t="str">
            <v>60097297</v>
          </cell>
          <cell r="E266" t="str">
            <v>다이오드조립체</v>
          </cell>
          <cell r="F266">
            <v>1</v>
          </cell>
          <cell r="G266" t="str">
            <v>EA</v>
          </cell>
          <cell r="H266" t="str">
            <v>---------------------</v>
          </cell>
          <cell r="I266" t="str">
            <v>------------------------</v>
          </cell>
          <cell r="J266" t="str">
            <v>-----------------</v>
          </cell>
          <cell r="K266">
            <v>1</v>
          </cell>
          <cell r="L266" t="str">
            <v>EA</v>
          </cell>
          <cell r="Q266" t="str">
            <v>O</v>
          </cell>
        </row>
        <row r="267">
          <cell r="C267" t="str">
            <v>1-13- 1</v>
          </cell>
          <cell r="D267" t="str">
            <v>M81044/12-20-9</v>
          </cell>
          <cell r="E267" t="str">
            <v>전선(20AWG)</v>
          </cell>
          <cell r="F267">
            <v>0.8</v>
          </cell>
          <cell r="G267" t="str">
            <v>FT</v>
          </cell>
          <cell r="H267" t="str">
            <v>STD</v>
          </cell>
          <cell r="I267" t="str">
            <v>AWG:20</v>
          </cell>
          <cell r="K267">
            <v>0.8</v>
          </cell>
          <cell r="L267" t="str">
            <v>FT</v>
          </cell>
          <cell r="O267" t="str">
            <v>O</v>
          </cell>
          <cell r="R267" t="str">
            <v>RDB-160</v>
          </cell>
        </row>
        <row r="268">
          <cell r="C268" t="str">
            <v>1-13- 2</v>
          </cell>
          <cell r="D268" t="str">
            <v>60097298</v>
          </cell>
          <cell r="E268" t="str">
            <v>바리서터</v>
          </cell>
          <cell r="F268">
            <v>1</v>
          </cell>
          <cell r="G268" t="str">
            <v>EA</v>
          </cell>
          <cell r="H268" t="str">
            <v>STD</v>
          </cell>
          <cell r="I268" t="str">
            <v>S10K30</v>
          </cell>
          <cell r="K268">
            <v>1</v>
          </cell>
          <cell r="L268" t="str">
            <v>EA</v>
          </cell>
          <cell r="O268" t="str">
            <v>O</v>
          </cell>
          <cell r="R268" t="str">
            <v>RDB-148</v>
          </cell>
        </row>
        <row r="269">
          <cell r="C269" t="str">
            <v>1-13- 3</v>
          </cell>
          <cell r="D269" t="str">
            <v>JANTX1N5656A</v>
          </cell>
          <cell r="E269" t="str">
            <v>다이오드</v>
          </cell>
          <cell r="F269">
            <v>1</v>
          </cell>
          <cell r="G269" t="str">
            <v>EA</v>
          </cell>
          <cell r="H269" t="str">
            <v>STD</v>
          </cell>
          <cell r="I269" t="str">
            <v>Vbr:91V,Ir:1mA,Ipp:12A</v>
          </cell>
          <cell r="K269">
            <v>1</v>
          </cell>
          <cell r="L269" t="str">
            <v>EA</v>
          </cell>
          <cell r="O269" t="str">
            <v>O</v>
          </cell>
          <cell r="R269" t="str">
            <v>RDB-41</v>
          </cell>
        </row>
        <row r="270">
          <cell r="C270" t="str">
            <v>1-13- 4</v>
          </cell>
          <cell r="D270" t="str">
            <v>MS25036-102</v>
          </cell>
          <cell r="E270" t="str">
            <v>단자</v>
          </cell>
          <cell r="F270">
            <v>2</v>
          </cell>
          <cell r="G270" t="str">
            <v>EA</v>
          </cell>
          <cell r="H270" t="str">
            <v>STD</v>
          </cell>
          <cell r="K270">
            <v>2</v>
          </cell>
          <cell r="L270" t="str">
            <v>EA</v>
          </cell>
          <cell r="O270" t="str">
            <v>O</v>
          </cell>
          <cell r="R270" t="str">
            <v>RDB-131</v>
          </cell>
        </row>
        <row r="271">
          <cell r="C271" t="str">
            <v>1-13- 5</v>
          </cell>
          <cell r="D271" t="str">
            <v>M23053/5-204-C</v>
          </cell>
          <cell r="E271" t="str">
            <v>슬리빙</v>
          </cell>
          <cell r="F271">
            <v>0.2</v>
          </cell>
          <cell r="G271" t="str">
            <v>FT</v>
          </cell>
          <cell r="H271" t="str">
            <v>STD</v>
          </cell>
          <cell r="K271">
            <v>0.2</v>
          </cell>
          <cell r="L271" t="str">
            <v>FT</v>
          </cell>
          <cell r="O271" t="str">
            <v>O</v>
          </cell>
          <cell r="R271" t="str">
            <v>RDB-124</v>
          </cell>
        </row>
        <row r="272">
          <cell r="C272" t="str">
            <v>1-13- 6</v>
          </cell>
          <cell r="D272" t="str">
            <v>M23053/5-206-C</v>
          </cell>
          <cell r="E272" t="str">
            <v>슬리빙</v>
          </cell>
          <cell r="F272">
            <v>0.5</v>
          </cell>
          <cell r="G272" t="str">
            <v>FT</v>
          </cell>
          <cell r="H272" t="str">
            <v>STD</v>
          </cell>
          <cell r="K272">
            <v>0.5</v>
          </cell>
          <cell r="L272" t="str">
            <v>FT</v>
          </cell>
          <cell r="O272" t="str">
            <v>O</v>
          </cell>
          <cell r="R272" t="str">
            <v>RDB-126</v>
          </cell>
        </row>
        <row r="273">
          <cell r="C273" t="str">
            <v>1-13- 7</v>
          </cell>
          <cell r="D273" t="str">
            <v>M83519/2-3</v>
          </cell>
          <cell r="E273" t="str">
            <v>납땜슬리브</v>
          </cell>
          <cell r="F273">
            <v>1</v>
          </cell>
          <cell r="G273" t="str">
            <v>EA</v>
          </cell>
          <cell r="H273" t="str">
            <v>STD</v>
          </cell>
          <cell r="K273">
            <v>1</v>
          </cell>
          <cell r="L273" t="str">
            <v>EA</v>
          </cell>
          <cell r="O273" t="str">
            <v>O</v>
          </cell>
          <cell r="R273" t="str">
            <v>RDB-127</v>
          </cell>
        </row>
        <row r="274">
          <cell r="C274" t="str">
            <v>1-14</v>
          </cell>
          <cell r="D274" t="str">
            <v>60097299</v>
          </cell>
          <cell r="E274" t="str">
            <v>고정브래킷트</v>
          </cell>
          <cell r="F274">
            <v>1</v>
          </cell>
          <cell r="G274" t="str">
            <v>EA</v>
          </cell>
          <cell r="H274" t="str">
            <v>----------------------</v>
          </cell>
          <cell r="I274" t="str">
            <v>-----------------------</v>
          </cell>
          <cell r="J274" t="str">
            <v>------------------</v>
          </cell>
          <cell r="K274">
            <v>1</v>
          </cell>
          <cell r="L274" t="str">
            <v>EA</v>
          </cell>
          <cell r="Q274" t="str">
            <v>O</v>
          </cell>
        </row>
        <row r="275">
          <cell r="C275" t="str">
            <v>1-14- 1</v>
          </cell>
          <cell r="D275" t="str">
            <v>60097300</v>
          </cell>
          <cell r="E275" t="str">
            <v>브래킷트</v>
          </cell>
          <cell r="F275">
            <v>1</v>
          </cell>
          <cell r="G275" t="str">
            <v>EA</v>
          </cell>
          <cell r="H275" t="str">
            <v>A5052P-H32,H34</v>
          </cell>
          <cell r="I275" t="str">
            <v>t3.0x60x262</v>
          </cell>
          <cell r="J275" t="str">
            <v>t3.0x70x275</v>
          </cell>
          <cell r="K275">
            <v>1</v>
          </cell>
          <cell r="L275" t="str">
            <v>EA</v>
          </cell>
          <cell r="M275" t="str">
            <v>O</v>
          </cell>
          <cell r="Q275" t="str">
            <v>O</v>
          </cell>
        </row>
        <row r="276">
          <cell r="C276" t="str">
            <v>1-14- 2</v>
          </cell>
          <cell r="D276" t="str">
            <v>60097242</v>
          </cell>
          <cell r="E276" t="str">
            <v>판,안내용</v>
          </cell>
          <cell r="F276">
            <v>1</v>
          </cell>
          <cell r="G276" t="str">
            <v>EA</v>
          </cell>
          <cell r="H276" t="str">
            <v>A1050P-H18</v>
          </cell>
          <cell r="I276" t="str">
            <v>t0.2x8x15</v>
          </cell>
          <cell r="K276">
            <v>1</v>
          </cell>
          <cell r="L276" t="str">
            <v>EA</v>
          </cell>
          <cell r="P276" t="str">
            <v>O</v>
          </cell>
        </row>
        <row r="277">
          <cell r="C277" t="str">
            <v>1-15</v>
          </cell>
          <cell r="D277" t="str">
            <v>60097301</v>
          </cell>
          <cell r="E277" t="str">
            <v>지지브래킷트</v>
          </cell>
          <cell r="F277">
            <v>1</v>
          </cell>
          <cell r="G277" t="str">
            <v>EA</v>
          </cell>
          <cell r="H277" t="str">
            <v>SCP1</v>
          </cell>
          <cell r="I277" t="str">
            <v>t2.0x102x108</v>
          </cell>
          <cell r="J277" t="str">
            <v>t2.0x110x120</v>
          </cell>
          <cell r="K277">
            <v>1</v>
          </cell>
          <cell r="L277" t="str">
            <v>EA</v>
          </cell>
          <cell r="Q277" t="str">
            <v>O</v>
          </cell>
        </row>
        <row r="278">
          <cell r="C278" t="str">
            <v>1-16</v>
          </cell>
          <cell r="D278" t="str">
            <v>60097302</v>
          </cell>
          <cell r="E278" t="str">
            <v>가스켓트</v>
          </cell>
          <cell r="F278">
            <v>1</v>
          </cell>
          <cell r="G278" t="str">
            <v>EA</v>
          </cell>
          <cell r="H278" t="str">
            <v>흑색네오프렌고무</v>
          </cell>
          <cell r="I278" t="str">
            <v>t1.0x68x118</v>
          </cell>
          <cell r="J278" t="str">
            <v>t1.0x80x130</v>
          </cell>
          <cell r="K278">
            <v>1</v>
          </cell>
          <cell r="L278" t="str">
            <v>EA</v>
          </cell>
          <cell r="M278" t="str">
            <v>O</v>
          </cell>
          <cell r="Q278" t="str">
            <v>O</v>
          </cell>
        </row>
        <row r="279">
          <cell r="C279" t="str">
            <v>1-17</v>
          </cell>
          <cell r="D279" t="str">
            <v>60097303</v>
          </cell>
          <cell r="E279" t="str">
            <v>프레임</v>
          </cell>
          <cell r="F279">
            <v>1</v>
          </cell>
          <cell r="G279" t="str">
            <v>EA</v>
          </cell>
          <cell r="H279" t="str">
            <v>A5052P-H32,H34</v>
          </cell>
          <cell r="I279" t="str">
            <v>t2.5x65x105</v>
          </cell>
          <cell r="J279" t="str">
            <v>t2.5x75x115</v>
          </cell>
          <cell r="K279">
            <v>1</v>
          </cell>
          <cell r="L279" t="str">
            <v>EA</v>
          </cell>
          <cell r="M279" t="str">
            <v>O</v>
          </cell>
          <cell r="Q279" t="str">
            <v>O</v>
          </cell>
        </row>
        <row r="280">
          <cell r="C280" t="str">
            <v>1-21</v>
          </cell>
          <cell r="D280" t="str">
            <v>60097307</v>
          </cell>
          <cell r="E280" t="str">
            <v>단자판</v>
          </cell>
          <cell r="F280">
            <v>1</v>
          </cell>
          <cell r="G280" t="str">
            <v>EA</v>
          </cell>
          <cell r="H280" t="str">
            <v>C1100P-1/4H~H, C2680P-1/4H~H</v>
          </cell>
          <cell r="I280" t="str">
            <v>t2.0x15x100</v>
          </cell>
          <cell r="J280" t="str">
            <v>t2.0x25x110</v>
          </cell>
          <cell r="K280">
            <v>1</v>
          </cell>
          <cell r="L280" t="str">
            <v>EA</v>
          </cell>
          <cell r="M280" t="str">
            <v>O</v>
          </cell>
          <cell r="Q280" t="str">
            <v>O</v>
          </cell>
        </row>
        <row r="281">
          <cell r="C281" t="str">
            <v>1-22</v>
          </cell>
          <cell r="D281" t="str">
            <v>60097308</v>
          </cell>
          <cell r="E281" t="str">
            <v>단자판</v>
          </cell>
          <cell r="F281">
            <v>1</v>
          </cell>
          <cell r="G281" t="str">
            <v>EA</v>
          </cell>
          <cell r="H281" t="str">
            <v>C1100P-1/4H~H, C2680P-1/4H~H</v>
          </cell>
          <cell r="I281" t="str">
            <v>t2.0x15x56</v>
          </cell>
          <cell r="J281" t="str">
            <v>t2.0x25x65</v>
          </cell>
          <cell r="K281">
            <v>1</v>
          </cell>
          <cell r="L281" t="str">
            <v>EA</v>
          </cell>
          <cell r="M281" t="str">
            <v>O</v>
          </cell>
          <cell r="Q281" t="str">
            <v>O</v>
          </cell>
        </row>
        <row r="282">
          <cell r="C282" t="str">
            <v>1-23</v>
          </cell>
          <cell r="D282" t="str">
            <v>60097309</v>
          </cell>
          <cell r="E282" t="str">
            <v>부스,도체용</v>
          </cell>
          <cell r="F282">
            <v>1</v>
          </cell>
          <cell r="G282" t="str">
            <v>EA</v>
          </cell>
          <cell r="H282" t="str">
            <v>C1100P-1/4H~H, C2680P-1/4H~H</v>
          </cell>
          <cell r="I282" t="str">
            <v>t5.0x33x90</v>
          </cell>
          <cell r="J282" t="str">
            <v>t5.0x45x100</v>
          </cell>
          <cell r="K282">
            <v>1</v>
          </cell>
          <cell r="L282" t="str">
            <v>EA</v>
          </cell>
          <cell r="M282" t="str">
            <v>O</v>
          </cell>
          <cell r="Q282" t="str">
            <v>O</v>
          </cell>
        </row>
        <row r="283">
          <cell r="C283" t="str">
            <v>1-24</v>
          </cell>
          <cell r="D283" t="str">
            <v>60097310</v>
          </cell>
          <cell r="E283" t="str">
            <v>연결대</v>
          </cell>
          <cell r="F283">
            <v>1</v>
          </cell>
          <cell r="G283" t="str">
            <v>EA</v>
          </cell>
          <cell r="H283" t="str">
            <v>SCP1</v>
          </cell>
          <cell r="I283" t="str">
            <v>t2.5x6x290</v>
          </cell>
          <cell r="J283" t="str">
            <v>t2.5x10x300</v>
          </cell>
          <cell r="K283">
            <v>1</v>
          </cell>
          <cell r="L283" t="str">
            <v>EA</v>
          </cell>
          <cell r="M283" t="str">
            <v>O</v>
          </cell>
          <cell r="Q283" t="str">
            <v>O</v>
          </cell>
        </row>
        <row r="284">
          <cell r="C284" t="str">
            <v>1-25</v>
          </cell>
          <cell r="D284" t="str">
            <v>60097311</v>
          </cell>
          <cell r="E284" t="str">
            <v>고정브래킷트</v>
          </cell>
          <cell r="F284">
            <v>1</v>
          </cell>
          <cell r="G284" t="str">
            <v>EA</v>
          </cell>
          <cell r="H284" t="str">
            <v>SCP1</v>
          </cell>
          <cell r="I284" t="str">
            <v>t2.0x73x77</v>
          </cell>
          <cell r="J284" t="str">
            <v>t2.0x85x90</v>
          </cell>
          <cell r="K284">
            <v>1</v>
          </cell>
          <cell r="L284" t="str">
            <v>EA</v>
          </cell>
          <cell r="M284" t="str">
            <v>O</v>
          </cell>
          <cell r="Q284" t="str">
            <v>O</v>
          </cell>
        </row>
        <row r="285">
          <cell r="C285" t="str">
            <v>1-28</v>
          </cell>
          <cell r="D285" t="str">
            <v>60097317</v>
          </cell>
          <cell r="E285" t="str">
            <v>덮개</v>
          </cell>
          <cell r="F285">
            <v>1</v>
          </cell>
          <cell r="G285" t="str">
            <v>EA</v>
          </cell>
          <cell r="H285" t="str">
            <v>고무,국방-0250-0001(연)</v>
          </cell>
          <cell r="K285">
            <v>1</v>
          </cell>
          <cell r="L285" t="str">
            <v>EA</v>
          </cell>
          <cell r="P285" t="str">
            <v>O</v>
          </cell>
        </row>
        <row r="286">
          <cell r="C286" t="str">
            <v>1-31</v>
          </cell>
          <cell r="D286" t="str">
            <v>60097320</v>
          </cell>
          <cell r="E286" t="str">
            <v>봉합재</v>
          </cell>
          <cell r="F286">
            <v>2</v>
          </cell>
          <cell r="G286" t="str">
            <v>EA</v>
          </cell>
          <cell r="H286" t="str">
            <v>고무,국방-0250-0001(연)</v>
          </cell>
          <cell r="K286">
            <v>2</v>
          </cell>
          <cell r="L286" t="str">
            <v>EA</v>
          </cell>
          <cell r="P286" t="str">
            <v>O</v>
          </cell>
        </row>
        <row r="287">
          <cell r="C287" t="str">
            <v>1-33</v>
          </cell>
          <cell r="D287" t="str">
            <v>60087856</v>
          </cell>
          <cell r="E287" t="str">
            <v>릴레이</v>
          </cell>
          <cell r="F287">
            <v>3</v>
          </cell>
          <cell r="G287" t="str">
            <v>EA</v>
          </cell>
          <cell r="H287" t="str">
            <v>STD</v>
          </cell>
          <cell r="I287" t="str">
            <v>0332002256(24V,50A)</v>
          </cell>
          <cell r="K287">
            <v>3</v>
          </cell>
          <cell r="L287" t="str">
            <v>EA</v>
          </cell>
          <cell r="O287" t="str">
            <v>O</v>
          </cell>
          <cell r="R287" t="str">
            <v>RDB-184</v>
          </cell>
        </row>
        <row r="288">
          <cell r="C288" t="str">
            <v>1-34</v>
          </cell>
          <cell r="D288" t="str">
            <v>60087855</v>
          </cell>
          <cell r="E288" t="str">
            <v>릴레이</v>
          </cell>
          <cell r="F288">
            <v>12</v>
          </cell>
          <cell r="G288" t="str">
            <v>EA</v>
          </cell>
          <cell r="H288" t="str">
            <v>STD</v>
          </cell>
          <cell r="I288" t="str">
            <v>0332204204(24V,20A)</v>
          </cell>
          <cell r="K288">
            <v>12</v>
          </cell>
          <cell r="L288" t="str">
            <v>EA</v>
          </cell>
          <cell r="O288" t="str">
            <v>O</v>
          </cell>
          <cell r="R288" t="str">
            <v>RDB-185</v>
          </cell>
        </row>
        <row r="289">
          <cell r="C289" t="str">
            <v>1-35</v>
          </cell>
          <cell r="D289" t="str">
            <v>60097324</v>
          </cell>
          <cell r="E289" t="str">
            <v>릴레이</v>
          </cell>
          <cell r="F289">
            <v>1</v>
          </cell>
          <cell r="G289" t="str">
            <v>EA</v>
          </cell>
          <cell r="H289" t="str">
            <v>STD</v>
          </cell>
          <cell r="I289" t="str">
            <v>200RU01Z01Z00(24V,2A)</v>
          </cell>
          <cell r="K289">
            <v>1</v>
          </cell>
          <cell r="L289" t="str">
            <v>EA</v>
          </cell>
          <cell r="P289" t="str">
            <v>O</v>
          </cell>
          <cell r="R289" t="str">
            <v>민성물산</v>
          </cell>
        </row>
        <row r="290">
          <cell r="C290" t="str">
            <v>1-36</v>
          </cell>
          <cell r="D290" t="str">
            <v>60097325</v>
          </cell>
          <cell r="E290" t="str">
            <v>고장표시기조립체</v>
          </cell>
          <cell r="F290">
            <v>1</v>
          </cell>
          <cell r="G290" t="str">
            <v>EA</v>
          </cell>
          <cell r="H290" t="str">
            <v>--------------------</v>
          </cell>
          <cell r="I290" t="str">
            <v>------------------------</v>
          </cell>
          <cell r="J290" t="str">
            <v>-----------------</v>
          </cell>
          <cell r="K290">
            <v>1</v>
          </cell>
          <cell r="L290" t="str">
            <v>EA</v>
          </cell>
          <cell r="Q290" t="str">
            <v>O</v>
          </cell>
        </row>
        <row r="291">
          <cell r="C291" t="str">
            <v>1-36- 1</v>
          </cell>
          <cell r="D291" t="str">
            <v>60097326</v>
          </cell>
          <cell r="E291" t="str">
            <v>몸체</v>
          </cell>
          <cell r="F291">
            <v>1</v>
          </cell>
          <cell r="G291" t="str">
            <v>EA</v>
          </cell>
          <cell r="H291" t="str">
            <v>A6061-T6,A7075P</v>
          </cell>
          <cell r="I291" t="str">
            <v>34x70x120</v>
          </cell>
          <cell r="J291" t="str">
            <v>40x80x130</v>
          </cell>
          <cell r="K291">
            <v>1</v>
          </cell>
          <cell r="L291" t="str">
            <v>EA</v>
          </cell>
          <cell r="M291" t="str">
            <v>O</v>
          </cell>
          <cell r="Q291" t="str">
            <v>O</v>
          </cell>
        </row>
        <row r="292">
          <cell r="C292" t="str">
            <v>1-36- 2</v>
          </cell>
          <cell r="D292" t="str">
            <v>60097327</v>
          </cell>
          <cell r="E292" t="str">
            <v>덮개</v>
          </cell>
          <cell r="F292">
            <v>1</v>
          </cell>
          <cell r="G292" t="str">
            <v>EA</v>
          </cell>
          <cell r="H292" t="str">
            <v>A6061-T6,A5052-H32</v>
          </cell>
          <cell r="I292" t="str">
            <v>t1.5x55x100</v>
          </cell>
          <cell r="J292" t="str">
            <v>t1.5x60x110</v>
          </cell>
          <cell r="K292">
            <v>1</v>
          </cell>
          <cell r="L292" t="str">
            <v>EA</v>
          </cell>
          <cell r="M292" t="str">
            <v>O</v>
          </cell>
          <cell r="Q292" t="str">
            <v>O</v>
          </cell>
        </row>
        <row r="293">
          <cell r="C293" t="str">
            <v>1-36- 3</v>
          </cell>
          <cell r="D293" t="str">
            <v>60097328</v>
          </cell>
          <cell r="E293" t="str">
            <v>표시창</v>
          </cell>
          <cell r="F293">
            <v>1</v>
          </cell>
          <cell r="G293" t="str">
            <v>EA</v>
          </cell>
          <cell r="H293" t="str">
            <v>아크릴계 프라스틱판</v>
          </cell>
          <cell r="I293" t="str">
            <v>t5.0x15x55</v>
          </cell>
          <cell r="J293" t="str">
            <v>t5.0x25x65</v>
          </cell>
          <cell r="K293">
            <v>1</v>
          </cell>
          <cell r="L293" t="str">
            <v>EA</v>
          </cell>
          <cell r="M293" t="str">
            <v>O</v>
          </cell>
          <cell r="Q293" t="str">
            <v>O</v>
          </cell>
        </row>
        <row r="294">
          <cell r="C294" t="str">
            <v>1-36- 4</v>
          </cell>
          <cell r="D294" t="str">
            <v>60097329</v>
          </cell>
          <cell r="E294" t="str">
            <v>고장표시기회로기판조립체(AU6)</v>
          </cell>
          <cell r="F294">
            <v>1</v>
          </cell>
          <cell r="G294" t="str">
            <v>EA</v>
          </cell>
          <cell r="K294">
            <v>1</v>
          </cell>
          <cell r="L294" t="str">
            <v>EA</v>
          </cell>
          <cell r="P294" t="str">
            <v>O</v>
          </cell>
          <cell r="Q294" t="str">
            <v>O</v>
          </cell>
        </row>
        <row r="295">
          <cell r="C295" t="str">
            <v>1-36- 4- 1</v>
          </cell>
          <cell r="D295" t="str">
            <v>60097330</v>
          </cell>
          <cell r="E295" t="str">
            <v>회로기판</v>
          </cell>
          <cell r="F295">
            <v>1</v>
          </cell>
          <cell r="G295" t="str">
            <v>EA</v>
          </cell>
          <cell r="H295" t="str">
            <v>STD</v>
          </cell>
          <cell r="K295">
            <v>1</v>
          </cell>
          <cell r="L295" t="str">
            <v>EA</v>
          </cell>
          <cell r="P295" t="str">
            <v>O</v>
          </cell>
        </row>
        <row r="296">
          <cell r="C296" t="str">
            <v>1-36- 4- 2</v>
          </cell>
          <cell r="D296" t="str">
            <v>M24308/24-31</v>
          </cell>
          <cell r="E296" t="str">
            <v>연결기</v>
          </cell>
          <cell r="F296">
            <v>1</v>
          </cell>
          <cell r="G296" t="str">
            <v>EA</v>
          </cell>
          <cell r="H296" t="str">
            <v>STD</v>
          </cell>
          <cell r="K296">
            <v>1</v>
          </cell>
          <cell r="L296" t="str">
            <v>EA</v>
          </cell>
          <cell r="O296" t="str">
            <v>O</v>
          </cell>
          <cell r="R296" t="str">
            <v>RDB-300</v>
          </cell>
        </row>
        <row r="297">
          <cell r="C297" t="str">
            <v>1-36- 4- 3</v>
          </cell>
          <cell r="D297" t="str">
            <v>60097282</v>
          </cell>
          <cell r="E297" t="str">
            <v>잭포스터</v>
          </cell>
          <cell r="F297">
            <v>1</v>
          </cell>
          <cell r="G297" t="str">
            <v>EA</v>
          </cell>
          <cell r="H297" t="str">
            <v>STD</v>
          </cell>
          <cell r="I297" t="str">
            <v>D110551</v>
          </cell>
          <cell r="K297">
            <v>1</v>
          </cell>
          <cell r="L297" t="str">
            <v>EA</v>
          </cell>
          <cell r="O297" t="str">
            <v>O</v>
          </cell>
          <cell r="R297" t="str">
            <v>RDB- 52</v>
          </cell>
        </row>
        <row r="298">
          <cell r="C298" t="str">
            <v>1-36- 4- 4</v>
          </cell>
          <cell r="D298" t="str">
            <v>RN55C2211FS</v>
          </cell>
          <cell r="E298" t="str">
            <v>저항</v>
          </cell>
          <cell r="F298">
            <v>6</v>
          </cell>
          <cell r="G298" t="str">
            <v>EA</v>
          </cell>
          <cell r="H298" t="str">
            <v>STD</v>
          </cell>
          <cell r="I298" t="str">
            <v>22.1Kohm,1/8W,1%</v>
          </cell>
          <cell r="K298">
            <v>6</v>
          </cell>
          <cell r="L298" t="str">
            <v>EA</v>
          </cell>
          <cell r="O298" t="str">
            <v>O</v>
          </cell>
          <cell r="R298" t="str">
            <v>RDB-331</v>
          </cell>
        </row>
        <row r="299">
          <cell r="C299" t="str">
            <v>1-36- 1- 5</v>
          </cell>
          <cell r="D299" t="str">
            <v>RN55C1002FS</v>
          </cell>
          <cell r="E299" t="str">
            <v>저항</v>
          </cell>
          <cell r="F299">
            <v>2</v>
          </cell>
          <cell r="G299" t="str">
            <v>EA</v>
          </cell>
          <cell r="H299" t="str">
            <v>STD</v>
          </cell>
          <cell r="I299" t="str">
            <v>10Kohm,1/8W,1%</v>
          </cell>
          <cell r="K299">
            <v>2</v>
          </cell>
          <cell r="L299" t="str">
            <v>EA</v>
          </cell>
          <cell r="O299" t="str">
            <v>O</v>
          </cell>
          <cell r="R299" t="str">
            <v>RDB- 80</v>
          </cell>
        </row>
        <row r="300">
          <cell r="C300" t="str">
            <v>1-36- 4- 6</v>
          </cell>
          <cell r="D300" t="str">
            <v>RN55C1003FS</v>
          </cell>
          <cell r="E300" t="str">
            <v>저항</v>
          </cell>
          <cell r="F300">
            <v>3</v>
          </cell>
          <cell r="G300" t="str">
            <v>EA</v>
          </cell>
          <cell r="H300" t="str">
            <v>STD</v>
          </cell>
          <cell r="I300" t="str">
            <v>100Kohm,1/8W,1%</v>
          </cell>
          <cell r="K300">
            <v>3</v>
          </cell>
          <cell r="L300" t="str">
            <v>EA</v>
          </cell>
          <cell r="O300" t="str">
            <v>O</v>
          </cell>
          <cell r="R300" t="str">
            <v>RDB- 81</v>
          </cell>
        </row>
        <row r="301">
          <cell r="C301" t="str">
            <v>1-36- 4- 7</v>
          </cell>
          <cell r="D301" t="str">
            <v>SG2803J/883</v>
          </cell>
          <cell r="E301" t="str">
            <v>집적회로</v>
          </cell>
          <cell r="F301">
            <v>1</v>
          </cell>
          <cell r="G301" t="str">
            <v>EA</v>
          </cell>
          <cell r="H301" t="str">
            <v>STD</v>
          </cell>
          <cell r="I301" t="str">
            <v>TRANSISTOR ARRAYS</v>
          </cell>
          <cell r="K301">
            <v>1</v>
          </cell>
          <cell r="L301" t="str">
            <v>EA</v>
          </cell>
          <cell r="O301" t="str">
            <v>O</v>
          </cell>
          <cell r="R301" t="str">
            <v>RDB-333</v>
          </cell>
        </row>
        <row r="302">
          <cell r="C302" t="str">
            <v>1-36- 4- 8</v>
          </cell>
          <cell r="D302" t="str">
            <v>54HC14J</v>
          </cell>
          <cell r="E302" t="str">
            <v>집적회로</v>
          </cell>
          <cell r="F302">
            <v>1</v>
          </cell>
          <cell r="G302" t="str">
            <v>EA</v>
          </cell>
          <cell r="H302" t="str">
            <v>STD</v>
          </cell>
          <cell r="I302" t="str">
            <v>SCHMITT TRIGGER</v>
          </cell>
          <cell r="K302">
            <v>1</v>
          </cell>
          <cell r="L302" t="str">
            <v>EA</v>
          </cell>
          <cell r="O302" t="str">
            <v>O</v>
          </cell>
          <cell r="R302" t="str">
            <v>RDB-309</v>
          </cell>
        </row>
        <row r="303">
          <cell r="C303" t="str">
            <v>1-36- 4- 9</v>
          </cell>
          <cell r="D303" t="str">
            <v>54HC164J</v>
          </cell>
          <cell r="E303" t="str">
            <v>집적회로</v>
          </cell>
          <cell r="F303">
            <v>1</v>
          </cell>
          <cell r="G303" t="str">
            <v>EA</v>
          </cell>
          <cell r="H303" t="str">
            <v>STD</v>
          </cell>
          <cell r="I303" t="str">
            <v>SHIFT RESISTOR</v>
          </cell>
          <cell r="K303">
            <v>1</v>
          </cell>
          <cell r="L303" t="str">
            <v>EA</v>
          </cell>
          <cell r="O303" t="str">
            <v>O</v>
          </cell>
          <cell r="R303" t="str">
            <v>RDB-310</v>
          </cell>
        </row>
        <row r="304">
          <cell r="C304" t="str">
            <v>1-36- 4-10</v>
          </cell>
          <cell r="D304" t="str">
            <v>M39014/02-1310</v>
          </cell>
          <cell r="E304" t="str">
            <v>콘덴서</v>
          </cell>
          <cell r="F304">
            <v>4</v>
          </cell>
          <cell r="G304" t="str">
            <v>EA</v>
          </cell>
          <cell r="H304" t="str">
            <v>STD</v>
          </cell>
          <cell r="I304" t="str">
            <v>390pF</v>
          </cell>
          <cell r="K304">
            <v>4</v>
          </cell>
          <cell r="L304" t="str">
            <v>EA</v>
          </cell>
          <cell r="O304" t="str">
            <v>O</v>
          </cell>
          <cell r="R304" t="str">
            <v>RDB-323</v>
          </cell>
        </row>
        <row r="305">
          <cell r="C305" t="str">
            <v>1-36- 4-11</v>
          </cell>
          <cell r="D305" t="str">
            <v>M39003/01-2526</v>
          </cell>
          <cell r="E305" t="str">
            <v>콘덴서</v>
          </cell>
          <cell r="F305">
            <v>1</v>
          </cell>
          <cell r="G305" t="str">
            <v>EA</v>
          </cell>
          <cell r="H305" t="str">
            <v>STD</v>
          </cell>
          <cell r="I305" t="str">
            <v>10uF</v>
          </cell>
          <cell r="K305">
            <v>1</v>
          </cell>
          <cell r="L305" t="str">
            <v>EA</v>
          </cell>
          <cell r="O305" t="str">
            <v>O</v>
          </cell>
          <cell r="R305" t="str">
            <v>RDB-  5</v>
          </cell>
        </row>
        <row r="306">
          <cell r="C306" t="str">
            <v>1-36- 4-12</v>
          </cell>
          <cell r="D306" t="str">
            <v>JAN1N4938</v>
          </cell>
          <cell r="E306" t="str">
            <v>다이오드</v>
          </cell>
          <cell r="F306">
            <v>7</v>
          </cell>
          <cell r="G306" t="str">
            <v>EA</v>
          </cell>
          <cell r="H306" t="str">
            <v>STD</v>
          </cell>
          <cell r="K306">
            <v>7</v>
          </cell>
          <cell r="L306" t="str">
            <v>EA</v>
          </cell>
          <cell r="O306" t="str">
            <v>O</v>
          </cell>
          <cell r="R306" t="str">
            <v>RDB- 38</v>
          </cell>
        </row>
        <row r="307">
          <cell r="C307" t="str">
            <v>1-36- 4-13</v>
          </cell>
          <cell r="D307" t="str">
            <v>VG95288/BZX55C-5V1</v>
          </cell>
          <cell r="E307" t="str">
            <v>다이오드</v>
          </cell>
          <cell r="F307">
            <v>3</v>
          </cell>
          <cell r="G307" t="str">
            <v>EA</v>
          </cell>
          <cell r="H307" t="str">
            <v>STD</v>
          </cell>
          <cell r="I307" t="str">
            <v>ZENER</v>
          </cell>
          <cell r="K307">
            <v>3</v>
          </cell>
          <cell r="L307" t="str">
            <v>EA</v>
          </cell>
          <cell r="O307" t="str">
            <v>O</v>
          </cell>
          <cell r="R307" t="str">
            <v>RDB-317</v>
          </cell>
        </row>
        <row r="308">
          <cell r="C308" t="str">
            <v>1-36- 4-14</v>
          </cell>
          <cell r="D308" t="str">
            <v>60097331</v>
          </cell>
          <cell r="E308" t="str">
            <v>발광다이오드</v>
          </cell>
          <cell r="F308">
            <v>5</v>
          </cell>
          <cell r="G308" t="str">
            <v>EA</v>
          </cell>
          <cell r="H308" t="str">
            <v>STD</v>
          </cell>
          <cell r="I308" t="str">
            <v>ELE333 @5 CLEAR</v>
          </cell>
          <cell r="K308">
            <v>5</v>
          </cell>
          <cell r="L308" t="str">
            <v>EA</v>
          </cell>
          <cell r="P308" t="str">
            <v>O</v>
          </cell>
        </row>
        <row r="309">
          <cell r="C309" t="str">
            <v>1-36- 5</v>
          </cell>
          <cell r="D309" t="str">
            <v>DIN84 M3x8 A4-70</v>
          </cell>
          <cell r="E309" t="str">
            <v>나사</v>
          </cell>
          <cell r="F309">
            <v>4</v>
          </cell>
          <cell r="G309" t="str">
            <v>EA</v>
          </cell>
          <cell r="H309" t="str">
            <v>STD</v>
          </cell>
          <cell r="I309" t="str">
            <v>M3xP0.5</v>
          </cell>
          <cell r="K309">
            <v>4</v>
          </cell>
          <cell r="L309" t="str">
            <v>EA</v>
          </cell>
          <cell r="O309" t="str">
            <v>O</v>
          </cell>
          <cell r="R309" t="str">
            <v>RDB- 98</v>
          </cell>
        </row>
        <row r="310">
          <cell r="C310" t="str">
            <v>1-36- 6</v>
          </cell>
          <cell r="D310" t="str">
            <v>DIN84 M2.5x8 A4-70</v>
          </cell>
          <cell r="E310" t="str">
            <v>나사</v>
          </cell>
          <cell r="F310">
            <v>4</v>
          </cell>
          <cell r="G310" t="str">
            <v>EA</v>
          </cell>
          <cell r="H310" t="str">
            <v>STD</v>
          </cell>
          <cell r="I310" t="str">
            <v>M2.5xP0.45</v>
          </cell>
          <cell r="K310">
            <v>4</v>
          </cell>
          <cell r="L310" t="str">
            <v>EA</v>
          </cell>
          <cell r="O310" t="str">
            <v>O</v>
          </cell>
          <cell r="R310" t="str">
            <v>RDB- 96</v>
          </cell>
        </row>
        <row r="311">
          <cell r="C311" t="str">
            <v>1-37</v>
          </cell>
          <cell r="D311" t="str">
            <v>60097332</v>
          </cell>
          <cell r="E311" t="str">
            <v>회로차단기</v>
          </cell>
          <cell r="F311">
            <v>1</v>
          </cell>
          <cell r="G311" t="str">
            <v>EA</v>
          </cell>
          <cell r="H311" t="str">
            <v>STD</v>
          </cell>
          <cell r="I311" t="str">
            <v>44-6-S-H-N-350A</v>
          </cell>
          <cell r="K311">
            <v>1</v>
          </cell>
          <cell r="L311" t="str">
            <v>EA</v>
          </cell>
          <cell r="O311" t="str">
            <v>O</v>
          </cell>
          <cell r="R311" t="str">
            <v>RDB- 11</v>
          </cell>
        </row>
        <row r="312">
          <cell r="C312" t="str">
            <v>1-38</v>
          </cell>
          <cell r="D312" t="str">
            <v>60087766</v>
          </cell>
          <cell r="E312" t="str">
            <v>운용시간표시기</v>
          </cell>
          <cell r="F312">
            <v>1</v>
          </cell>
          <cell r="G312" t="str">
            <v>EA</v>
          </cell>
          <cell r="H312" t="str">
            <v>STD</v>
          </cell>
          <cell r="I312" t="str">
            <v>D16C8CA-460</v>
          </cell>
          <cell r="K312">
            <v>1</v>
          </cell>
          <cell r="L312" t="str">
            <v>EA</v>
          </cell>
          <cell r="P312" t="str">
            <v>O</v>
          </cell>
          <cell r="R312" t="str">
            <v>민성물산</v>
          </cell>
        </row>
        <row r="313">
          <cell r="C313" t="str">
            <v>1-39</v>
          </cell>
          <cell r="D313" t="str">
            <v>60097333</v>
          </cell>
          <cell r="E313" t="str">
            <v>사용횟수표시기</v>
          </cell>
          <cell r="F313">
            <v>1</v>
          </cell>
          <cell r="G313" t="str">
            <v>EA</v>
          </cell>
          <cell r="H313" t="str">
            <v>STD</v>
          </cell>
          <cell r="I313" t="str">
            <v>B56G9CA-172</v>
          </cell>
          <cell r="K313">
            <v>1</v>
          </cell>
          <cell r="L313" t="str">
            <v>EA</v>
          </cell>
          <cell r="O313" t="str">
            <v>O</v>
          </cell>
          <cell r="R313" t="str">
            <v>RDB-194</v>
          </cell>
        </row>
        <row r="314">
          <cell r="C314" t="str">
            <v>1-40</v>
          </cell>
          <cell r="D314" t="str">
            <v>60087938</v>
          </cell>
          <cell r="E314" t="str">
            <v>램프홀더</v>
          </cell>
          <cell r="F314">
            <v>1</v>
          </cell>
          <cell r="G314" t="str">
            <v>EA</v>
          </cell>
          <cell r="H314" t="str">
            <v>STD</v>
          </cell>
          <cell r="I314" t="str">
            <v>7632R</v>
          </cell>
          <cell r="K314">
            <v>1</v>
          </cell>
          <cell r="L314" t="str">
            <v>EA</v>
          </cell>
          <cell r="P314" t="str">
            <v>O</v>
          </cell>
          <cell r="R314" t="str">
            <v>민성물산</v>
          </cell>
        </row>
        <row r="315">
          <cell r="C315" t="str">
            <v>1-41</v>
          </cell>
          <cell r="D315" t="str">
            <v>DIN72601/H-24V2W</v>
          </cell>
          <cell r="E315" t="str">
            <v>램프</v>
          </cell>
          <cell r="F315">
            <v>1</v>
          </cell>
          <cell r="G315" t="str">
            <v>EA</v>
          </cell>
          <cell r="H315" t="str">
            <v>STD</v>
          </cell>
          <cell r="I315" t="str">
            <v>24V,2W</v>
          </cell>
          <cell r="K315">
            <v>1</v>
          </cell>
          <cell r="L315" t="str">
            <v>EA</v>
          </cell>
          <cell r="O315" t="str">
            <v>O</v>
          </cell>
          <cell r="R315" t="str">
            <v>RDB-171</v>
          </cell>
        </row>
        <row r="316">
          <cell r="C316" t="str">
            <v>1-42</v>
          </cell>
          <cell r="D316" t="str">
            <v>60087853</v>
          </cell>
          <cell r="E316" t="str">
            <v>다이오드</v>
          </cell>
          <cell r="F316">
            <v>4</v>
          </cell>
          <cell r="G316" t="str">
            <v>EA</v>
          </cell>
          <cell r="H316" t="str">
            <v>STD</v>
          </cell>
          <cell r="I316" t="str">
            <v>SDMD 08.21.42</v>
          </cell>
          <cell r="K316">
            <v>4</v>
          </cell>
          <cell r="L316" t="str">
            <v>EA</v>
          </cell>
          <cell r="P316" t="str">
            <v>O</v>
          </cell>
          <cell r="R316" t="str">
            <v>민성물산</v>
          </cell>
        </row>
        <row r="317">
          <cell r="C317" t="str">
            <v>1-43</v>
          </cell>
          <cell r="D317" t="str">
            <v>60087854</v>
          </cell>
          <cell r="E317" t="str">
            <v>다이오드</v>
          </cell>
          <cell r="F317">
            <v>9</v>
          </cell>
          <cell r="G317" t="str">
            <v>EA</v>
          </cell>
          <cell r="H317" t="str">
            <v>STD</v>
          </cell>
          <cell r="I317" t="str">
            <v>SDMD 08.01.42</v>
          </cell>
          <cell r="K317">
            <v>9</v>
          </cell>
          <cell r="L317" t="str">
            <v>EA</v>
          </cell>
          <cell r="P317" t="str">
            <v>O</v>
          </cell>
          <cell r="R317" t="str">
            <v>민성물산</v>
          </cell>
        </row>
        <row r="318">
          <cell r="C318" t="str">
            <v>1-44</v>
          </cell>
          <cell r="D318" t="str">
            <v>60097334</v>
          </cell>
          <cell r="E318" t="str">
            <v>스위치</v>
          </cell>
          <cell r="F318">
            <v>1</v>
          </cell>
          <cell r="G318" t="str">
            <v>EA</v>
          </cell>
          <cell r="H318" t="str">
            <v>STD</v>
          </cell>
          <cell r="I318" t="str">
            <v>08.1.1.13F</v>
          </cell>
          <cell r="K318">
            <v>1</v>
          </cell>
          <cell r="L318" t="str">
            <v>EA</v>
          </cell>
          <cell r="O318" t="str">
            <v>O</v>
          </cell>
          <cell r="R318" t="str">
            <v>RDB-198</v>
          </cell>
        </row>
        <row r="319">
          <cell r="C319" t="str">
            <v>1-45</v>
          </cell>
          <cell r="D319" t="str">
            <v>60087838</v>
          </cell>
          <cell r="E319" t="str">
            <v>스위치</v>
          </cell>
          <cell r="F319">
            <v>1</v>
          </cell>
          <cell r="G319" t="str">
            <v>EA</v>
          </cell>
          <cell r="H319" t="str">
            <v>STD</v>
          </cell>
          <cell r="I319" t="str">
            <v>08.1.1.13</v>
          </cell>
          <cell r="K319">
            <v>1</v>
          </cell>
          <cell r="L319" t="str">
            <v>EA</v>
          </cell>
          <cell r="O319" t="str">
            <v>O</v>
          </cell>
          <cell r="R319" t="str">
            <v>RDB-197</v>
          </cell>
        </row>
        <row r="320">
          <cell r="C320" t="str">
            <v>1-46</v>
          </cell>
          <cell r="D320" t="str">
            <v>60087836</v>
          </cell>
          <cell r="E320" t="str">
            <v>스위치</v>
          </cell>
          <cell r="F320">
            <v>2</v>
          </cell>
          <cell r="G320" t="str">
            <v>EA</v>
          </cell>
          <cell r="H320" t="str">
            <v>STD</v>
          </cell>
          <cell r="I320" t="str">
            <v>08.2.1.14</v>
          </cell>
          <cell r="K320">
            <v>2</v>
          </cell>
          <cell r="L320" t="str">
            <v>EA</v>
          </cell>
          <cell r="O320" t="str">
            <v>O</v>
          </cell>
          <cell r="R320" t="str">
            <v>RDB-199</v>
          </cell>
        </row>
        <row r="321">
          <cell r="C321" t="str">
            <v>1-47</v>
          </cell>
          <cell r="D321" t="str">
            <v>60097335</v>
          </cell>
          <cell r="E321" t="str">
            <v>스위치</v>
          </cell>
          <cell r="F321">
            <v>1</v>
          </cell>
          <cell r="G321" t="str">
            <v>EA</v>
          </cell>
          <cell r="H321" t="str">
            <v>STD</v>
          </cell>
          <cell r="I321" t="str">
            <v>08.2.1.24G</v>
          </cell>
          <cell r="K321">
            <v>1</v>
          </cell>
          <cell r="L321" t="str">
            <v>EA</v>
          </cell>
          <cell r="O321" t="str">
            <v>O</v>
          </cell>
          <cell r="R321" t="str">
            <v>RDB-200</v>
          </cell>
        </row>
        <row r="322">
          <cell r="C322" t="str">
            <v>1-48</v>
          </cell>
          <cell r="D322" t="str">
            <v>60087839</v>
          </cell>
          <cell r="E322" t="str">
            <v>보호대</v>
          </cell>
          <cell r="F322">
            <v>1</v>
          </cell>
          <cell r="G322" t="str">
            <v>EA</v>
          </cell>
          <cell r="H322" t="str">
            <v>STD</v>
          </cell>
          <cell r="I322" t="str">
            <v>08.0.0.01</v>
          </cell>
          <cell r="K322">
            <v>1</v>
          </cell>
          <cell r="L322" t="str">
            <v>EA</v>
          </cell>
          <cell r="O322" t="str">
            <v>O</v>
          </cell>
          <cell r="R322" t="str">
            <v>RDB-195</v>
          </cell>
        </row>
        <row r="323">
          <cell r="C323" t="str">
            <v>1-49</v>
          </cell>
          <cell r="D323" t="str">
            <v>60087845</v>
          </cell>
          <cell r="E323" t="str">
            <v>회로차단기</v>
          </cell>
          <cell r="F323">
            <v>2</v>
          </cell>
          <cell r="G323" t="str">
            <v>EA</v>
          </cell>
          <cell r="H323" t="str">
            <v>STD</v>
          </cell>
          <cell r="I323" t="str">
            <v>482-N-MS-35A</v>
          </cell>
          <cell r="K323">
            <v>2</v>
          </cell>
          <cell r="L323" t="str">
            <v>EA</v>
          </cell>
          <cell r="O323" t="str">
            <v>O</v>
          </cell>
          <cell r="R323" t="str">
            <v>RDB-10</v>
          </cell>
        </row>
        <row r="324">
          <cell r="C324" t="str">
            <v>1-50</v>
          </cell>
          <cell r="D324" t="str">
            <v>60087844</v>
          </cell>
          <cell r="E324" t="str">
            <v>회로차단기</v>
          </cell>
          <cell r="F324">
            <v>3</v>
          </cell>
          <cell r="G324" t="str">
            <v>EA</v>
          </cell>
          <cell r="H324" t="str">
            <v>STD</v>
          </cell>
          <cell r="I324" t="str">
            <v>482-N-MS-25A</v>
          </cell>
          <cell r="K324">
            <v>3</v>
          </cell>
          <cell r="L324" t="str">
            <v>EA</v>
          </cell>
          <cell r="O324" t="str">
            <v>O</v>
          </cell>
          <cell r="R324" t="str">
            <v>RDB-14</v>
          </cell>
        </row>
        <row r="325">
          <cell r="C325" t="str">
            <v>1-51</v>
          </cell>
          <cell r="D325" t="str">
            <v>60087842</v>
          </cell>
          <cell r="E325" t="str">
            <v>회로차단기</v>
          </cell>
          <cell r="F325">
            <v>4</v>
          </cell>
          <cell r="G325" t="str">
            <v>EA</v>
          </cell>
          <cell r="H325" t="str">
            <v>STD</v>
          </cell>
          <cell r="I325" t="str">
            <v>482-N-MS-15A</v>
          </cell>
          <cell r="K325">
            <v>4</v>
          </cell>
          <cell r="L325" t="str">
            <v>EA</v>
          </cell>
          <cell r="O325" t="str">
            <v>O</v>
          </cell>
          <cell r="R325" t="str">
            <v>RDB-13</v>
          </cell>
        </row>
        <row r="326">
          <cell r="C326" t="str">
            <v>1-52</v>
          </cell>
          <cell r="D326" t="str">
            <v>60087841</v>
          </cell>
          <cell r="E326" t="str">
            <v>회로차단기</v>
          </cell>
          <cell r="F326">
            <v>2</v>
          </cell>
          <cell r="G326" t="str">
            <v>EA</v>
          </cell>
          <cell r="H326" t="str">
            <v>STD</v>
          </cell>
          <cell r="I326" t="str">
            <v>482-N-MS-10A</v>
          </cell>
          <cell r="K326">
            <v>2</v>
          </cell>
          <cell r="L326" t="str">
            <v>EA</v>
          </cell>
          <cell r="O326" t="str">
            <v>O</v>
          </cell>
          <cell r="R326" t="str">
            <v>RDB-12</v>
          </cell>
        </row>
        <row r="327">
          <cell r="C327" t="str">
            <v>1-53</v>
          </cell>
          <cell r="D327" t="str">
            <v>60097336</v>
          </cell>
          <cell r="E327" t="str">
            <v>간격유지기</v>
          </cell>
          <cell r="F327">
            <v>4</v>
          </cell>
          <cell r="G327" t="str">
            <v>EA</v>
          </cell>
          <cell r="H327" t="str">
            <v>6NS,66NS</v>
          </cell>
          <cell r="I327" t="str">
            <v>@8.0x7.0</v>
          </cell>
          <cell r="J327" t="str">
            <v>@8.0x15.0</v>
          </cell>
          <cell r="K327">
            <v>4</v>
          </cell>
          <cell r="L327" t="str">
            <v>EA</v>
          </cell>
          <cell r="M327" t="str">
            <v>O</v>
          </cell>
          <cell r="Q327" t="str">
            <v>O</v>
          </cell>
        </row>
        <row r="328">
          <cell r="C328" t="str">
            <v>1-54</v>
          </cell>
          <cell r="D328" t="str">
            <v>60097337</v>
          </cell>
          <cell r="E328" t="str">
            <v>보호대</v>
          </cell>
          <cell r="F328">
            <v>11</v>
          </cell>
          <cell r="G328" t="str">
            <v>EA</v>
          </cell>
          <cell r="H328" t="str">
            <v>STD</v>
          </cell>
          <cell r="I328" t="str">
            <v>N.480.20</v>
          </cell>
          <cell r="K328">
            <v>11</v>
          </cell>
          <cell r="L328" t="str">
            <v>EA</v>
          </cell>
          <cell r="O328" t="str">
            <v>O</v>
          </cell>
          <cell r="R328" t="str">
            <v>RDB-123</v>
          </cell>
        </row>
        <row r="329">
          <cell r="C329" t="str">
            <v>1-55</v>
          </cell>
          <cell r="D329" t="str">
            <v>MS27502B25C</v>
          </cell>
          <cell r="E329" t="str">
            <v>캡</v>
          </cell>
          <cell r="F329">
            <v>1</v>
          </cell>
          <cell r="G329" t="str">
            <v>EA</v>
          </cell>
          <cell r="H329" t="str">
            <v>STD</v>
          </cell>
          <cell r="K329">
            <v>1</v>
          </cell>
          <cell r="L329" t="str">
            <v>EA</v>
          </cell>
          <cell r="O329" t="str">
            <v>O</v>
          </cell>
          <cell r="R329" t="str">
            <v>RDB-30</v>
          </cell>
        </row>
        <row r="330">
          <cell r="C330" t="str">
            <v>1-56</v>
          </cell>
          <cell r="D330" t="str">
            <v>60097338</v>
          </cell>
          <cell r="E330" t="str">
            <v>밴드</v>
          </cell>
          <cell r="F330">
            <v>10</v>
          </cell>
          <cell r="G330" t="str">
            <v>EA</v>
          </cell>
          <cell r="H330" t="str">
            <v>STD</v>
          </cell>
          <cell r="I330" t="str">
            <v>TC-826</v>
          </cell>
          <cell r="K330">
            <v>10</v>
          </cell>
          <cell r="L330" t="str">
            <v>EA</v>
          </cell>
          <cell r="O330" t="str">
            <v>O</v>
          </cell>
          <cell r="R330" t="str">
            <v>RDB-31</v>
          </cell>
        </row>
        <row r="331">
          <cell r="C331" t="str">
            <v>1-57</v>
          </cell>
          <cell r="D331" t="str">
            <v>MS3367-1</v>
          </cell>
          <cell r="E331" t="str">
            <v>밴드</v>
          </cell>
          <cell r="F331">
            <v>50</v>
          </cell>
          <cell r="G331" t="str">
            <v>EA</v>
          </cell>
          <cell r="H331" t="str">
            <v>STD</v>
          </cell>
          <cell r="K331">
            <v>50</v>
          </cell>
          <cell r="L331" t="str">
            <v>EA</v>
          </cell>
          <cell r="O331" t="str">
            <v>O</v>
          </cell>
          <cell r="R331" t="str">
            <v>RDB-3</v>
          </cell>
        </row>
        <row r="332">
          <cell r="C332" t="str">
            <v>1-58</v>
          </cell>
          <cell r="D332" t="str">
            <v>60097339</v>
          </cell>
          <cell r="E332" t="str">
            <v>밴드</v>
          </cell>
          <cell r="F332">
            <v>5</v>
          </cell>
          <cell r="G332" t="str">
            <v>EA</v>
          </cell>
          <cell r="H332" t="str">
            <v>STD</v>
          </cell>
          <cell r="I332" t="str">
            <v>T50F</v>
          </cell>
          <cell r="K332">
            <v>5</v>
          </cell>
          <cell r="L332" t="str">
            <v>EA</v>
          </cell>
          <cell r="O332" t="str">
            <v>O</v>
          </cell>
          <cell r="R332" t="str">
            <v>RDB-129</v>
          </cell>
        </row>
        <row r="333">
          <cell r="C333" t="str">
            <v>1-59</v>
          </cell>
          <cell r="D333" t="str">
            <v>60097340</v>
          </cell>
          <cell r="E333" t="str">
            <v>나사소켓</v>
          </cell>
          <cell r="F333">
            <v>3</v>
          </cell>
          <cell r="G333" t="str">
            <v>EA</v>
          </cell>
          <cell r="H333" t="str">
            <v>STD</v>
          </cell>
          <cell r="I333" t="str">
            <v>TC-142</v>
          </cell>
          <cell r="K333">
            <v>3</v>
          </cell>
          <cell r="L333" t="str">
            <v>EA</v>
          </cell>
          <cell r="O333" t="str">
            <v>O</v>
          </cell>
          <cell r="R333" t="str">
            <v>RDB-122</v>
          </cell>
        </row>
        <row r="334">
          <cell r="C334" t="str">
            <v>1-60</v>
          </cell>
          <cell r="D334" t="str">
            <v>60097341</v>
          </cell>
          <cell r="E334" t="str">
            <v>간격유지기</v>
          </cell>
          <cell r="F334">
            <v>1</v>
          </cell>
          <cell r="G334" t="str">
            <v>EA</v>
          </cell>
          <cell r="H334" t="str">
            <v>STS304</v>
          </cell>
          <cell r="I334" t="str">
            <v>HEX6.5x10.0</v>
          </cell>
          <cell r="J334" t="str">
            <v>HEX6.5x20.0 (@9.0x20.0)</v>
          </cell>
          <cell r="K334">
            <v>1</v>
          </cell>
          <cell r="L334" t="str">
            <v>EA</v>
          </cell>
          <cell r="M334" t="str">
            <v>O</v>
          </cell>
          <cell r="Q334" t="str">
            <v>O</v>
          </cell>
        </row>
        <row r="335">
          <cell r="C335" t="str">
            <v>1-61</v>
          </cell>
          <cell r="D335" t="str">
            <v>MS21266-2N</v>
          </cell>
          <cell r="E335" t="str">
            <v>그로멧</v>
          </cell>
          <cell r="F335">
            <v>1</v>
          </cell>
          <cell r="G335" t="str">
            <v>EA</v>
          </cell>
          <cell r="H335" t="str">
            <v>STD</v>
          </cell>
          <cell r="I335" t="str">
            <v>2.4t</v>
          </cell>
          <cell r="K335">
            <v>1</v>
          </cell>
          <cell r="L335" t="str">
            <v>EA</v>
          </cell>
          <cell r="P335" t="str">
            <v>O</v>
          </cell>
        </row>
        <row r="336">
          <cell r="C336" t="str">
            <v>1-62</v>
          </cell>
          <cell r="D336" t="str">
            <v>60097342</v>
          </cell>
          <cell r="E336" t="str">
            <v>고정대</v>
          </cell>
          <cell r="F336">
            <v>8</v>
          </cell>
          <cell r="G336" t="str">
            <v>EA</v>
          </cell>
          <cell r="H336" t="str">
            <v>STD</v>
          </cell>
          <cell r="I336" t="str">
            <v>TC-102</v>
          </cell>
          <cell r="K336">
            <v>8</v>
          </cell>
          <cell r="L336" t="str">
            <v>EA</v>
          </cell>
          <cell r="O336" t="str">
            <v>O</v>
          </cell>
          <cell r="R336" t="str">
            <v>RDB-130</v>
          </cell>
        </row>
        <row r="337">
          <cell r="C337" t="str">
            <v>1-63</v>
          </cell>
          <cell r="D337" t="str">
            <v>60097343</v>
          </cell>
          <cell r="E337" t="str">
            <v>밴드</v>
          </cell>
          <cell r="F337">
            <v>12</v>
          </cell>
          <cell r="G337" t="str">
            <v>EA</v>
          </cell>
          <cell r="H337" t="str">
            <v>STD</v>
          </cell>
          <cell r="I337" t="str">
            <v>TC-223</v>
          </cell>
          <cell r="K337">
            <v>12</v>
          </cell>
          <cell r="L337" t="str">
            <v>EA</v>
          </cell>
          <cell r="O337" t="str">
            <v>O</v>
          </cell>
          <cell r="R337" t="str">
            <v>RDB-48</v>
          </cell>
        </row>
        <row r="338">
          <cell r="C338" t="str">
            <v>1-64</v>
          </cell>
          <cell r="D338" t="str">
            <v>DIN963 M4x6   A4-70</v>
          </cell>
          <cell r="E338" t="str">
            <v>나사</v>
          </cell>
          <cell r="F338">
            <v>8</v>
          </cell>
          <cell r="G338" t="str">
            <v>EA</v>
          </cell>
          <cell r="H338" t="str">
            <v>STD</v>
          </cell>
          <cell r="I338" t="str">
            <v>M4xP0.7</v>
          </cell>
          <cell r="K338">
            <v>8</v>
          </cell>
          <cell r="L338" t="str">
            <v>EA</v>
          </cell>
          <cell r="O338" t="str">
            <v>O</v>
          </cell>
          <cell r="R338" t="str">
            <v>RDB-120</v>
          </cell>
        </row>
        <row r="339">
          <cell r="C339" t="str">
            <v>1-65</v>
          </cell>
          <cell r="D339" t="str">
            <v>DIN84  M4x6   A4-70</v>
          </cell>
          <cell r="E339" t="str">
            <v>나사</v>
          </cell>
          <cell r="F339">
            <v>3</v>
          </cell>
          <cell r="G339" t="str">
            <v>EA</v>
          </cell>
          <cell r="H339" t="str">
            <v>STD</v>
          </cell>
          <cell r="I339" t="str">
            <v>M4xP0.7</v>
          </cell>
          <cell r="K339">
            <v>3</v>
          </cell>
          <cell r="L339" t="str">
            <v>EA</v>
          </cell>
          <cell r="O339" t="str">
            <v>O</v>
          </cell>
          <cell r="R339" t="str">
            <v>RDB-102</v>
          </cell>
        </row>
        <row r="340">
          <cell r="C340" t="str">
            <v>1-66</v>
          </cell>
          <cell r="D340" t="str">
            <v>DIN84  M4x10  A4-70</v>
          </cell>
          <cell r="E340" t="str">
            <v>나사</v>
          </cell>
          <cell r="F340">
            <v>1</v>
          </cell>
          <cell r="G340" t="str">
            <v>EA</v>
          </cell>
          <cell r="H340" t="str">
            <v>STD</v>
          </cell>
          <cell r="I340" t="str">
            <v>M4xP0.7</v>
          </cell>
          <cell r="K340">
            <v>1</v>
          </cell>
          <cell r="L340" t="str">
            <v>EA</v>
          </cell>
          <cell r="O340" t="str">
            <v>O</v>
          </cell>
          <cell r="R340" t="str">
            <v>RDB-100</v>
          </cell>
        </row>
        <row r="341">
          <cell r="C341" t="str">
            <v>1-67</v>
          </cell>
          <cell r="D341" t="str">
            <v>DIN84  M2.5x6 A4-70</v>
          </cell>
          <cell r="E341" t="str">
            <v>나사</v>
          </cell>
          <cell r="F341">
            <v>8</v>
          </cell>
          <cell r="G341" t="str">
            <v>EA</v>
          </cell>
          <cell r="H341" t="str">
            <v>STD</v>
          </cell>
          <cell r="I341" t="str">
            <v>M2.5xP0.45</v>
          </cell>
          <cell r="K341">
            <v>8</v>
          </cell>
          <cell r="L341" t="str">
            <v>EA</v>
          </cell>
          <cell r="O341" t="str">
            <v>O</v>
          </cell>
          <cell r="R341" t="str">
            <v>RDB-95</v>
          </cell>
        </row>
        <row r="342">
          <cell r="C342" t="str">
            <v>1-68</v>
          </cell>
          <cell r="D342" t="str">
            <v>DIN84  M4x16  A4-70</v>
          </cell>
          <cell r="E342" t="str">
            <v>나사</v>
          </cell>
          <cell r="F342">
            <v>6</v>
          </cell>
          <cell r="G342" t="str">
            <v>EA</v>
          </cell>
          <cell r="H342" t="str">
            <v>STD</v>
          </cell>
          <cell r="I342" t="str">
            <v>M4xP0.7</v>
          </cell>
          <cell r="K342">
            <v>6</v>
          </cell>
          <cell r="L342" t="str">
            <v>EA</v>
          </cell>
          <cell r="O342" t="str">
            <v>O</v>
          </cell>
          <cell r="R342" t="str">
            <v>RDB-101</v>
          </cell>
        </row>
        <row r="343">
          <cell r="C343" t="str">
            <v>1-69</v>
          </cell>
          <cell r="D343" t="str">
            <v>DIN84  M4x8   A4-70</v>
          </cell>
          <cell r="E343" t="str">
            <v>나사</v>
          </cell>
          <cell r="F343">
            <v>7</v>
          </cell>
          <cell r="G343" t="str">
            <v>EA</v>
          </cell>
          <cell r="H343" t="str">
            <v>STD</v>
          </cell>
          <cell r="I343" t="str">
            <v>M4xP0.7</v>
          </cell>
          <cell r="K343">
            <v>7</v>
          </cell>
          <cell r="L343" t="str">
            <v>EA</v>
          </cell>
          <cell r="O343" t="str">
            <v>O</v>
          </cell>
          <cell r="R343" t="str">
            <v>RDB-103</v>
          </cell>
        </row>
        <row r="344">
          <cell r="C344" t="str">
            <v>1-71</v>
          </cell>
          <cell r="D344" t="str">
            <v>DIN84  M5x10  A4-70</v>
          </cell>
          <cell r="E344" t="str">
            <v>나사</v>
          </cell>
          <cell r="F344">
            <v>8</v>
          </cell>
          <cell r="G344" t="str">
            <v>EA</v>
          </cell>
          <cell r="H344" t="str">
            <v>STD</v>
          </cell>
          <cell r="I344" t="str">
            <v>M5xP0.8</v>
          </cell>
          <cell r="K344">
            <v>8</v>
          </cell>
          <cell r="L344" t="str">
            <v>EA</v>
          </cell>
          <cell r="O344" t="str">
            <v>O</v>
          </cell>
          <cell r="R344" t="str">
            <v>RDB-104</v>
          </cell>
        </row>
        <row r="345">
          <cell r="C345" t="str">
            <v>1-72</v>
          </cell>
          <cell r="D345" t="str">
            <v>DIN84  M5x12  A4-70</v>
          </cell>
          <cell r="E345" t="str">
            <v>나사</v>
          </cell>
          <cell r="F345">
            <v>6</v>
          </cell>
          <cell r="G345" t="str">
            <v>EA</v>
          </cell>
          <cell r="H345" t="str">
            <v>STD</v>
          </cell>
          <cell r="I345" t="str">
            <v>M5xP0.8</v>
          </cell>
          <cell r="K345">
            <v>6</v>
          </cell>
          <cell r="L345" t="str">
            <v>EA</v>
          </cell>
          <cell r="O345" t="str">
            <v>O</v>
          </cell>
          <cell r="R345" t="str">
            <v>RDB-105</v>
          </cell>
        </row>
        <row r="346">
          <cell r="C346" t="str">
            <v>1-73</v>
          </cell>
          <cell r="D346" t="str">
            <v>DIN84  M5x8   A4-70</v>
          </cell>
          <cell r="E346" t="str">
            <v>나사</v>
          </cell>
          <cell r="F346">
            <v>9</v>
          </cell>
          <cell r="G346" t="str">
            <v>EA</v>
          </cell>
          <cell r="H346" t="str">
            <v>STD</v>
          </cell>
          <cell r="I346" t="str">
            <v>M5xP0.8</v>
          </cell>
          <cell r="K346">
            <v>9</v>
          </cell>
          <cell r="L346" t="str">
            <v>EA</v>
          </cell>
          <cell r="O346" t="str">
            <v>O</v>
          </cell>
          <cell r="R346" t="str">
            <v>RDB-107</v>
          </cell>
        </row>
        <row r="347">
          <cell r="C347" t="str">
            <v>1-74</v>
          </cell>
          <cell r="D347" t="str">
            <v>DIN84  M5x16  A4-70</v>
          </cell>
          <cell r="E347" t="str">
            <v>나사</v>
          </cell>
          <cell r="F347">
            <v>2</v>
          </cell>
          <cell r="G347" t="str">
            <v>EA</v>
          </cell>
          <cell r="H347" t="str">
            <v>STD</v>
          </cell>
          <cell r="I347" t="str">
            <v>M5xP0.8</v>
          </cell>
          <cell r="K347">
            <v>2</v>
          </cell>
          <cell r="L347" t="str">
            <v>EA</v>
          </cell>
          <cell r="O347" t="str">
            <v>O</v>
          </cell>
          <cell r="R347" t="str">
            <v>RDB-106</v>
          </cell>
        </row>
        <row r="348">
          <cell r="C348" t="str">
            <v>1-75</v>
          </cell>
          <cell r="D348" t="str">
            <v>DIN933 M12x30 CU3-J3A</v>
          </cell>
          <cell r="E348" t="str">
            <v>나사</v>
          </cell>
          <cell r="F348">
            <v>1</v>
          </cell>
          <cell r="G348" t="str">
            <v>EA</v>
          </cell>
          <cell r="H348" t="str">
            <v>STD</v>
          </cell>
          <cell r="I348" t="str">
            <v>M12xP1.75</v>
          </cell>
          <cell r="K348">
            <v>1</v>
          </cell>
          <cell r="L348" t="str">
            <v>EA</v>
          </cell>
          <cell r="O348" t="str">
            <v>O</v>
          </cell>
          <cell r="R348" t="str">
            <v>RDB-113</v>
          </cell>
        </row>
        <row r="349">
          <cell r="C349" t="str">
            <v>1-76</v>
          </cell>
          <cell r="D349" t="str">
            <v>DIN933 M6x12  A4-70</v>
          </cell>
          <cell r="E349" t="str">
            <v>나사</v>
          </cell>
          <cell r="F349">
            <v>2</v>
          </cell>
          <cell r="G349" t="str">
            <v>EA</v>
          </cell>
          <cell r="H349" t="str">
            <v>STD</v>
          </cell>
          <cell r="I349" t="str">
            <v>M6xP1.0</v>
          </cell>
          <cell r="K349">
            <v>2</v>
          </cell>
          <cell r="L349" t="str">
            <v>EA</v>
          </cell>
          <cell r="O349" t="str">
            <v>O</v>
          </cell>
          <cell r="R349" t="str">
            <v>RDB-116</v>
          </cell>
        </row>
        <row r="350">
          <cell r="C350" t="str">
            <v>1-77</v>
          </cell>
          <cell r="D350" t="str">
            <v>DIN933 M8x12  A4-70</v>
          </cell>
          <cell r="E350" t="str">
            <v>나사</v>
          </cell>
          <cell r="F350">
            <v>2</v>
          </cell>
          <cell r="G350" t="str">
            <v>EA</v>
          </cell>
          <cell r="H350" t="str">
            <v>STD</v>
          </cell>
          <cell r="I350" t="str">
            <v>M8xP1.25</v>
          </cell>
          <cell r="K350">
            <v>2</v>
          </cell>
          <cell r="L350" t="str">
            <v>EA</v>
          </cell>
          <cell r="O350" t="str">
            <v>O</v>
          </cell>
          <cell r="R350" t="str">
            <v>RDB-118</v>
          </cell>
        </row>
        <row r="351">
          <cell r="C351" t="str">
            <v>1-79</v>
          </cell>
          <cell r="D351" t="str">
            <v>DIN933 M6x16  A4-70</v>
          </cell>
          <cell r="E351" t="str">
            <v>나사</v>
          </cell>
          <cell r="F351">
            <v>2</v>
          </cell>
          <cell r="G351" t="str">
            <v>EA</v>
          </cell>
          <cell r="H351" t="str">
            <v>STD</v>
          </cell>
          <cell r="I351" t="str">
            <v>M6xP1.0</v>
          </cell>
          <cell r="K351">
            <v>2</v>
          </cell>
          <cell r="L351" t="str">
            <v>EA</v>
          </cell>
          <cell r="O351" t="str">
            <v>O</v>
          </cell>
          <cell r="R351" t="str">
            <v>RDB-110</v>
          </cell>
        </row>
        <row r="352">
          <cell r="C352" t="str">
            <v>1-80</v>
          </cell>
          <cell r="D352" t="str">
            <v>DIN934 M2.5   A4-70</v>
          </cell>
          <cell r="E352" t="str">
            <v>너트</v>
          </cell>
          <cell r="F352">
            <v>4</v>
          </cell>
          <cell r="G352" t="str">
            <v>EA</v>
          </cell>
          <cell r="H352" t="str">
            <v>STD</v>
          </cell>
          <cell r="I352" t="str">
            <v>M2.5xP0.45</v>
          </cell>
          <cell r="K352">
            <v>4</v>
          </cell>
          <cell r="L352" t="str">
            <v>EA</v>
          </cell>
          <cell r="O352" t="str">
            <v>O</v>
          </cell>
          <cell r="R352" t="str">
            <v>RDB-65</v>
          </cell>
        </row>
        <row r="353">
          <cell r="C353" t="str">
            <v>1-81</v>
          </cell>
          <cell r="D353" t="str">
            <v>DIN934 M4     A4-70</v>
          </cell>
          <cell r="E353" t="str">
            <v>너트</v>
          </cell>
          <cell r="F353">
            <v>4</v>
          </cell>
          <cell r="G353" t="str">
            <v>EA</v>
          </cell>
          <cell r="H353" t="str">
            <v>STD</v>
          </cell>
          <cell r="I353" t="str">
            <v>M4xP0.7</v>
          </cell>
          <cell r="K353">
            <v>4</v>
          </cell>
          <cell r="L353" t="str">
            <v>EA</v>
          </cell>
          <cell r="O353" t="str">
            <v>O</v>
          </cell>
          <cell r="R353" t="str">
            <v>RDB-66</v>
          </cell>
        </row>
        <row r="354">
          <cell r="C354" t="str">
            <v>1-82</v>
          </cell>
          <cell r="D354" t="str">
            <v>DIN934 M5     A4-70</v>
          </cell>
          <cell r="E354" t="str">
            <v>너트</v>
          </cell>
          <cell r="F354">
            <v>8</v>
          </cell>
          <cell r="G354" t="str">
            <v>EA</v>
          </cell>
          <cell r="H354" t="str">
            <v>STD</v>
          </cell>
          <cell r="I354" t="str">
            <v>M5xP0.8</v>
          </cell>
          <cell r="K354">
            <v>8</v>
          </cell>
          <cell r="L354" t="str">
            <v>EA</v>
          </cell>
          <cell r="O354" t="str">
            <v>O</v>
          </cell>
          <cell r="R354" t="str">
            <v>RDB-67</v>
          </cell>
        </row>
        <row r="355">
          <cell r="C355" t="str">
            <v>1-83</v>
          </cell>
          <cell r="D355" t="str">
            <v>DIN934 M6     A4-70</v>
          </cell>
          <cell r="E355" t="str">
            <v>너트</v>
          </cell>
          <cell r="F355">
            <v>4</v>
          </cell>
          <cell r="G355" t="str">
            <v>EA</v>
          </cell>
          <cell r="H355" t="str">
            <v>STD</v>
          </cell>
          <cell r="I355" t="str">
            <v>M6xP1.0</v>
          </cell>
          <cell r="K355">
            <v>4</v>
          </cell>
          <cell r="L355" t="str">
            <v>EA</v>
          </cell>
          <cell r="O355" t="str">
            <v>O</v>
          </cell>
          <cell r="R355" t="str">
            <v>RDB-68</v>
          </cell>
        </row>
        <row r="356">
          <cell r="C356" t="str">
            <v>1-84</v>
          </cell>
          <cell r="D356" t="str">
            <v>DIN934 M12    MS-J3A</v>
          </cell>
          <cell r="E356" t="str">
            <v>너트</v>
          </cell>
          <cell r="F356">
            <v>1</v>
          </cell>
          <cell r="G356" t="str">
            <v>EA</v>
          </cell>
          <cell r="H356" t="str">
            <v>STD</v>
          </cell>
          <cell r="I356" t="str">
            <v>M12xP1.75</v>
          </cell>
          <cell r="K356">
            <v>1</v>
          </cell>
          <cell r="L356" t="str">
            <v>EA</v>
          </cell>
          <cell r="O356" t="str">
            <v>O</v>
          </cell>
          <cell r="R356" t="str">
            <v>RDB-62</v>
          </cell>
        </row>
        <row r="357">
          <cell r="C357" t="str">
            <v>1-86</v>
          </cell>
          <cell r="D357" t="str">
            <v>DIN125 4.3    A4-70</v>
          </cell>
          <cell r="E357" t="str">
            <v>와셔</v>
          </cell>
          <cell r="F357">
            <v>7</v>
          </cell>
          <cell r="G357" t="str">
            <v>EA</v>
          </cell>
          <cell r="H357" t="str">
            <v>STD</v>
          </cell>
          <cell r="K357">
            <v>7</v>
          </cell>
          <cell r="L357" t="str">
            <v>EA</v>
          </cell>
          <cell r="O357" t="str">
            <v>O</v>
          </cell>
          <cell r="R357" t="str">
            <v>RDB-152</v>
          </cell>
        </row>
        <row r="358">
          <cell r="C358" t="str">
            <v>1-87</v>
          </cell>
          <cell r="D358" t="str">
            <v>DIN125 5.3    A4-70</v>
          </cell>
          <cell r="E358" t="str">
            <v>와셔</v>
          </cell>
          <cell r="F358">
            <v>30</v>
          </cell>
          <cell r="G358" t="str">
            <v>EA</v>
          </cell>
          <cell r="H358" t="str">
            <v>STD</v>
          </cell>
          <cell r="K358">
            <v>30</v>
          </cell>
          <cell r="L358" t="str">
            <v>EA</v>
          </cell>
          <cell r="O358" t="str">
            <v>O</v>
          </cell>
          <cell r="R358" t="str">
            <v>RDB-153</v>
          </cell>
        </row>
        <row r="359">
          <cell r="C359" t="str">
            <v>1-88</v>
          </cell>
          <cell r="D359" t="str">
            <v>DIN125 6.4    A4-70</v>
          </cell>
          <cell r="E359" t="str">
            <v>와셔</v>
          </cell>
          <cell r="F359">
            <v>6</v>
          </cell>
          <cell r="G359" t="str">
            <v>EA</v>
          </cell>
          <cell r="H359" t="str">
            <v>STD</v>
          </cell>
          <cell r="K359">
            <v>6</v>
          </cell>
          <cell r="L359" t="str">
            <v>EA</v>
          </cell>
          <cell r="O359" t="str">
            <v>O</v>
          </cell>
          <cell r="R359" t="str">
            <v>RDB-154</v>
          </cell>
        </row>
        <row r="360">
          <cell r="C360" t="str">
            <v>1-90</v>
          </cell>
          <cell r="D360" t="str">
            <v>DIN125 13     MS-J3A</v>
          </cell>
          <cell r="E360" t="str">
            <v>와셔</v>
          </cell>
          <cell r="F360">
            <v>2</v>
          </cell>
          <cell r="G360" t="str">
            <v>EA</v>
          </cell>
          <cell r="H360" t="str">
            <v>STD</v>
          </cell>
          <cell r="K360">
            <v>2</v>
          </cell>
          <cell r="L360" t="str">
            <v>EA</v>
          </cell>
          <cell r="O360" t="str">
            <v>O</v>
          </cell>
          <cell r="R360" t="str">
            <v>RDB-150</v>
          </cell>
        </row>
        <row r="361">
          <cell r="C361" t="str">
            <v>1-91</v>
          </cell>
          <cell r="D361" t="str">
            <v>60097344</v>
          </cell>
          <cell r="E361" t="str">
            <v>가스켓트</v>
          </cell>
          <cell r="F361">
            <v>5</v>
          </cell>
          <cell r="G361" t="str">
            <v>EA</v>
          </cell>
          <cell r="H361" t="str">
            <v>네오프렌고무</v>
          </cell>
          <cell r="I361" t="str">
            <v>t1.0x25.4x25.4</v>
          </cell>
          <cell r="J361" t="str">
            <v>t1.0x35x35</v>
          </cell>
          <cell r="K361">
            <v>5</v>
          </cell>
          <cell r="L361" t="str">
            <v>EA</v>
          </cell>
          <cell r="M361" t="str">
            <v>O</v>
          </cell>
          <cell r="Q361" t="str">
            <v>O</v>
          </cell>
        </row>
        <row r="362">
          <cell r="C362" t="str">
            <v>1-92</v>
          </cell>
          <cell r="D362" t="str">
            <v>60097345</v>
          </cell>
          <cell r="E362" t="str">
            <v>가스켓트</v>
          </cell>
          <cell r="F362">
            <v>4</v>
          </cell>
          <cell r="G362" t="str">
            <v>EA</v>
          </cell>
          <cell r="H362" t="str">
            <v>흑색네오프렌고무</v>
          </cell>
          <cell r="I362" t="str">
            <v>t1.0x30x30</v>
          </cell>
          <cell r="J362" t="str">
            <v>t1.0x40x40</v>
          </cell>
          <cell r="K362">
            <v>4</v>
          </cell>
          <cell r="L362" t="str">
            <v>EA</v>
          </cell>
          <cell r="M362" t="str">
            <v>O</v>
          </cell>
          <cell r="Q362" t="str">
            <v>O</v>
          </cell>
        </row>
        <row r="363">
          <cell r="C363" t="str">
            <v>1-93</v>
          </cell>
          <cell r="D363" t="str">
            <v>60097346</v>
          </cell>
          <cell r="E363" t="str">
            <v>가스켓트</v>
          </cell>
          <cell r="F363">
            <v>6</v>
          </cell>
          <cell r="G363" t="str">
            <v>EA</v>
          </cell>
          <cell r="H363" t="str">
            <v>흑색네오프렌고무</v>
          </cell>
          <cell r="I363" t="str">
            <v>t1.0x35x35</v>
          </cell>
          <cell r="J363" t="str">
            <v>t1.0x45x45</v>
          </cell>
          <cell r="K363">
            <v>6</v>
          </cell>
          <cell r="L363" t="str">
            <v>EA</v>
          </cell>
          <cell r="M363" t="str">
            <v>O</v>
          </cell>
          <cell r="Q363" t="str">
            <v>O</v>
          </cell>
        </row>
        <row r="364">
          <cell r="C364" t="str">
            <v>1-94</v>
          </cell>
          <cell r="D364" t="str">
            <v>60097347</v>
          </cell>
          <cell r="E364" t="str">
            <v>가스켓트</v>
          </cell>
          <cell r="F364">
            <v>4</v>
          </cell>
          <cell r="G364" t="str">
            <v>EA</v>
          </cell>
          <cell r="H364" t="str">
            <v>흑색네오프렌고무</v>
          </cell>
          <cell r="I364" t="str">
            <v>t1.0x38x38</v>
          </cell>
          <cell r="J364" t="str">
            <v>t1.0x50x50</v>
          </cell>
          <cell r="K364">
            <v>4</v>
          </cell>
          <cell r="L364" t="str">
            <v>EA</v>
          </cell>
          <cell r="M364" t="str">
            <v>O</v>
          </cell>
          <cell r="Q364" t="str">
            <v>O</v>
          </cell>
        </row>
        <row r="365">
          <cell r="C365" t="str">
            <v>1-95</v>
          </cell>
          <cell r="D365" t="str">
            <v>60097348</v>
          </cell>
          <cell r="E365" t="str">
            <v>가스켓트</v>
          </cell>
          <cell r="F365">
            <v>1</v>
          </cell>
          <cell r="G365" t="str">
            <v>EA</v>
          </cell>
          <cell r="H365" t="str">
            <v>흑색네오프렌고무</v>
          </cell>
          <cell r="I365" t="str">
            <v>t1.0x50.8x50.8</v>
          </cell>
          <cell r="J365" t="str">
            <v>t1.0x60x60</v>
          </cell>
          <cell r="K365">
            <v>1</v>
          </cell>
          <cell r="L365" t="str">
            <v>EA</v>
          </cell>
          <cell r="M365" t="str">
            <v>O</v>
          </cell>
          <cell r="Q365" t="str">
            <v>O</v>
          </cell>
        </row>
        <row r="366">
          <cell r="C366" t="str">
            <v>1-96</v>
          </cell>
          <cell r="D366" t="str">
            <v>60097349</v>
          </cell>
          <cell r="E366" t="str">
            <v>가스켓트</v>
          </cell>
          <cell r="F366">
            <v>2</v>
          </cell>
          <cell r="G366" t="str">
            <v>EA</v>
          </cell>
          <cell r="H366" t="str">
            <v>흑색네오프렌고무</v>
          </cell>
          <cell r="I366" t="str">
            <v>t1.0x57x57</v>
          </cell>
          <cell r="J366" t="str">
            <v>t1.0x70x70</v>
          </cell>
          <cell r="K366">
            <v>2</v>
          </cell>
          <cell r="L366" t="str">
            <v>EA</v>
          </cell>
          <cell r="M366" t="str">
            <v>O</v>
          </cell>
          <cell r="Q366" t="str">
            <v>O</v>
          </cell>
        </row>
      </sheetData>
      <sheetData sheetId="4"/>
      <sheetData sheetId="5"/>
      <sheetData sheetId="6"/>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s>
    <sheetDataSet>
      <sheetData sheetId="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미익SUB"/>
      <sheetName val="미왵SUB"/>
    </sheetNames>
    <sheetDataSet>
      <sheetData sheetId="0"/>
      <sheetData sheetId="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계약공통자료)"/>
      <sheetName val="노임단가(DPAMIS)"/>
      <sheetName val="Sheet1"/>
      <sheetName val="Sheet2"/>
      <sheetName val="Sheet3"/>
      <sheetName val="임율"/>
      <sheetName val="기준비교표"/>
      <sheetName val="AAVR-IL"/>
      <sheetName val="노임단가"/>
      <sheetName val="#REF"/>
      <sheetName val="공수"/>
      <sheetName val="MSQ"/>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P-E2 (품셈표)"/>
      <sheetName val="PULLING SUPT등"/>
      <sheetName val="#REF"/>
      <sheetName val="단가산"/>
      <sheetName val="품셈"/>
      <sheetName val="cable품셈표(한전)"/>
      <sheetName val="노임단가"/>
      <sheetName val="J直材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요전망0010-0103"/>
      <sheetName val="다목적갑"/>
      <sheetName val="#REF"/>
      <sheetName val="K55수출"/>
      <sheetName val="임율"/>
      <sheetName val="비목계산"/>
      <sheetName val="96갑지"/>
      <sheetName val="감가상각"/>
      <sheetName val="공정외주"/>
      <sheetName val="기초부품"/>
      <sheetName val="발사관"/>
      <sheetName val="Sheet1"/>
      <sheetName val="Sheet2"/>
      <sheetName val="갑지2"/>
      <sheetName val="체계옵션"/>
      <sheetName val="업무기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
      <sheetName val="현재인원(2001년도)"/>
      <sheetName val="인원명부(2001년도)"/>
      <sheetName val="인원명부(2001년도)-횡"/>
      <sheetName val="인원명부(종)"/>
      <sheetName val="서울사무소주민등록번호"/>
      <sheetName val="서울사무소전화번호부"/>
      <sheetName val="서울사무소 근태현황"/>
      <sheetName val="근태"/>
      <sheetName val="근태&amp;중식대(창원)"/>
      <sheetName val="중식대"/>
      <sheetName val="중식대(공제)"/>
      <sheetName val="퇴직자명부"/>
      <sheetName val="현재인원(2002년도)"/>
      <sheetName val="인원명부(횡)"/>
      <sheetName val="퇴직자(2002)"/>
      <sheetName val="96갑지"/>
      <sheetName val="송수신장치전자부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마케팅예산"/>
      <sheetName val="코드"/>
      <sheetName val="제작비"/>
      <sheetName val="제작비 (PRE)"/>
      <sheetName val="제작비 (PRO)"/>
      <sheetName val="제작비 (POST)"/>
      <sheetName val="cashflow"/>
      <sheetName val="부금정산"/>
      <sheetName val="제작비 지출흐름"/>
      <sheetName val="Sheet3"/>
      <sheetName val="제작비(종합)"/>
      <sheetName val="#REF"/>
      <sheetName val="PROD"/>
      <sheetName val="POST"/>
      <sheetName val="TOP"/>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장비"/>
      <sheetName val="SOFT노무비"/>
      <sheetName val="96갑지"/>
      <sheetName val="현재인원(2002년도)"/>
      <sheetName val="#REF"/>
      <sheetName val="비목계산"/>
      <sheetName val="재료비"/>
      <sheetName val="Full list"/>
      <sheetName val="임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계약공통자료)"/>
      <sheetName val="노임단가(DPAMIS)"/>
      <sheetName val="Sheet1"/>
      <sheetName val="Sheet2"/>
      <sheetName val="Sheet3"/>
      <sheetName val="임율"/>
      <sheetName val="기준비교표"/>
      <sheetName val="AAVR-IL"/>
      <sheetName val="노임단가"/>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원단위 리스트(통제콘솔)"/>
      <sheetName val="part list(통제콘솔)"/>
      <sheetName val="part list(지휘자전시기)"/>
      <sheetName val="part list(통제기)"/>
      <sheetName val="Sheet1"/>
      <sheetName val="part list(연동기)"/>
      <sheetName val="part list(비상발사기)"/>
      <sheetName val="part list(유도탄모의장치)"/>
      <sheetName val="part list(발사제어지시기)"/>
      <sheetName val="part list(통신용HUB)"/>
      <sheetName val="part list(개발용시험세트)"/>
      <sheetName val="part list(환경시험치구)"/>
      <sheetName val="part list(예비)"/>
      <sheetName val="part list(시험세트)"/>
      <sheetName val="원본"/>
      <sheetName val="견적구분"/>
      <sheetName val="불러오기"/>
      <sheetName val="AAVR-IL"/>
      <sheetName val="기구팀 원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row r="1">
          <cell r="B1" t="str">
            <v>DATEIN</v>
          </cell>
          <cell r="C1" t="str">
            <v>복사</v>
          </cell>
        </row>
        <row r="14">
          <cell r="B14" t="str">
            <v>아삼</v>
          </cell>
        </row>
      </sheetData>
      <sheetData sheetId="17"/>
      <sheetData sheetId="18" refreshError="1"/>
      <sheetData sheetId="1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집계(품질)"/>
      <sheetName val="품질"/>
      <sheetName val="집계(생산)"/>
      <sheetName val="1"/>
      <sheetName val="2"/>
      <sheetName val="3"/>
      <sheetName val="4"/>
      <sheetName val="5"/>
      <sheetName val="6"/>
      <sheetName val="7"/>
      <sheetName val="8"/>
      <sheetName val="9"/>
      <sheetName val="10"/>
      <sheetName val="11"/>
      <sheetName val="12"/>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 Class"/>
      <sheetName val="임율"/>
      <sheetName val="AAVR-IL"/>
      <sheetName val="BOM"/>
      <sheetName val="조달분석표"/>
    </sheetNames>
    <sheetDataSet>
      <sheetData sheetId="0">
        <row r="8">
          <cell r="B8" t="str">
            <v>Part Number of Detail or Cast / Forge</v>
          </cell>
        </row>
        <row r="9">
          <cell r="B9" t="str">
            <v>D290-40094-200</v>
          </cell>
        </row>
        <row r="10">
          <cell r="B10" t="str">
            <v>D290-40094-201</v>
          </cell>
        </row>
        <row r="11">
          <cell r="B11" t="str">
            <v>D290-40905-202</v>
          </cell>
        </row>
        <row r="12">
          <cell r="B12" t="str">
            <v>D290-40905-203</v>
          </cell>
        </row>
        <row r="13">
          <cell r="B13" t="str">
            <v>D572-50310-000</v>
          </cell>
        </row>
        <row r="14">
          <cell r="B14" t="str">
            <v>D572-50310-001</v>
          </cell>
        </row>
        <row r="15">
          <cell r="B15" t="str">
            <v>D572-50310-200</v>
          </cell>
        </row>
        <row r="16">
          <cell r="B16" t="str">
            <v>D572-50310-201</v>
          </cell>
        </row>
        <row r="17">
          <cell r="B17" t="str">
            <v>D572-50323-004</v>
          </cell>
        </row>
        <row r="18">
          <cell r="B18" t="str">
            <v>D572-50323-005</v>
          </cell>
        </row>
        <row r="19">
          <cell r="B19" t="str">
            <v>D572-50323-204</v>
          </cell>
        </row>
        <row r="20">
          <cell r="B20" t="str">
            <v>D572-50323-205</v>
          </cell>
        </row>
        <row r="21">
          <cell r="B21" t="str">
            <v>D572-52123-200</v>
          </cell>
        </row>
        <row r="22">
          <cell r="B22" t="str">
            <v>D572-52177-200</v>
          </cell>
        </row>
        <row r="23">
          <cell r="B23" t="str">
            <v>D572-52487-200</v>
          </cell>
        </row>
        <row r="24">
          <cell r="B24" t="str">
            <v>D572-52487-201</v>
          </cell>
        </row>
        <row r="25">
          <cell r="B25" t="str">
            <v>D572-55503-200</v>
          </cell>
        </row>
        <row r="26">
          <cell r="B26" t="str">
            <v>D572-55503-201</v>
          </cell>
        </row>
        <row r="27">
          <cell r="B27" t="str">
            <v>D574-42549-274</v>
          </cell>
        </row>
        <row r="28">
          <cell r="B28" t="str">
            <v>D574-43513-242</v>
          </cell>
        </row>
        <row r="29">
          <cell r="B29" t="str">
            <v>D574-43513-243</v>
          </cell>
        </row>
        <row r="30">
          <cell r="B30" t="str">
            <v>D574-43513-244</v>
          </cell>
        </row>
        <row r="31">
          <cell r="B31" t="str">
            <v>D574-43513-245</v>
          </cell>
        </row>
        <row r="32">
          <cell r="B32" t="str">
            <v>D574-43513-246</v>
          </cell>
        </row>
        <row r="33">
          <cell r="B33" t="str">
            <v>D574-43513-247</v>
          </cell>
        </row>
        <row r="34">
          <cell r="B34" t="str">
            <v>D574-43513-248</v>
          </cell>
        </row>
        <row r="35">
          <cell r="B35" t="str">
            <v>D574-43513-249</v>
          </cell>
        </row>
        <row r="36">
          <cell r="B36" t="str">
            <v>D574-43513-250</v>
          </cell>
        </row>
        <row r="37">
          <cell r="B37" t="str">
            <v>D574-43513-251</v>
          </cell>
        </row>
        <row r="38">
          <cell r="B38" t="str">
            <v>D574-43513-252</v>
          </cell>
        </row>
        <row r="39">
          <cell r="B39" t="str">
            <v>D574-43514-212</v>
          </cell>
        </row>
        <row r="40">
          <cell r="B40" t="str">
            <v>D574-43514-213</v>
          </cell>
        </row>
        <row r="41">
          <cell r="B41" t="str">
            <v>D574-43514-214</v>
          </cell>
        </row>
        <row r="42">
          <cell r="B42" t="str">
            <v>D574-43514-215</v>
          </cell>
        </row>
        <row r="43">
          <cell r="B43" t="str">
            <v>D574-43514-252</v>
          </cell>
        </row>
        <row r="44">
          <cell r="B44" t="str">
            <v>D574-43514-282B</v>
          </cell>
        </row>
        <row r="45">
          <cell r="B45" t="str">
            <v>D574-43514-283B</v>
          </cell>
        </row>
        <row r="46">
          <cell r="B46" t="str">
            <v>D574-43514-284</v>
          </cell>
        </row>
        <row r="47">
          <cell r="B47" t="str">
            <v>D574-43514-285</v>
          </cell>
        </row>
        <row r="48">
          <cell r="B48" t="str">
            <v>D574-43514-288</v>
          </cell>
        </row>
        <row r="49">
          <cell r="B49" t="str">
            <v>D574-43531-280</v>
          </cell>
        </row>
        <row r="50">
          <cell r="B50" t="str">
            <v>D574-43531-281</v>
          </cell>
        </row>
        <row r="51">
          <cell r="B51" t="str">
            <v>D574-43535-214</v>
          </cell>
        </row>
        <row r="52">
          <cell r="B52" t="str">
            <v>D574-43535-272</v>
          </cell>
        </row>
        <row r="53">
          <cell r="B53" t="str">
            <v>D574-43537-294</v>
          </cell>
        </row>
        <row r="54">
          <cell r="B54" t="str">
            <v>D574-43537-296</v>
          </cell>
        </row>
        <row r="55">
          <cell r="B55" t="str">
            <v>D574-43539-236</v>
          </cell>
        </row>
        <row r="56">
          <cell r="B56" t="str">
            <v>D574-43539-237</v>
          </cell>
        </row>
        <row r="57">
          <cell r="B57" t="str">
            <v>D574-43539-238</v>
          </cell>
        </row>
        <row r="58">
          <cell r="B58" t="str">
            <v>D574-43539-239</v>
          </cell>
        </row>
        <row r="59">
          <cell r="B59" t="str">
            <v>D574-43542-272</v>
          </cell>
        </row>
        <row r="60">
          <cell r="B60" t="str">
            <v>D574-43542-274</v>
          </cell>
        </row>
        <row r="61">
          <cell r="B61" t="str">
            <v>D574-43546-256</v>
          </cell>
        </row>
        <row r="62">
          <cell r="B62" t="str">
            <v>D574-43546-258</v>
          </cell>
        </row>
        <row r="63">
          <cell r="B63" t="str">
            <v>D574-43548-238</v>
          </cell>
        </row>
        <row r="64">
          <cell r="B64" t="str">
            <v>D574-43550-218A</v>
          </cell>
        </row>
        <row r="65">
          <cell r="B65" t="str">
            <v>D574-43550-219A</v>
          </cell>
        </row>
        <row r="66">
          <cell r="B66" t="str">
            <v>D574-43551-272</v>
          </cell>
        </row>
        <row r="67">
          <cell r="B67" t="str">
            <v>D574-43551-274</v>
          </cell>
        </row>
        <row r="68">
          <cell r="B68" t="str">
            <v>D574-43551-276</v>
          </cell>
        </row>
        <row r="69">
          <cell r="B69" t="str">
            <v>D574-43551-278</v>
          </cell>
        </row>
        <row r="70">
          <cell r="B70" t="str">
            <v>D574-43558-236A</v>
          </cell>
        </row>
        <row r="71">
          <cell r="B71" t="str">
            <v>D574-43558-237A</v>
          </cell>
        </row>
        <row r="72">
          <cell r="B72" t="str">
            <v>D574-43558-238</v>
          </cell>
        </row>
        <row r="73">
          <cell r="B73" t="str">
            <v>D574-43558-239</v>
          </cell>
        </row>
        <row r="74">
          <cell r="B74" t="str">
            <v>D574-43558-246</v>
          </cell>
        </row>
        <row r="75">
          <cell r="B75" t="str">
            <v>D574-43558-247</v>
          </cell>
        </row>
        <row r="76">
          <cell r="B76" t="str">
            <v>D574-43563-208</v>
          </cell>
        </row>
        <row r="77">
          <cell r="B77" t="str">
            <v>D574-43565-240</v>
          </cell>
        </row>
        <row r="78">
          <cell r="B78" t="str">
            <v>D574-43565-241</v>
          </cell>
        </row>
        <row r="79">
          <cell r="B79" t="str">
            <v>D574-43565-242</v>
          </cell>
        </row>
        <row r="80">
          <cell r="B80" t="str">
            <v>D574-43565-243</v>
          </cell>
        </row>
        <row r="81">
          <cell r="B81" t="str">
            <v>D574-43566-002</v>
          </cell>
        </row>
        <row r="82">
          <cell r="B82" t="str">
            <v>D574-43566-003</v>
          </cell>
        </row>
        <row r="83">
          <cell r="B83" t="str">
            <v>D574-43566-200</v>
          </cell>
        </row>
        <row r="84">
          <cell r="B84" t="str">
            <v>D574-43566-201</v>
          </cell>
        </row>
        <row r="85">
          <cell r="B85" t="str">
            <v>D574-43566-206</v>
          </cell>
        </row>
        <row r="86">
          <cell r="B86" t="str">
            <v>D574-43566-207</v>
          </cell>
        </row>
        <row r="87">
          <cell r="B87" t="str">
            <v>D574-43566-208</v>
          </cell>
        </row>
        <row r="88">
          <cell r="B88" t="str">
            <v>D574-43566-209</v>
          </cell>
        </row>
        <row r="89">
          <cell r="B89" t="str">
            <v>D574-43566-210</v>
          </cell>
        </row>
        <row r="90">
          <cell r="B90" t="str">
            <v>D574-43566-211</v>
          </cell>
        </row>
        <row r="91">
          <cell r="B91" t="str">
            <v>D574-43568-004</v>
          </cell>
        </row>
        <row r="92">
          <cell r="B92" t="str">
            <v>D574-43568-005</v>
          </cell>
        </row>
        <row r="93">
          <cell r="B93" t="str">
            <v>D574-43568-006A</v>
          </cell>
        </row>
        <row r="94">
          <cell r="B94" t="str">
            <v>D574-43568-007A</v>
          </cell>
        </row>
        <row r="95">
          <cell r="B95" t="str">
            <v>D574-43568-208</v>
          </cell>
        </row>
        <row r="96">
          <cell r="B96" t="str">
            <v>D574-43568-209</v>
          </cell>
        </row>
        <row r="97">
          <cell r="B97" t="str">
            <v>D574-43568-212</v>
          </cell>
        </row>
        <row r="98">
          <cell r="B98" t="str">
            <v>D574-43568-213</v>
          </cell>
        </row>
        <row r="99">
          <cell r="B99" t="str">
            <v>D574-43568-242</v>
          </cell>
        </row>
        <row r="100">
          <cell r="B100" t="str">
            <v>D574-43568-244</v>
          </cell>
        </row>
        <row r="101">
          <cell r="B101" t="str">
            <v>D574-43569-006</v>
          </cell>
        </row>
        <row r="102">
          <cell r="B102" t="str">
            <v>D574-43569-007</v>
          </cell>
        </row>
        <row r="103">
          <cell r="B103" t="str">
            <v>D574-43569-008</v>
          </cell>
        </row>
        <row r="104">
          <cell r="B104" t="str">
            <v>D574-43569-009</v>
          </cell>
        </row>
        <row r="105">
          <cell r="B105" t="str">
            <v>D574-43569-014-01</v>
          </cell>
        </row>
        <row r="106">
          <cell r="B106" t="str">
            <v>D574-43569-015-01</v>
          </cell>
        </row>
        <row r="107">
          <cell r="B107" t="str">
            <v>D574-43569-208A</v>
          </cell>
        </row>
        <row r="108">
          <cell r="B108" t="str">
            <v>D574-43569-209A</v>
          </cell>
        </row>
        <row r="109">
          <cell r="B109" t="str">
            <v>D574-43569-216</v>
          </cell>
        </row>
        <row r="110">
          <cell r="B110" t="str">
            <v>D574-43569-217</v>
          </cell>
        </row>
        <row r="111">
          <cell r="B111" t="str">
            <v>D574-43569-232</v>
          </cell>
        </row>
        <row r="112">
          <cell r="B112" t="str">
            <v>D574-43569-234</v>
          </cell>
        </row>
        <row r="113">
          <cell r="B113" t="str">
            <v>D574-43569-236</v>
          </cell>
        </row>
        <row r="114">
          <cell r="B114" t="str">
            <v>D574-43569-244</v>
          </cell>
        </row>
        <row r="115">
          <cell r="B115" t="str">
            <v>D574-43569-245</v>
          </cell>
        </row>
        <row r="116">
          <cell r="B116" t="str">
            <v>D574-43569-246</v>
          </cell>
        </row>
        <row r="117">
          <cell r="B117" t="str">
            <v>D574-43569-247</v>
          </cell>
        </row>
        <row r="118">
          <cell r="B118" t="str">
            <v>D574-43569-248</v>
          </cell>
        </row>
        <row r="119">
          <cell r="B119" t="str">
            <v>D574-43569-290</v>
          </cell>
        </row>
        <row r="120">
          <cell r="B120" t="str">
            <v>D574-43569-291</v>
          </cell>
        </row>
        <row r="121">
          <cell r="B121" t="str">
            <v>D574-43571-206</v>
          </cell>
        </row>
        <row r="122">
          <cell r="B122" t="str">
            <v>D574-43571-207</v>
          </cell>
        </row>
        <row r="123">
          <cell r="B123" t="str">
            <v>D574-43572-008</v>
          </cell>
        </row>
        <row r="124">
          <cell r="B124" t="str">
            <v>D574-43572-210</v>
          </cell>
        </row>
        <row r="125">
          <cell r="B125" t="str">
            <v>D574-43572-211</v>
          </cell>
        </row>
        <row r="126">
          <cell r="B126" t="str">
            <v>D574-43572-212</v>
          </cell>
        </row>
        <row r="127">
          <cell r="B127" t="str">
            <v>D574-43572-213</v>
          </cell>
        </row>
        <row r="128">
          <cell r="B128" t="str">
            <v>D574-43572-260</v>
          </cell>
        </row>
        <row r="129">
          <cell r="B129" t="str">
            <v>D574-43573-006</v>
          </cell>
        </row>
        <row r="130">
          <cell r="B130" t="str">
            <v>D574-43573-234</v>
          </cell>
        </row>
        <row r="131">
          <cell r="B131" t="str">
            <v>D574-43574-006</v>
          </cell>
        </row>
        <row r="132">
          <cell r="B132" t="str">
            <v>D574-43574-214</v>
          </cell>
        </row>
        <row r="133">
          <cell r="B133" t="str">
            <v>D574-43575-012</v>
          </cell>
        </row>
        <row r="134">
          <cell r="B134" t="str">
            <v>D574-43575-249</v>
          </cell>
        </row>
        <row r="135">
          <cell r="B135" t="str">
            <v>D574-43576-004</v>
          </cell>
        </row>
        <row r="136">
          <cell r="B136" t="str">
            <v>D574-43576-232</v>
          </cell>
        </row>
        <row r="137">
          <cell r="B137" t="str">
            <v>D574-43576-272</v>
          </cell>
        </row>
        <row r="138">
          <cell r="B138" t="str">
            <v>D574-43576-274</v>
          </cell>
        </row>
        <row r="139">
          <cell r="B139" t="str">
            <v>D574-43576-286</v>
          </cell>
        </row>
        <row r="140">
          <cell r="B140" t="str">
            <v>D574-43577-008</v>
          </cell>
        </row>
        <row r="141">
          <cell r="B141" t="str">
            <v>D574-43577-240</v>
          </cell>
        </row>
        <row r="142">
          <cell r="B142" t="str">
            <v>D574-43578-004</v>
          </cell>
        </row>
        <row r="143">
          <cell r="B143" t="str">
            <v>D574-43578-232</v>
          </cell>
        </row>
        <row r="144">
          <cell r="B144" t="str">
            <v>D574-43578-274</v>
          </cell>
        </row>
        <row r="145">
          <cell r="B145" t="str">
            <v>D574-43578-276</v>
          </cell>
        </row>
        <row r="146">
          <cell r="B146" t="str">
            <v>D574-43578-278</v>
          </cell>
        </row>
        <row r="147">
          <cell r="B147" t="str">
            <v>D574-43578-280</v>
          </cell>
        </row>
        <row r="148">
          <cell r="B148" t="str">
            <v>D574-43578-292</v>
          </cell>
        </row>
        <row r="149">
          <cell r="B149" t="str">
            <v>D574-43579-008</v>
          </cell>
        </row>
        <row r="150">
          <cell r="B150" t="str">
            <v>D574-43579-250</v>
          </cell>
        </row>
        <row r="151">
          <cell r="B151" t="str">
            <v>D574-43581-200</v>
          </cell>
        </row>
        <row r="152">
          <cell r="B152" t="str">
            <v>D574-43581-201</v>
          </cell>
        </row>
        <row r="153">
          <cell r="B153" t="str">
            <v>D574-43581-202</v>
          </cell>
        </row>
        <row r="154">
          <cell r="B154" t="str">
            <v>D574-43581-203</v>
          </cell>
        </row>
        <row r="155">
          <cell r="B155" t="str">
            <v>D574-43582-202</v>
          </cell>
        </row>
        <row r="156">
          <cell r="B156" t="str">
            <v>D574-43584-260</v>
          </cell>
        </row>
        <row r="157">
          <cell r="B157" t="str">
            <v>D574-43584-262</v>
          </cell>
        </row>
        <row r="158">
          <cell r="B158" t="str">
            <v>D574-43584-264</v>
          </cell>
        </row>
        <row r="159">
          <cell r="B159" t="str">
            <v>D574-43641-010</v>
          </cell>
        </row>
        <row r="160">
          <cell r="B160" t="str">
            <v>D574-43641-011</v>
          </cell>
        </row>
        <row r="161">
          <cell r="B161" t="str">
            <v>D574-43641-230</v>
          </cell>
        </row>
        <row r="162">
          <cell r="B162" t="str">
            <v>D574-43641-231</v>
          </cell>
        </row>
        <row r="163">
          <cell r="B163" t="str">
            <v>D574-43642-000</v>
          </cell>
        </row>
        <row r="164">
          <cell r="B164" t="str">
            <v>D574-43642-001</v>
          </cell>
        </row>
        <row r="165">
          <cell r="B165" t="str">
            <v>D574-43642-202</v>
          </cell>
        </row>
        <row r="166">
          <cell r="B166" t="str">
            <v>D574-43642-203</v>
          </cell>
        </row>
        <row r="167">
          <cell r="B167" t="str">
            <v>D574-43644-000</v>
          </cell>
        </row>
        <row r="168">
          <cell r="B168" t="str">
            <v>D574-43644-001</v>
          </cell>
        </row>
        <row r="169">
          <cell r="B169" t="str">
            <v>D574-43644-202</v>
          </cell>
        </row>
        <row r="170">
          <cell r="B170" t="str">
            <v>D574-43644-203</v>
          </cell>
        </row>
        <row r="171">
          <cell r="B171" t="str">
            <v>D574-43645-002</v>
          </cell>
        </row>
        <row r="172">
          <cell r="B172" t="str">
            <v>D574-43645-003</v>
          </cell>
        </row>
        <row r="173">
          <cell r="B173" t="str">
            <v>D574-43645-204</v>
          </cell>
        </row>
        <row r="174">
          <cell r="B174" t="str">
            <v>D574-43645-205</v>
          </cell>
        </row>
        <row r="175">
          <cell r="B175" t="str">
            <v>D574-43646-002</v>
          </cell>
        </row>
        <row r="176">
          <cell r="B176" t="str">
            <v>D574-43646-003</v>
          </cell>
        </row>
        <row r="177">
          <cell r="B177" t="str">
            <v>D574-43646-202</v>
          </cell>
        </row>
        <row r="178">
          <cell r="B178" t="str">
            <v>D574-43646-203</v>
          </cell>
        </row>
        <row r="179">
          <cell r="B179" t="str">
            <v>D574-43650-008</v>
          </cell>
        </row>
        <row r="180">
          <cell r="B180" t="str">
            <v>D574-43650-009</v>
          </cell>
        </row>
        <row r="181">
          <cell r="B181" t="str">
            <v>D574-43650-208</v>
          </cell>
        </row>
        <row r="182">
          <cell r="B182" t="str">
            <v>D574-43650-209</v>
          </cell>
        </row>
        <row r="183">
          <cell r="B183" t="str">
            <v>D574-43651-012</v>
          </cell>
        </row>
        <row r="184">
          <cell r="B184" t="str">
            <v>D574-43651-013</v>
          </cell>
        </row>
        <row r="185">
          <cell r="B185" t="str">
            <v>D574-43651-212</v>
          </cell>
        </row>
        <row r="186">
          <cell r="B186" t="str">
            <v>D574-43651-213</v>
          </cell>
        </row>
        <row r="187">
          <cell r="B187" t="str">
            <v>D574-43655-012</v>
          </cell>
        </row>
        <row r="188">
          <cell r="B188" t="str">
            <v>D574-43655-013</v>
          </cell>
        </row>
        <row r="189">
          <cell r="B189" t="str">
            <v>D574-43655-014</v>
          </cell>
        </row>
        <row r="190">
          <cell r="B190" t="str">
            <v>D574-43655-015</v>
          </cell>
        </row>
        <row r="191">
          <cell r="B191" t="str">
            <v>D574-43655-210</v>
          </cell>
        </row>
        <row r="192">
          <cell r="B192" t="str">
            <v>D574-43655-211</v>
          </cell>
        </row>
        <row r="193">
          <cell r="B193" t="str">
            <v>D574-43655-212</v>
          </cell>
        </row>
        <row r="194">
          <cell r="B194" t="str">
            <v>D574-43655-213</v>
          </cell>
        </row>
        <row r="195">
          <cell r="B195" t="str">
            <v>D574-43656-004</v>
          </cell>
        </row>
        <row r="196">
          <cell r="B196" t="str">
            <v>D574-43656-005</v>
          </cell>
        </row>
        <row r="197">
          <cell r="B197" t="str">
            <v>D574-43656-006</v>
          </cell>
        </row>
        <row r="198">
          <cell r="B198" t="str">
            <v>D574-43656-204</v>
          </cell>
        </row>
        <row r="199">
          <cell r="B199" t="str">
            <v>D574-43656-205</v>
          </cell>
        </row>
        <row r="200">
          <cell r="B200" t="str">
            <v>D574-43656-206</v>
          </cell>
        </row>
        <row r="201">
          <cell r="B201" t="str">
            <v>D574-43657-000</v>
          </cell>
        </row>
        <row r="202">
          <cell r="B202" t="str">
            <v>D574-43657-001</v>
          </cell>
        </row>
        <row r="203">
          <cell r="B203" t="str">
            <v>D574-43657-200</v>
          </cell>
        </row>
        <row r="204">
          <cell r="B204" t="str">
            <v>D574-43657-201</v>
          </cell>
        </row>
        <row r="205">
          <cell r="B205" t="str">
            <v>D574-43658-000</v>
          </cell>
        </row>
        <row r="206">
          <cell r="B206" t="str">
            <v>D574-43658-001</v>
          </cell>
        </row>
        <row r="207">
          <cell r="B207" t="str">
            <v>D574-43658-200</v>
          </cell>
        </row>
        <row r="208">
          <cell r="B208" t="str">
            <v>D574-43658-201</v>
          </cell>
        </row>
        <row r="209">
          <cell r="B209" t="str">
            <v>D574-43660-000</v>
          </cell>
        </row>
        <row r="210">
          <cell r="B210" t="str">
            <v>D574-43660-001</v>
          </cell>
        </row>
        <row r="211">
          <cell r="B211" t="str">
            <v>D574-43660-200</v>
          </cell>
        </row>
        <row r="212">
          <cell r="B212" t="str">
            <v>D574-43660-201</v>
          </cell>
        </row>
        <row r="213">
          <cell r="B213" t="str">
            <v>D574-43661-000</v>
          </cell>
        </row>
        <row r="214">
          <cell r="B214" t="str">
            <v>D574-43661-001</v>
          </cell>
        </row>
        <row r="215">
          <cell r="B215" t="str">
            <v>D574-43661-200</v>
          </cell>
        </row>
        <row r="216">
          <cell r="B216" t="str">
            <v>D574-43661-201</v>
          </cell>
        </row>
        <row r="217">
          <cell r="B217" t="str">
            <v>D574-43663-000</v>
          </cell>
        </row>
        <row r="218">
          <cell r="B218" t="str">
            <v>D574-43663-001</v>
          </cell>
        </row>
        <row r="219">
          <cell r="B219" t="str">
            <v>D574-43663-200</v>
          </cell>
        </row>
        <row r="220">
          <cell r="B220" t="str">
            <v>D574-43663-201</v>
          </cell>
        </row>
        <row r="221">
          <cell r="B221" t="str">
            <v>D574-43664-002</v>
          </cell>
        </row>
        <row r="222">
          <cell r="B222" t="str">
            <v>D574-43664-003</v>
          </cell>
        </row>
        <row r="223">
          <cell r="B223" t="str">
            <v>D574-43664-202</v>
          </cell>
        </row>
        <row r="224">
          <cell r="B224" t="str">
            <v>D574-43664-203</v>
          </cell>
        </row>
        <row r="225">
          <cell r="B225" t="str">
            <v>D574-43665-000</v>
          </cell>
        </row>
        <row r="226">
          <cell r="B226" t="str">
            <v>D574-43665-001</v>
          </cell>
        </row>
        <row r="227">
          <cell r="B227" t="str">
            <v>D574-43665-200</v>
          </cell>
        </row>
        <row r="228">
          <cell r="B228" t="str">
            <v>D574-43665-201</v>
          </cell>
        </row>
        <row r="229">
          <cell r="B229" t="str">
            <v>D574-43666-000</v>
          </cell>
        </row>
        <row r="230">
          <cell r="B230" t="str">
            <v>D574-43666-001</v>
          </cell>
        </row>
        <row r="231">
          <cell r="B231" t="str">
            <v>D574-43666-202</v>
          </cell>
        </row>
        <row r="232">
          <cell r="B232" t="str">
            <v>D574-43666-203</v>
          </cell>
        </row>
        <row r="233">
          <cell r="B233" t="str">
            <v>D574-43668-000</v>
          </cell>
        </row>
        <row r="234">
          <cell r="B234" t="str">
            <v>D574-43668-001</v>
          </cell>
        </row>
        <row r="235">
          <cell r="B235" t="str">
            <v>D574-43668-202</v>
          </cell>
        </row>
        <row r="236">
          <cell r="B236" t="str">
            <v>D574-43668-203</v>
          </cell>
        </row>
        <row r="237">
          <cell r="B237" t="str">
            <v>D574-43687-000</v>
          </cell>
        </row>
        <row r="238">
          <cell r="B238" t="str">
            <v>D574-43687-001</v>
          </cell>
        </row>
        <row r="239">
          <cell r="B239" t="str">
            <v>D574-43687-202</v>
          </cell>
        </row>
        <row r="240">
          <cell r="B240" t="str">
            <v>D574-43687-203</v>
          </cell>
        </row>
        <row r="241">
          <cell r="B241" t="str">
            <v>D574-43688-002</v>
          </cell>
        </row>
        <row r="242">
          <cell r="B242" t="str">
            <v>D574-43688-003</v>
          </cell>
        </row>
        <row r="243">
          <cell r="B243" t="str">
            <v>D574-43688-202</v>
          </cell>
        </row>
        <row r="244">
          <cell r="B244" t="str">
            <v>D574-43688-203</v>
          </cell>
        </row>
        <row r="245">
          <cell r="B245" t="str">
            <v>D574-43689-002</v>
          </cell>
        </row>
        <row r="246">
          <cell r="B246" t="str">
            <v>D574-43689-003</v>
          </cell>
        </row>
        <row r="247">
          <cell r="B247" t="str">
            <v>D574-43689-202</v>
          </cell>
        </row>
        <row r="248">
          <cell r="B248" t="str">
            <v>D574-43689-203</v>
          </cell>
        </row>
        <row r="249">
          <cell r="B249" t="str">
            <v>D574-43690-002</v>
          </cell>
        </row>
        <row r="250">
          <cell r="B250" t="str">
            <v>D574-43690-003</v>
          </cell>
        </row>
        <row r="251">
          <cell r="B251" t="str">
            <v>D574-43690-202</v>
          </cell>
        </row>
        <row r="252">
          <cell r="B252" t="str">
            <v>D574-43690-203</v>
          </cell>
        </row>
        <row r="253">
          <cell r="B253" t="str">
            <v>D574-43691-002</v>
          </cell>
        </row>
        <row r="254">
          <cell r="B254" t="str">
            <v>D574-43691-003</v>
          </cell>
        </row>
        <row r="255">
          <cell r="B255" t="str">
            <v>D574-43691-202</v>
          </cell>
        </row>
        <row r="256">
          <cell r="B256" t="str">
            <v>D574-43691-203</v>
          </cell>
        </row>
        <row r="257">
          <cell r="B257" t="str">
            <v>D574-43692-000</v>
          </cell>
        </row>
        <row r="258">
          <cell r="B258" t="str">
            <v>D574-43692-001</v>
          </cell>
        </row>
        <row r="259">
          <cell r="B259" t="str">
            <v>D574-43692-202</v>
          </cell>
        </row>
        <row r="260">
          <cell r="B260" t="str">
            <v>D574-43692-203</v>
          </cell>
        </row>
        <row r="261">
          <cell r="B261" t="str">
            <v>D574-43716-212</v>
          </cell>
        </row>
        <row r="262">
          <cell r="B262" t="str">
            <v>D574-43716-213</v>
          </cell>
        </row>
        <row r="263">
          <cell r="B263" t="str">
            <v>D574-43717-206</v>
          </cell>
        </row>
        <row r="264">
          <cell r="B264" t="str">
            <v>D574-43717-207</v>
          </cell>
        </row>
        <row r="265">
          <cell r="B265" t="str">
            <v>D574-43718-210</v>
          </cell>
        </row>
        <row r="266">
          <cell r="B266" t="str">
            <v>D574-43718-211</v>
          </cell>
        </row>
        <row r="267">
          <cell r="B267" t="str">
            <v>D574-43719-206</v>
          </cell>
        </row>
        <row r="268">
          <cell r="B268" t="str">
            <v>D574-43719-207</v>
          </cell>
        </row>
        <row r="269">
          <cell r="B269" t="str">
            <v>D574-43734-202</v>
          </cell>
        </row>
        <row r="270">
          <cell r="B270" t="str">
            <v>D574-43734-203</v>
          </cell>
        </row>
        <row r="271">
          <cell r="B271" t="str">
            <v>D574-43736-208</v>
          </cell>
        </row>
        <row r="272">
          <cell r="B272" t="str">
            <v>D574-43736-209</v>
          </cell>
        </row>
        <row r="273">
          <cell r="B273" t="str">
            <v>D574-43736-210</v>
          </cell>
        </row>
        <row r="274">
          <cell r="B274" t="str">
            <v>D574-43736-211</v>
          </cell>
        </row>
        <row r="275">
          <cell r="B275" t="str">
            <v>D574-43738-208</v>
          </cell>
        </row>
        <row r="276">
          <cell r="B276" t="str">
            <v>D574-43738-209</v>
          </cell>
        </row>
        <row r="277">
          <cell r="B277" t="str">
            <v>D574-43738-210</v>
          </cell>
        </row>
        <row r="278">
          <cell r="B278" t="str">
            <v>D574-43738-211</v>
          </cell>
        </row>
        <row r="279">
          <cell r="B279" t="str">
            <v>D574-43739-204</v>
          </cell>
        </row>
        <row r="280">
          <cell r="B280" t="str">
            <v>D574-43739-205</v>
          </cell>
        </row>
        <row r="281">
          <cell r="B281" t="str">
            <v>D574-43744-202</v>
          </cell>
        </row>
        <row r="282">
          <cell r="B282" t="str">
            <v>D574-43767-212</v>
          </cell>
        </row>
        <row r="283">
          <cell r="B283" t="str">
            <v>D574-43767-218</v>
          </cell>
        </row>
        <row r="284">
          <cell r="B284" t="str">
            <v>D574-43767-219</v>
          </cell>
        </row>
        <row r="285">
          <cell r="B285" t="str">
            <v>D574-43769-212</v>
          </cell>
        </row>
        <row r="286">
          <cell r="B286" t="str">
            <v>D574-43821-002B</v>
          </cell>
        </row>
        <row r="287">
          <cell r="B287" t="str">
            <v>D574-43821-003B</v>
          </cell>
        </row>
        <row r="288">
          <cell r="B288" t="str">
            <v>D574-43821-204</v>
          </cell>
        </row>
        <row r="289">
          <cell r="B289" t="str">
            <v>D574-43821-205</v>
          </cell>
        </row>
        <row r="290">
          <cell r="B290" t="str">
            <v>D574-43821-206B</v>
          </cell>
        </row>
        <row r="291">
          <cell r="B291" t="str">
            <v>D574-43821-207B</v>
          </cell>
        </row>
        <row r="292">
          <cell r="B292" t="str">
            <v>D574-43821-208</v>
          </cell>
        </row>
        <row r="293">
          <cell r="B293" t="str">
            <v>D574-43821-212</v>
          </cell>
        </row>
        <row r="294">
          <cell r="B294" t="str">
            <v>D574-43822-002A</v>
          </cell>
        </row>
        <row r="295">
          <cell r="B295" t="str">
            <v>D574-43822-003A</v>
          </cell>
        </row>
        <row r="296">
          <cell r="B296" t="str">
            <v>D574-43822-204A</v>
          </cell>
        </row>
        <row r="297">
          <cell r="B297" t="str">
            <v>D574-43822-205A</v>
          </cell>
        </row>
        <row r="298">
          <cell r="B298" t="str">
            <v>D574-43822-206</v>
          </cell>
        </row>
        <row r="299">
          <cell r="B299" t="str">
            <v>D574-43822-207A</v>
          </cell>
        </row>
        <row r="300">
          <cell r="B300" t="str">
            <v>D574-43822-208</v>
          </cell>
        </row>
        <row r="301">
          <cell r="B301" t="str">
            <v>D574-43822-212</v>
          </cell>
        </row>
        <row r="302">
          <cell r="B302" t="str">
            <v>D574-43840-200</v>
          </cell>
        </row>
        <row r="303">
          <cell r="B303" t="str">
            <v>D574-43840-201</v>
          </cell>
        </row>
        <row r="304">
          <cell r="B304" t="str">
            <v>D574-43841-200</v>
          </cell>
        </row>
        <row r="305">
          <cell r="B305" t="str">
            <v>D574-43841-204</v>
          </cell>
        </row>
        <row r="306">
          <cell r="B306" t="str">
            <v>D574-43841-205</v>
          </cell>
        </row>
        <row r="307">
          <cell r="B307" t="str">
            <v>D574-43841-206</v>
          </cell>
        </row>
        <row r="308">
          <cell r="B308" t="str">
            <v>D574-43841-207</v>
          </cell>
        </row>
        <row r="309">
          <cell r="B309" t="str">
            <v>D574-43867-000</v>
          </cell>
        </row>
        <row r="310">
          <cell r="B310" t="str">
            <v>D574-43867-001</v>
          </cell>
        </row>
        <row r="311">
          <cell r="B311" t="str">
            <v>D574-43867-200</v>
          </cell>
        </row>
        <row r="312">
          <cell r="B312" t="str">
            <v>D574-43867-201</v>
          </cell>
        </row>
        <row r="313">
          <cell r="B313" t="str">
            <v>D574-43867-202</v>
          </cell>
        </row>
        <row r="314">
          <cell r="B314" t="str">
            <v>D574-43867-203</v>
          </cell>
        </row>
        <row r="315">
          <cell r="B315" t="str">
            <v>D574-50034-002</v>
          </cell>
        </row>
        <row r="316">
          <cell r="B316" t="str">
            <v>D574-50034-004A</v>
          </cell>
        </row>
        <row r="317">
          <cell r="B317" t="str">
            <v>D574-50034-200</v>
          </cell>
        </row>
        <row r="318">
          <cell r="B318" t="str">
            <v>D574-50034-202</v>
          </cell>
        </row>
        <row r="319">
          <cell r="B319" t="str">
            <v>D574-50148-200</v>
          </cell>
        </row>
        <row r="320">
          <cell r="B320" t="str">
            <v>D574-50148-202</v>
          </cell>
        </row>
        <row r="321">
          <cell r="B321" t="str">
            <v>D574-50148-204</v>
          </cell>
        </row>
        <row r="322">
          <cell r="B322" t="str">
            <v>D574-50148-206</v>
          </cell>
        </row>
        <row r="323">
          <cell r="B323" t="str">
            <v>D574-50148-208</v>
          </cell>
        </row>
        <row r="324">
          <cell r="B324" t="str">
            <v>D574-50148-210</v>
          </cell>
        </row>
        <row r="325">
          <cell r="B325" t="str">
            <v>D574-50148-212</v>
          </cell>
        </row>
        <row r="326">
          <cell r="B326" t="str">
            <v>D574-50148-214</v>
          </cell>
        </row>
        <row r="327">
          <cell r="B327" t="str">
            <v>D574-50148-216</v>
          </cell>
        </row>
        <row r="328">
          <cell r="B328" t="str">
            <v>D574-50148-218</v>
          </cell>
        </row>
        <row r="329">
          <cell r="B329" t="str">
            <v>D574-50148-220</v>
          </cell>
        </row>
        <row r="330">
          <cell r="B330" t="str">
            <v>D574-50148-222</v>
          </cell>
        </row>
        <row r="331">
          <cell r="B331" t="str">
            <v>D574-50154-200</v>
          </cell>
        </row>
        <row r="332">
          <cell r="B332" t="str">
            <v>D574-50155-200</v>
          </cell>
        </row>
        <row r="333">
          <cell r="B333" t="str">
            <v>D574-50156-200</v>
          </cell>
        </row>
        <row r="334">
          <cell r="B334" t="str">
            <v>D574-50157-200</v>
          </cell>
        </row>
        <row r="335">
          <cell r="B335" t="str">
            <v>D575-40186-004</v>
          </cell>
        </row>
        <row r="336">
          <cell r="B336" t="str">
            <v>D575-40186-005</v>
          </cell>
        </row>
        <row r="337">
          <cell r="B337" t="str">
            <v>D575-40186-222</v>
          </cell>
        </row>
        <row r="338">
          <cell r="B338" t="str">
            <v>D575-40186-223</v>
          </cell>
        </row>
        <row r="339">
          <cell r="B339" t="str">
            <v>D575-40302-302</v>
          </cell>
        </row>
        <row r="340">
          <cell r="B340" t="str">
            <v>D575-40302-316</v>
          </cell>
        </row>
        <row r="341">
          <cell r="B341" t="str">
            <v>D575-40315-200</v>
          </cell>
        </row>
        <row r="342">
          <cell r="B342" t="str">
            <v>D575-40330-202</v>
          </cell>
        </row>
        <row r="343">
          <cell r="B343" t="str">
            <v>D575-40330-203</v>
          </cell>
        </row>
        <row r="344">
          <cell r="B344" t="str">
            <v>D575-40346-200</v>
          </cell>
        </row>
        <row r="345">
          <cell r="B345" t="str">
            <v>D575-40346-201</v>
          </cell>
        </row>
        <row r="346">
          <cell r="B346" t="str">
            <v>D575-40353-202</v>
          </cell>
        </row>
        <row r="347">
          <cell r="B347" t="str">
            <v>D575-40353-203</v>
          </cell>
        </row>
        <row r="348">
          <cell r="B348" t="str">
            <v>D575-40354-200</v>
          </cell>
        </row>
        <row r="349">
          <cell r="B349" t="str">
            <v>D575-40354-201</v>
          </cell>
        </row>
        <row r="350">
          <cell r="B350" t="str">
            <v>D575-40355-200</v>
          </cell>
        </row>
        <row r="351">
          <cell r="B351" t="str">
            <v>D575-40355-201</v>
          </cell>
        </row>
        <row r="352">
          <cell r="B352" t="str">
            <v>D575-40356-200A</v>
          </cell>
        </row>
        <row r="353">
          <cell r="B353" t="str">
            <v>D575-40356-201A</v>
          </cell>
        </row>
        <row r="354">
          <cell r="B354" t="str">
            <v>D575-40357-200</v>
          </cell>
        </row>
        <row r="355">
          <cell r="B355" t="str">
            <v>D575-40357-201</v>
          </cell>
        </row>
        <row r="356">
          <cell r="B356" t="str">
            <v>D575-40358-200</v>
          </cell>
        </row>
        <row r="357">
          <cell r="B357" t="str">
            <v>D575-40358-201</v>
          </cell>
        </row>
        <row r="358">
          <cell r="B358" t="str">
            <v>D575-40359-200</v>
          </cell>
        </row>
        <row r="359">
          <cell r="B359" t="str">
            <v>D575-40359-201</v>
          </cell>
        </row>
        <row r="360">
          <cell r="B360" t="str">
            <v>D575-40381-206</v>
          </cell>
        </row>
        <row r="361">
          <cell r="B361" t="str">
            <v>D575-40381-212</v>
          </cell>
        </row>
        <row r="362">
          <cell r="B362" t="str">
            <v>D575-40382-200</v>
          </cell>
        </row>
        <row r="363">
          <cell r="B363" t="str">
            <v>D575-40411-200</v>
          </cell>
        </row>
        <row r="364">
          <cell r="B364" t="str">
            <v>D575-40412-200</v>
          </cell>
        </row>
        <row r="365">
          <cell r="B365" t="str">
            <v>D575-40412-201</v>
          </cell>
        </row>
        <row r="366">
          <cell r="B366" t="str">
            <v>D575-40416-200</v>
          </cell>
        </row>
        <row r="367">
          <cell r="B367" t="str">
            <v>D575-40417-200</v>
          </cell>
        </row>
        <row r="368">
          <cell r="B368" t="str">
            <v>D575-40418-200</v>
          </cell>
        </row>
        <row r="369">
          <cell r="B369" t="str">
            <v>D575-40418-202</v>
          </cell>
        </row>
        <row r="370">
          <cell r="B370" t="str">
            <v>D575-40419-202</v>
          </cell>
        </row>
        <row r="371">
          <cell r="B371" t="str">
            <v>D575-40419-203</v>
          </cell>
        </row>
        <row r="372">
          <cell r="B372" t="str">
            <v>D575-40420-200</v>
          </cell>
        </row>
        <row r="373">
          <cell r="B373" t="str">
            <v>D575-40420-208</v>
          </cell>
        </row>
        <row r="374">
          <cell r="B374" t="str">
            <v>D575-40420-210</v>
          </cell>
        </row>
        <row r="375">
          <cell r="B375" t="str">
            <v>D575-40421-200</v>
          </cell>
        </row>
        <row r="376">
          <cell r="B376" t="str">
            <v>D575-40422-202</v>
          </cell>
        </row>
        <row r="377">
          <cell r="B377" t="str">
            <v>D575-40422-203</v>
          </cell>
        </row>
        <row r="378">
          <cell r="B378" t="str">
            <v>D575-40424-202</v>
          </cell>
        </row>
        <row r="379">
          <cell r="B379" t="str">
            <v>D575-40424-206</v>
          </cell>
        </row>
        <row r="380">
          <cell r="B380" t="str">
            <v>D575-40427-200</v>
          </cell>
        </row>
        <row r="381">
          <cell r="B381" t="str">
            <v>D575-40427-201</v>
          </cell>
        </row>
        <row r="382">
          <cell r="B382" t="str">
            <v>D575-40432-200</v>
          </cell>
        </row>
        <row r="383">
          <cell r="B383" t="str">
            <v>D575-40432-201</v>
          </cell>
        </row>
        <row r="384">
          <cell r="B384" t="str">
            <v>D575-40433-200</v>
          </cell>
        </row>
        <row r="385">
          <cell r="B385" t="str">
            <v>D575-40433-202</v>
          </cell>
        </row>
        <row r="386">
          <cell r="B386" t="str">
            <v>D575-40434-200</v>
          </cell>
        </row>
        <row r="387">
          <cell r="B387" t="str">
            <v>D575-40434-204</v>
          </cell>
        </row>
        <row r="388">
          <cell r="B388" t="str">
            <v>D575-40439-202</v>
          </cell>
        </row>
        <row r="389">
          <cell r="B389" t="str">
            <v>D575-40439-203</v>
          </cell>
        </row>
        <row r="390">
          <cell r="B390" t="str">
            <v>D575-40486-210</v>
          </cell>
        </row>
        <row r="391">
          <cell r="B391" t="str">
            <v>D575-40692-200</v>
          </cell>
        </row>
        <row r="392">
          <cell r="B392" t="str">
            <v>D575-40696-200</v>
          </cell>
        </row>
        <row r="393">
          <cell r="B393" t="str">
            <v>D575-40805-202</v>
          </cell>
        </row>
        <row r="394">
          <cell r="B394" t="str">
            <v>D575-40805-203</v>
          </cell>
        </row>
        <row r="395">
          <cell r="B395" t="str">
            <v>D575-40805-204</v>
          </cell>
        </row>
        <row r="396">
          <cell r="B396" t="str">
            <v>D575-40805-205</v>
          </cell>
        </row>
        <row r="397">
          <cell r="B397" t="str">
            <v>D575-40805-210A</v>
          </cell>
        </row>
        <row r="398">
          <cell r="B398" t="str">
            <v>D575-40805-211A</v>
          </cell>
        </row>
        <row r="399">
          <cell r="B399" t="str">
            <v>D575-40805-252A</v>
          </cell>
        </row>
        <row r="400">
          <cell r="B400" t="str">
            <v>D575-40805-253A</v>
          </cell>
        </row>
        <row r="401">
          <cell r="B401" t="str">
            <v>D575-40805-254</v>
          </cell>
        </row>
        <row r="402">
          <cell r="B402" t="str">
            <v>D575-40805-255</v>
          </cell>
        </row>
        <row r="403">
          <cell r="B403" t="str">
            <v>D575-40813-200A</v>
          </cell>
        </row>
        <row r="404">
          <cell r="B404" t="str">
            <v>D575-40813-201</v>
          </cell>
        </row>
        <row r="405">
          <cell r="B405" t="str">
            <v>D575-40813-202</v>
          </cell>
        </row>
        <row r="406">
          <cell r="B406" t="str">
            <v>D575-40813-203</v>
          </cell>
        </row>
        <row r="407">
          <cell r="B407" t="str">
            <v>D575-40813-204</v>
          </cell>
        </row>
        <row r="408">
          <cell r="B408" t="str">
            <v>D575-40814-212</v>
          </cell>
        </row>
        <row r="409">
          <cell r="B409" t="str">
            <v>D575-40814-213</v>
          </cell>
        </row>
        <row r="410">
          <cell r="B410" t="str">
            <v>D575-40814-214</v>
          </cell>
        </row>
        <row r="411">
          <cell r="B411" t="str">
            <v>D575-40814-215</v>
          </cell>
        </row>
        <row r="412">
          <cell r="B412" t="str">
            <v>D575-40816-200</v>
          </cell>
        </row>
        <row r="413">
          <cell r="B413" t="str">
            <v>D575-40817-202</v>
          </cell>
        </row>
        <row r="414">
          <cell r="B414" t="str">
            <v>D575-40817-204</v>
          </cell>
        </row>
        <row r="415">
          <cell r="B415" t="str">
            <v>D575-40817-205</v>
          </cell>
        </row>
        <row r="416">
          <cell r="B416" t="str">
            <v>D575-40824-200</v>
          </cell>
        </row>
        <row r="417">
          <cell r="B417" t="str">
            <v>D575-40906-200</v>
          </cell>
        </row>
        <row r="418">
          <cell r="B418" t="str">
            <v>D575-40906-201</v>
          </cell>
        </row>
        <row r="419">
          <cell r="B419" t="str">
            <v>D575-40910-200</v>
          </cell>
        </row>
        <row r="420">
          <cell r="B420" t="str">
            <v>D575-41178-200</v>
          </cell>
        </row>
        <row r="421">
          <cell r="B421" t="str">
            <v>D575-41179-200</v>
          </cell>
        </row>
        <row r="422">
          <cell r="B422" t="str">
            <v>D575-41180-210A</v>
          </cell>
        </row>
        <row r="423">
          <cell r="B423" t="str">
            <v>D575-41180-211A</v>
          </cell>
        </row>
        <row r="424">
          <cell r="B424" t="str">
            <v>D575-41181-002A</v>
          </cell>
        </row>
        <row r="425">
          <cell r="B425" t="str">
            <v>D575-41181-202A</v>
          </cell>
        </row>
        <row r="426">
          <cell r="B426" t="str">
            <v>D575-41182-002-01B</v>
          </cell>
        </row>
        <row r="427">
          <cell r="B427" t="str">
            <v>D575-41182-202B</v>
          </cell>
        </row>
        <row r="428">
          <cell r="B428" t="str">
            <v>D575-41183-202A</v>
          </cell>
        </row>
        <row r="429">
          <cell r="B429" t="str">
            <v>D575-41184-202A</v>
          </cell>
        </row>
        <row r="430">
          <cell r="B430" t="str">
            <v>D575-41185-202A</v>
          </cell>
        </row>
        <row r="431">
          <cell r="B431" t="str">
            <v>D575-41190-204A</v>
          </cell>
        </row>
        <row r="432">
          <cell r="B432" t="str">
            <v>D575-41196-202</v>
          </cell>
        </row>
        <row r="433">
          <cell r="B433" t="str">
            <v>D575-41196-203</v>
          </cell>
        </row>
        <row r="434">
          <cell r="B434" t="str">
            <v>D575-41251-200</v>
          </cell>
        </row>
        <row r="435">
          <cell r="B435" t="str">
            <v>D575-41251-201</v>
          </cell>
        </row>
        <row r="436">
          <cell r="B436" t="str">
            <v>D575-41258-202</v>
          </cell>
        </row>
        <row r="437">
          <cell r="B437" t="str">
            <v>D575-41258-203</v>
          </cell>
        </row>
        <row r="438">
          <cell r="B438" t="str">
            <v>D575-41283-200</v>
          </cell>
        </row>
        <row r="439">
          <cell r="B439" t="str">
            <v>D575-41338-200</v>
          </cell>
        </row>
        <row r="440">
          <cell r="B440" t="str">
            <v>D575-41338-201</v>
          </cell>
        </row>
        <row r="441">
          <cell r="B441" t="str">
            <v>D575-41396-200A</v>
          </cell>
        </row>
        <row r="442">
          <cell r="B442" t="str">
            <v>D575-41396-201A</v>
          </cell>
        </row>
        <row r="443">
          <cell r="B443" t="str">
            <v>D575-41397-200</v>
          </cell>
        </row>
        <row r="444">
          <cell r="B444" t="str">
            <v>D575-41397-201</v>
          </cell>
        </row>
        <row r="445">
          <cell r="B445" t="str">
            <v>D575-41414-200</v>
          </cell>
        </row>
        <row r="446">
          <cell r="B446" t="str">
            <v>D575-41414-201</v>
          </cell>
        </row>
        <row r="447">
          <cell r="B447" t="str">
            <v>D575-41429-200C</v>
          </cell>
        </row>
        <row r="448">
          <cell r="B448" t="str">
            <v>D575-41429-201C</v>
          </cell>
        </row>
        <row r="449">
          <cell r="B449" t="str">
            <v>D575-41429-202</v>
          </cell>
        </row>
        <row r="450">
          <cell r="B450" t="str">
            <v>D575-41429-203</v>
          </cell>
        </row>
        <row r="451">
          <cell r="B451" t="str">
            <v>D575-41497-202</v>
          </cell>
        </row>
        <row r="452">
          <cell r="B452" t="str">
            <v>D575-41497-203</v>
          </cell>
        </row>
        <row r="453">
          <cell r="B453" t="str">
            <v>D575-41498-204</v>
          </cell>
        </row>
        <row r="454">
          <cell r="B454" t="str">
            <v>D575-41498-205</v>
          </cell>
        </row>
        <row r="455">
          <cell r="B455" t="str">
            <v>D575-41498-206</v>
          </cell>
        </row>
        <row r="456">
          <cell r="B456" t="str">
            <v>D575-41498-207</v>
          </cell>
        </row>
        <row r="457">
          <cell r="B457" t="str">
            <v>D575-41499-208</v>
          </cell>
        </row>
        <row r="458">
          <cell r="B458" t="str">
            <v>D575-41499-209</v>
          </cell>
        </row>
        <row r="459">
          <cell r="B459" t="str">
            <v>D575-41502-202</v>
          </cell>
        </row>
        <row r="460">
          <cell r="B460" t="str">
            <v>D575-41502-203</v>
          </cell>
        </row>
        <row r="461">
          <cell r="B461" t="str">
            <v>D575-41638-200</v>
          </cell>
        </row>
        <row r="462">
          <cell r="B462" t="str">
            <v>D575-46000-242</v>
          </cell>
        </row>
        <row r="463">
          <cell r="B463" t="str">
            <v>D575-46001-242</v>
          </cell>
        </row>
        <row r="464">
          <cell r="B464" t="str">
            <v>D575-46004-242</v>
          </cell>
        </row>
        <row r="465">
          <cell r="B465" t="str">
            <v>D575-46005-242</v>
          </cell>
        </row>
        <row r="466">
          <cell r="B466" t="str">
            <v>D575-46006-242</v>
          </cell>
        </row>
        <row r="467">
          <cell r="B467" t="str">
            <v>D575-46007-242</v>
          </cell>
        </row>
        <row r="468">
          <cell r="B468" t="str">
            <v>D575-46008-242</v>
          </cell>
        </row>
        <row r="469">
          <cell r="B469" t="str">
            <v>D575-46009-238</v>
          </cell>
        </row>
        <row r="470">
          <cell r="B470" t="str">
            <v>D575-46010-242</v>
          </cell>
        </row>
        <row r="471">
          <cell r="B471" t="str">
            <v>D575-46012-232</v>
          </cell>
        </row>
        <row r="472">
          <cell r="B472" t="str">
            <v>D575-46012-233</v>
          </cell>
        </row>
        <row r="473">
          <cell r="B473" t="str">
            <v>D575-46012-234</v>
          </cell>
        </row>
        <row r="474">
          <cell r="B474" t="str">
            <v>D575-46012-235</v>
          </cell>
        </row>
        <row r="475">
          <cell r="B475" t="str">
            <v>D575-46013-232</v>
          </cell>
        </row>
        <row r="476">
          <cell r="B476" t="str">
            <v>D575-46013-233</v>
          </cell>
        </row>
        <row r="477">
          <cell r="B477" t="str">
            <v>D575-46013-234</v>
          </cell>
        </row>
        <row r="478">
          <cell r="B478" t="str">
            <v>D575-46013-235</v>
          </cell>
        </row>
        <row r="479">
          <cell r="B479" t="str">
            <v>D575-46017-202</v>
          </cell>
        </row>
        <row r="480">
          <cell r="B480" t="str">
            <v>D575-46018-202</v>
          </cell>
        </row>
        <row r="481">
          <cell r="B481" t="str">
            <v>D575-46019-202</v>
          </cell>
        </row>
        <row r="482">
          <cell r="B482" t="str">
            <v>D575-46045-206</v>
          </cell>
        </row>
        <row r="483">
          <cell r="B483" t="str">
            <v>D575-46045-208</v>
          </cell>
        </row>
        <row r="484">
          <cell r="B484" t="str">
            <v>D575-46045-210</v>
          </cell>
        </row>
        <row r="485">
          <cell r="B485" t="str">
            <v>D575-46047-202</v>
          </cell>
        </row>
        <row r="486">
          <cell r="B486" t="str">
            <v>D575-46049-202</v>
          </cell>
        </row>
        <row r="487">
          <cell r="B487" t="str">
            <v>D575-50008-200</v>
          </cell>
        </row>
        <row r="488">
          <cell r="B488" t="str">
            <v>D575-50008-201</v>
          </cell>
        </row>
        <row r="489">
          <cell r="B489" t="str">
            <v>D575-50008-202</v>
          </cell>
        </row>
        <row r="490">
          <cell r="B490" t="str">
            <v>D575-50008-203</v>
          </cell>
        </row>
        <row r="491">
          <cell r="B491" t="str">
            <v>D575-50012-200</v>
          </cell>
        </row>
        <row r="492">
          <cell r="B492" t="str">
            <v>D575-50033-202A</v>
          </cell>
        </row>
        <row r="493">
          <cell r="B493" t="str">
            <v>D575-50033-203A</v>
          </cell>
        </row>
        <row r="494">
          <cell r="B494" t="str">
            <v>D575-50041-200A</v>
          </cell>
        </row>
        <row r="495">
          <cell r="B495" t="str">
            <v>D575-50041-201A</v>
          </cell>
        </row>
        <row r="496">
          <cell r="B496" t="str">
            <v>D575-50042-200</v>
          </cell>
        </row>
        <row r="497">
          <cell r="B497" t="str">
            <v>D575-50042-202</v>
          </cell>
        </row>
        <row r="498">
          <cell r="B498" t="str">
            <v>D575-50043-200</v>
          </cell>
        </row>
        <row r="499">
          <cell r="B499" t="str">
            <v>D575-50043-201</v>
          </cell>
        </row>
        <row r="500">
          <cell r="B500" t="str">
            <v>D575-50051-200</v>
          </cell>
        </row>
        <row r="501">
          <cell r="B501" t="str">
            <v>D575-50051-201</v>
          </cell>
        </row>
        <row r="502">
          <cell r="B502" t="str">
            <v>D575-50053-202A</v>
          </cell>
        </row>
        <row r="503">
          <cell r="B503" t="str">
            <v>D575-50053-203A</v>
          </cell>
        </row>
        <row r="504">
          <cell r="B504" t="str">
            <v>D575-50162-200</v>
          </cell>
        </row>
        <row r="505">
          <cell r="B505" t="str">
            <v>D575-50177-200</v>
          </cell>
        </row>
        <row r="506">
          <cell r="B506" t="str">
            <v>D575-50179-202</v>
          </cell>
        </row>
        <row r="507">
          <cell r="B507" t="str">
            <v>D575-50179-203</v>
          </cell>
        </row>
        <row r="508">
          <cell r="B508" t="str">
            <v>D575-50180-200</v>
          </cell>
        </row>
        <row r="509">
          <cell r="B509" t="str">
            <v>D575-50180-201</v>
          </cell>
        </row>
        <row r="510">
          <cell r="B510" t="str">
            <v>D575-50180-202</v>
          </cell>
        </row>
        <row r="511">
          <cell r="B511" t="str">
            <v>D575-50180-203</v>
          </cell>
        </row>
        <row r="512">
          <cell r="B512" t="str">
            <v>D575-50181-200</v>
          </cell>
        </row>
        <row r="513">
          <cell r="B513" t="str">
            <v>D575-50181-202</v>
          </cell>
        </row>
        <row r="514">
          <cell r="B514" t="str">
            <v>D575-50181-204</v>
          </cell>
        </row>
        <row r="515">
          <cell r="B515" t="str">
            <v>D575-56532-200</v>
          </cell>
        </row>
        <row r="516">
          <cell r="B516" t="str">
            <v>D575-59063-200</v>
          </cell>
        </row>
        <row r="517">
          <cell r="B517" t="str">
            <v>D575-59063-202</v>
          </cell>
        </row>
        <row r="518">
          <cell r="B518" t="str">
            <v>D575-59063-204</v>
          </cell>
        </row>
        <row r="519">
          <cell r="B519" t="str">
            <v>D575-59063-206</v>
          </cell>
        </row>
        <row r="520">
          <cell r="B520" t="str">
            <v>D575-59085-200</v>
          </cell>
        </row>
        <row r="521">
          <cell r="B521" t="str">
            <v>D575-59085-201</v>
          </cell>
        </row>
        <row r="522">
          <cell r="B522" t="str">
            <v>D575-59087-200</v>
          </cell>
        </row>
        <row r="523">
          <cell r="B523" t="str">
            <v>D575-59087-201</v>
          </cell>
        </row>
        <row r="524">
          <cell r="B524" t="str">
            <v>D575-59154-200</v>
          </cell>
        </row>
        <row r="525">
          <cell r="B525" t="str">
            <v>D575-59155-200</v>
          </cell>
        </row>
        <row r="526">
          <cell r="B526" t="str">
            <v>D575-59155-201</v>
          </cell>
        </row>
        <row r="527">
          <cell r="B527" t="str">
            <v>D575-59158-200</v>
          </cell>
        </row>
        <row r="528">
          <cell r="B528" t="str">
            <v>D575-59158-201</v>
          </cell>
        </row>
        <row r="529">
          <cell r="B529" t="str">
            <v>D575-59165-200</v>
          </cell>
        </row>
        <row r="530">
          <cell r="B530" t="str">
            <v>D575-59165-201</v>
          </cell>
        </row>
        <row r="531">
          <cell r="B531" t="str">
            <v>D575-59224-200</v>
          </cell>
        </row>
        <row r="532">
          <cell r="B532" t="str">
            <v>D575-59224-201</v>
          </cell>
        </row>
        <row r="533">
          <cell r="B533" t="str">
            <v>D577-45000-250</v>
          </cell>
        </row>
        <row r="534">
          <cell r="B534" t="str">
            <v>D577-45000-251</v>
          </cell>
        </row>
        <row r="535">
          <cell r="B535" t="str">
            <v>D577-45000-252</v>
          </cell>
        </row>
        <row r="536">
          <cell r="B536" t="str">
            <v>D577-45000-253</v>
          </cell>
        </row>
        <row r="537">
          <cell r="B537" t="str">
            <v>D577-45011-254</v>
          </cell>
        </row>
        <row r="538">
          <cell r="B538" t="str">
            <v>D577-45011-256</v>
          </cell>
        </row>
        <row r="539">
          <cell r="B539" t="str">
            <v>D577-45011-257</v>
          </cell>
        </row>
        <row r="540">
          <cell r="B540" t="str">
            <v>D577-45011-258</v>
          </cell>
        </row>
        <row r="541">
          <cell r="B541" t="str">
            <v>D577-45011-259</v>
          </cell>
        </row>
        <row r="542">
          <cell r="B542" t="str">
            <v>D577-45011-260</v>
          </cell>
        </row>
        <row r="543">
          <cell r="B543" t="str">
            <v>D577-45011-261</v>
          </cell>
        </row>
        <row r="544">
          <cell r="B544" t="str">
            <v>D577-45022-202</v>
          </cell>
        </row>
        <row r="545">
          <cell r="B545" t="str">
            <v>D577-45022-204</v>
          </cell>
        </row>
        <row r="546">
          <cell r="B546" t="str">
            <v>D577-45026-200</v>
          </cell>
        </row>
        <row r="547">
          <cell r="B547" t="str">
            <v>D577-45027-200</v>
          </cell>
        </row>
        <row r="548">
          <cell r="B548" t="str">
            <v>D577-45030-250</v>
          </cell>
        </row>
        <row r="549">
          <cell r="B549" t="str">
            <v>D577-45030-251</v>
          </cell>
        </row>
        <row r="550">
          <cell r="B550" t="str">
            <v>D577-45032-250</v>
          </cell>
        </row>
        <row r="551">
          <cell r="B551" t="str">
            <v>D577-45032-251</v>
          </cell>
        </row>
        <row r="552">
          <cell r="B552" t="str">
            <v>D577-45034-266</v>
          </cell>
        </row>
        <row r="553">
          <cell r="B553" t="str">
            <v>D577-45034-267</v>
          </cell>
        </row>
        <row r="554">
          <cell r="B554" t="str">
            <v>D577-45034-268</v>
          </cell>
        </row>
        <row r="555">
          <cell r="B555" t="str">
            <v>D577-45034-269</v>
          </cell>
        </row>
        <row r="556">
          <cell r="B556" t="str">
            <v>D577-45034-270</v>
          </cell>
        </row>
        <row r="557">
          <cell r="B557" t="str">
            <v>D577-45034-271</v>
          </cell>
        </row>
        <row r="558">
          <cell r="B558" t="str">
            <v>D577-45044-204</v>
          </cell>
        </row>
        <row r="559">
          <cell r="B559" t="str">
            <v>D577-45044-208</v>
          </cell>
        </row>
        <row r="560">
          <cell r="B560" t="str">
            <v>D577-45044-210</v>
          </cell>
        </row>
        <row r="561">
          <cell r="B561" t="str">
            <v>D577-45045-202</v>
          </cell>
        </row>
        <row r="562">
          <cell r="B562" t="str">
            <v>D577-56135-204</v>
          </cell>
        </row>
        <row r="563">
          <cell r="B563" t="str">
            <v>D577-56135-205</v>
          </cell>
        </row>
        <row r="564">
          <cell r="B564" t="str">
            <v>D577-56135-206</v>
          </cell>
        </row>
        <row r="565">
          <cell r="B565" t="str">
            <v>D577-56135-207</v>
          </cell>
        </row>
        <row r="566">
          <cell r="B566" t="str">
            <v>D579-40000-200</v>
          </cell>
        </row>
        <row r="567">
          <cell r="B567" t="str">
            <v>D579-40000-203</v>
          </cell>
        </row>
        <row r="568">
          <cell r="B568" t="str">
            <v>D579-40001-200</v>
          </cell>
        </row>
        <row r="569">
          <cell r="B569" t="str">
            <v>D579-40002-000B</v>
          </cell>
        </row>
        <row r="570">
          <cell r="B570" t="str">
            <v>D579-40002-001B</v>
          </cell>
        </row>
        <row r="571">
          <cell r="B571" t="str">
            <v>D579-40002-202</v>
          </cell>
        </row>
        <row r="572">
          <cell r="B572" t="str">
            <v>D579-40002-203</v>
          </cell>
        </row>
        <row r="573">
          <cell r="B573" t="str">
            <v>D579-40005-202</v>
          </cell>
        </row>
        <row r="574">
          <cell r="B574" t="str">
            <v>D579-40005-206</v>
          </cell>
        </row>
        <row r="575">
          <cell r="B575" t="str">
            <v>D579-40011-200</v>
          </cell>
        </row>
        <row r="576">
          <cell r="B576" t="str">
            <v>D579-40011-201</v>
          </cell>
        </row>
        <row r="577">
          <cell r="B577" t="str">
            <v>D579-40033-200</v>
          </cell>
        </row>
        <row r="578">
          <cell r="B578" t="str">
            <v>D579-40033-202</v>
          </cell>
        </row>
        <row r="579">
          <cell r="B579" t="str">
            <v>D579-40033-203</v>
          </cell>
        </row>
        <row r="580">
          <cell r="B580" t="str">
            <v>D579-40033-204</v>
          </cell>
        </row>
        <row r="581">
          <cell r="B581" t="str">
            <v>D579-40033-206</v>
          </cell>
        </row>
        <row r="582">
          <cell r="B582" t="str">
            <v>D579-40035-200</v>
          </cell>
        </row>
        <row r="583">
          <cell r="B583" t="str">
            <v>D579-40035-201</v>
          </cell>
        </row>
        <row r="584">
          <cell r="B584" t="str">
            <v>D579-40055-200</v>
          </cell>
        </row>
        <row r="585">
          <cell r="B585" t="str">
            <v>D579-40055-200A</v>
          </cell>
        </row>
        <row r="586">
          <cell r="B586" t="str">
            <v>D579-50053-200</v>
          </cell>
        </row>
        <row r="587">
          <cell r="B587" t="str">
            <v>D579-50054-200</v>
          </cell>
        </row>
        <row r="588">
          <cell r="B588" t="str">
            <v>D579-50175-200</v>
          </cell>
        </row>
        <row r="589">
          <cell r="B589" t="str">
            <v>D579-50176-202B</v>
          </cell>
        </row>
        <row r="590">
          <cell r="B590" t="str">
            <v>D579-50176-203B</v>
          </cell>
        </row>
        <row r="591">
          <cell r="B591" t="str">
            <v>D579-50179-000A</v>
          </cell>
        </row>
        <row r="592">
          <cell r="B592" t="str">
            <v>D579-50179-001A</v>
          </cell>
        </row>
        <row r="593">
          <cell r="B593" t="str">
            <v>D579-50179-200</v>
          </cell>
        </row>
        <row r="594">
          <cell r="B594" t="str">
            <v>D579-50179-201</v>
          </cell>
        </row>
        <row r="595">
          <cell r="B595" t="str">
            <v>D579-50208-200</v>
          </cell>
        </row>
        <row r="596">
          <cell r="B596" t="str">
            <v>D579-50208-201</v>
          </cell>
        </row>
        <row r="597">
          <cell r="B597" t="str">
            <v>D579-50209-200</v>
          </cell>
        </row>
        <row r="598">
          <cell r="B598" t="str">
            <v>D579-50209-201</v>
          </cell>
        </row>
        <row r="599">
          <cell r="B599" t="str">
            <v>D579-50281-002</v>
          </cell>
        </row>
        <row r="600">
          <cell r="B600" t="str">
            <v>D579-50281-202</v>
          </cell>
        </row>
        <row r="601">
          <cell r="B601" t="str">
            <v>D579-50282-200</v>
          </cell>
        </row>
        <row r="602">
          <cell r="B602" t="str">
            <v>D579-50340-010E</v>
          </cell>
        </row>
        <row r="603">
          <cell r="B603" t="str">
            <v>D579-50340-011E</v>
          </cell>
        </row>
        <row r="604">
          <cell r="B604" t="str">
            <v>D579-50341-008A</v>
          </cell>
        </row>
        <row r="605">
          <cell r="B605" t="str">
            <v>D579-50341-010A</v>
          </cell>
        </row>
        <row r="606">
          <cell r="B606" t="str">
            <v>D579-50341-011A</v>
          </cell>
        </row>
        <row r="607">
          <cell r="B607" t="str">
            <v>D579-50341-012A</v>
          </cell>
        </row>
        <row r="608">
          <cell r="B608" t="str">
            <v>D579-50341-013A</v>
          </cell>
        </row>
        <row r="609">
          <cell r="B609" t="str">
            <v>D579-50341-216 ISS F</v>
          </cell>
        </row>
        <row r="610">
          <cell r="B610" t="str">
            <v>D579-50341-218 ISS F</v>
          </cell>
        </row>
        <row r="611">
          <cell r="B611" t="str">
            <v>D579-50341-219 ISS F</v>
          </cell>
        </row>
        <row r="612">
          <cell r="B612" t="str">
            <v>D579-50341-220 ISS F</v>
          </cell>
        </row>
        <row r="613">
          <cell r="B613" t="str">
            <v>D579-50341-221 ISS F</v>
          </cell>
        </row>
        <row r="614">
          <cell r="B614" t="str">
            <v>D579-50342-006A</v>
          </cell>
        </row>
        <row r="615">
          <cell r="B615" t="str">
            <v>D579-50342-206 ISS E</v>
          </cell>
        </row>
        <row r="616">
          <cell r="B616" t="str">
            <v>D579-50343-010A</v>
          </cell>
        </row>
        <row r="617">
          <cell r="B617" t="str">
            <v>D579-50343-012A</v>
          </cell>
        </row>
        <row r="618">
          <cell r="B618" t="str">
            <v>D579-50343-013A</v>
          </cell>
        </row>
        <row r="619">
          <cell r="B619" t="str">
            <v>D579-50343-218 ISS G</v>
          </cell>
        </row>
        <row r="620">
          <cell r="B620" t="str">
            <v>D579-50343-220</v>
          </cell>
        </row>
        <row r="621">
          <cell r="B621" t="str">
            <v>D579-50343-221</v>
          </cell>
        </row>
        <row r="622">
          <cell r="B622" t="str">
            <v>D579-50344-006A</v>
          </cell>
        </row>
        <row r="623">
          <cell r="B623" t="str">
            <v>D579-50344-008A</v>
          </cell>
        </row>
        <row r="624">
          <cell r="B624" t="str">
            <v>D579-50344-009A</v>
          </cell>
        </row>
        <row r="625">
          <cell r="B625" t="str">
            <v>D579-50344-206</v>
          </cell>
        </row>
        <row r="626">
          <cell r="B626" t="str">
            <v>D579-50344-208 ISS D</v>
          </cell>
        </row>
        <row r="627">
          <cell r="B627" t="str">
            <v>D579-50344-209 ISS D</v>
          </cell>
        </row>
        <row r="628">
          <cell r="B628" t="str">
            <v>D579-50345-010A</v>
          </cell>
        </row>
        <row r="629">
          <cell r="B629" t="str">
            <v>D579-50345-011A</v>
          </cell>
        </row>
        <row r="630">
          <cell r="B630" t="str">
            <v>D579-50345-012A</v>
          </cell>
        </row>
        <row r="631">
          <cell r="B631" t="str">
            <v>D579-50345-013A</v>
          </cell>
        </row>
        <row r="632">
          <cell r="B632" t="str">
            <v>D579-50345-216 ISS G</v>
          </cell>
        </row>
        <row r="633">
          <cell r="B633" t="str">
            <v>D579-50345-217 ISS G</v>
          </cell>
        </row>
        <row r="634">
          <cell r="B634" t="str">
            <v>D579-50345-218 ISS G</v>
          </cell>
        </row>
        <row r="635">
          <cell r="B635" t="str">
            <v>D579-50345-219 ISS G</v>
          </cell>
        </row>
        <row r="636">
          <cell r="B636" t="str">
            <v>D579-50346-008A</v>
          </cell>
        </row>
        <row r="637">
          <cell r="B637" t="str">
            <v>D579-50346-009A</v>
          </cell>
        </row>
        <row r="638">
          <cell r="B638" t="str">
            <v>D579-50346-010B</v>
          </cell>
        </row>
        <row r="639">
          <cell r="B639" t="str">
            <v>D579-50346-011B</v>
          </cell>
        </row>
        <row r="640">
          <cell r="B640" t="str">
            <v>D579-50346-016A</v>
          </cell>
        </row>
        <row r="641">
          <cell r="B641" t="str">
            <v>D579-50346-017A</v>
          </cell>
        </row>
        <row r="642">
          <cell r="B642" t="str">
            <v>D579-50346-018B</v>
          </cell>
        </row>
        <row r="643">
          <cell r="B643" t="str">
            <v>D579-50346-019B</v>
          </cell>
        </row>
        <row r="644">
          <cell r="B644" t="str">
            <v>D579-50346-216 ISS H</v>
          </cell>
        </row>
        <row r="645">
          <cell r="B645" t="str">
            <v>D579-50346-217 ISS H</v>
          </cell>
        </row>
        <row r="646">
          <cell r="B646" t="str">
            <v>D579-50346-218 ISS H</v>
          </cell>
        </row>
        <row r="647">
          <cell r="B647" t="str">
            <v>D579-50346-219 ISS H</v>
          </cell>
        </row>
        <row r="648">
          <cell r="B648" t="str">
            <v>D579-50346-224 ISS H</v>
          </cell>
        </row>
        <row r="649">
          <cell r="B649" t="str">
            <v>D579-50346-225 ISS H</v>
          </cell>
        </row>
        <row r="650">
          <cell r="B650" t="str">
            <v>D579-50346-226 ISS E</v>
          </cell>
        </row>
        <row r="651">
          <cell r="B651" t="str">
            <v>D579-50346-227 ISS H</v>
          </cell>
        </row>
        <row r="652">
          <cell r="B652" t="str">
            <v>D579-50347-010B</v>
          </cell>
        </row>
        <row r="653">
          <cell r="B653" t="str">
            <v>D579-50347-011B</v>
          </cell>
        </row>
        <row r="654">
          <cell r="B654" t="str">
            <v>D579-50347-012A</v>
          </cell>
        </row>
        <row r="655">
          <cell r="B655" t="str">
            <v>D579-50347-013A</v>
          </cell>
        </row>
        <row r="656">
          <cell r="B656" t="str">
            <v>D579-50347-020A</v>
          </cell>
        </row>
        <row r="657">
          <cell r="B657" t="str">
            <v>D579-50347-021A</v>
          </cell>
        </row>
        <row r="658">
          <cell r="B658" t="str">
            <v>D579-50347-022A</v>
          </cell>
        </row>
        <row r="659">
          <cell r="B659" t="str">
            <v>D579-50347-024A</v>
          </cell>
        </row>
        <row r="660">
          <cell r="B660" t="str">
            <v>D579-50347-025A</v>
          </cell>
        </row>
        <row r="661">
          <cell r="B661" t="str">
            <v>D579-50347-220 ISS H</v>
          </cell>
        </row>
        <row r="662">
          <cell r="B662" t="str">
            <v>D579-50347-221 ISS H</v>
          </cell>
        </row>
        <row r="663">
          <cell r="B663" t="str">
            <v>D579-50347-222</v>
          </cell>
        </row>
        <row r="664">
          <cell r="B664" t="str">
            <v>D579-50347-230</v>
          </cell>
        </row>
        <row r="665">
          <cell r="B665" t="str">
            <v>D579-50347-232</v>
          </cell>
        </row>
        <row r="666">
          <cell r="B666" t="str">
            <v>D579-50347-234</v>
          </cell>
        </row>
        <row r="667">
          <cell r="B667" t="str">
            <v>D579-50348-212A</v>
          </cell>
        </row>
        <row r="668">
          <cell r="B668" t="str">
            <v>D579-50348-214A</v>
          </cell>
        </row>
        <row r="669">
          <cell r="B669" t="str">
            <v>D579-50348-216A</v>
          </cell>
        </row>
        <row r="670">
          <cell r="B670" t="str">
            <v>D579-50348-218A</v>
          </cell>
        </row>
        <row r="671">
          <cell r="B671" t="str">
            <v>D579-50348-220A</v>
          </cell>
        </row>
        <row r="672">
          <cell r="B672" t="str">
            <v>D579-50349-200</v>
          </cell>
        </row>
        <row r="673">
          <cell r="B673" t="str">
            <v>D579-50349-201</v>
          </cell>
        </row>
        <row r="674">
          <cell r="B674" t="str">
            <v>D579-52023-200</v>
          </cell>
        </row>
        <row r="675">
          <cell r="B675" t="str">
            <v>D579-55500-001D</v>
          </cell>
        </row>
        <row r="676">
          <cell r="B676" t="str">
            <v>D579-55500-00D</v>
          </cell>
        </row>
        <row r="677">
          <cell r="B677" t="str">
            <v>D924-40233-000</v>
          </cell>
        </row>
        <row r="678">
          <cell r="B678" t="str">
            <v>D924-40233-001</v>
          </cell>
        </row>
        <row r="679">
          <cell r="B679" t="str">
            <v>D924-40233-200</v>
          </cell>
        </row>
        <row r="680">
          <cell r="B680" t="str">
            <v>D924-40233-201</v>
          </cell>
        </row>
        <row r="681">
          <cell r="B681" t="str">
            <v>D924-40234-000</v>
          </cell>
        </row>
        <row r="682">
          <cell r="B682" t="str">
            <v>D924-40234-001</v>
          </cell>
        </row>
        <row r="683">
          <cell r="B683" t="str">
            <v>D924-40234-200</v>
          </cell>
        </row>
        <row r="684">
          <cell r="B684" t="str">
            <v>D924-40234-201</v>
          </cell>
        </row>
        <row r="685">
          <cell r="B685" t="str">
            <v>D924-40272-006A</v>
          </cell>
        </row>
        <row r="686">
          <cell r="B686" t="str">
            <v>D924-40272-007A</v>
          </cell>
        </row>
        <row r="687">
          <cell r="B687" t="str">
            <v>D924-40272-206 ISS E</v>
          </cell>
        </row>
        <row r="688">
          <cell r="B688" t="str">
            <v>D924-40272-207 ISS E</v>
          </cell>
        </row>
        <row r="689">
          <cell r="B689" t="str">
            <v>D924-40273-002A</v>
          </cell>
        </row>
        <row r="690">
          <cell r="B690" t="str">
            <v>D924-40273-003A</v>
          </cell>
        </row>
        <row r="691">
          <cell r="B691" t="str">
            <v>D924-40273-006A</v>
          </cell>
        </row>
        <row r="692">
          <cell r="B692" t="str">
            <v>D924-40273-007A</v>
          </cell>
        </row>
        <row r="693">
          <cell r="B693" t="str">
            <v>D924-40273-202 ISS E</v>
          </cell>
        </row>
        <row r="694">
          <cell r="B694" t="str">
            <v>D924-40273-203 ISS E</v>
          </cell>
        </row>
        <row r="695">
          <cell r="B695" t="str">
            <v>D924-40273-206 ISS E</v>
          </cell>
        </row>
        <row r="696">
          <cell r="B696" t="str">
            <v>D924-40273-207 ISS E</v>
          </cell>
        </row>
        <row r="697">
          <cell r="B697" t="str">
            <v>D924-40274-006B</v>
          </cell>
        </row>
        <row r="698">
          <cell r="B698" t="str">
            <v>D924-40274-007B</v>
          </cell>
        </row>
        <row r="699">
          <cell r="B699" t="str">
            <v>D924-40274-206A</v>
          </cell>
        </row>
        <row r="700">
          <cell r="B700" t="str">
            <v>D924-40274-207A</v>
          </cell>
        </row>
        <row r="701">
          <cell r="B701" t="str">
            <v>D934-40032-200</v>
          </cell>
        </row>
        <row r="702">
          <cell r="B702" t="str">
            <v>D934-40032-204</v>
          </cell>
        </row>
        <row r="703">
          <cell r="B703" t="str">
            <v>D934-40032-205</v>
          </cell>
        </row>
        <row r="704">
          <cell r="B704" t="str">
            <v>D934-40032-214</v>
          </cell>
        </row>
      </sheetData>
      <sheetData sheetId="1" refreshError="1"/>
      <sheetData sheetId="2" refreshError="1"/>
      <sheetData sheetId="3" refreshError="1"/>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s>
    <sheetDataSet>
      <sheetData sheetId="0"/>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Q"/>
    </sheetNames>
    <sheetDataSet>
      <sheetData sheetId="0"/>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원단위 리스트(통제콘솔)"/>
      <sheetName val="part list(통제콘솔)"/>
      <sheetName val="part list(지휘자전시기)"/>
      <sheetName val="part list(통제기)"/>
      <sheetName val="Sheet1"/>
      <sheetName val="part list(연동기)"/>
      <sheetName val="part list(비상발사기)"/>
      <sheetName val="part list(유도탄모의장치)"/>
      <sheetName val="part list(발사제어지시기)"/>
      <sheetName val="part list(통신용HUB)"/>
      <sheetName val="part list(개발용시험세트)"/>
      <sheetName val="part list(환경시험치구)"/>
      <sheetName val="part list(예비)"/>
      <sheetName val="part list(시험세트)"/>
      <sheetName val="원본"/>
      <sheetName val="견적구분"/>
      <sheetName val="불러오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
          <cell r="A1" t="str">
            <v>경성</v>
          </cell>
          <cell r="B1" t="str">
            <v>DATEIN</v>
          </cell>
          <cell r="C1" t="str">
            <v>복사</v>
          </cell>
          <cell r="E1" t="str">
            <v>삭제</v>
          </cell>
        </row>
        <row r="14">
          <cell r="A14" t="str">
            <v>동아</v>
          </cell>
          <cell r="B14" t="str">
            <v>아삼</v>
          </cell>
        </row>
        <row r="26">
          <cell r="A26" t="str">
            <v>성우</v>
          </cell>
          <cell r="B26" t="str">
            <v>경신</v>
          </cell>
        </row>
        <row r="38">
          <cell r="A38" t="str">
            <v>인다</v>
          </cell>
          <cell r="B38" t="str">
            <v>신평</v>
          </cell>
          <cell r="C38" t="str">
            <v>SelectCopy</v>
          </cell>
        </row>
        <row r="50">
          <cell r="A50" t="str">
            <v>동신</v>
          </cell>
        </row>
      </sheetData>
      <sheetData sheetId="17">
        <row r="1">
          <cell r="A1" t="str">
            <v>Main</v>
          </cell>
          <cell r="B1" t="str">
            <v>Work</v>
          </cell>
          <cell r="C1" t="str">
            <v>입력</v>
          </cell>
          <cell r="E1" t="str">
            <v>바꾸기</v>
          </cell>
          <cell r="F1" t="str">
            <v>대치</v>
          </cell>
        </row>
      </sheetData>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s>
    <sheetDataSet>
      <sheetData sheetId="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장비"/>
      <sheetName val="SOFT노무비"/>
      <sheetName val="96갑지"/>
    </sheetNames>
    <sheetDataSet>
      <sheetData sheetId="0" refreshError="1"/>
      <sheetData sheetId="1" refreshError="1"/>
      <sheetData sheetId="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직재"/>
      <sheetName val="자료업체"/>
      <sheetName val="결과"/>
      <sheetName val="총괄"/>
      <sheetName val="재료계"/>
      <sheetName val="간재"/>
      <sheetName val="노무"/>
      <sheetName val="일위"/>
      <sheetName val="I一般比"/>
      <sheetName val="1.설계조건"/>
      <sheetName val="제품"/>
      <sheetName val="재고현황"/>
      <sheetName val="견적계산"/>
      <sheetName val="POL6차-PIPING"/>
      <sheetName val="FPA"/>
      <sheetName val="순수개발"/>
      <sheetName val="N賃率-職"/>
      <sheetName val="20관리비율"/>
      <sheetName val="설직재-1"/>
      <sheetName val="전기일위대가"/>
      <sheetName val="Sheet1"/>
      <sheetName val="일위대가"/>
      <sheetName val="소비자가"/>
      <sheetName val="Sheet2"/>
      <sheetName val="서울시CCTV"/>
      <sheetName val="매크로"/>
      <sheetName val="工관리비율"/>
      <sheetName val="工완성공사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계약공통자료)"/>
      <sheetName val="노임단가(DPAMIS)"/>
      <sheetName val="Sheet1"/>
      <sheetName val="Sheet2"/>
      <sheetName val="Sheet3"/>
      <sheetName val="임율"/>
      <sheetName val="기준비교표"/>
      <sheetName val="AAVR-IL"/>
      <sheetName val="노임단가"/>
      <sheetName val="#REF"/>
      <sheetName val="집계표"/>
      <sheetName val="간접재료(갑)"/>
      <sheetName val="감가상각(갑)"/>
      <sheetName val="국내부품(갑)"/>
      <sheetName val="국내재료(갑)"/>
      <sheetName val="작업설물(갑)"/>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다목적갑"/>
      <sheetName val="추산서갑"/>
      <sheetName val="요크추산"/>
      <sheetName val="탄속기구"/>
      <sheetName val="판스프링"/>
      <sheetName val="부대비산"/>
      <sheetName val="표지"/>
      <sheetName val="A"/>
      <sheetName val="B"/>
      <sheetName val="C"/>
      <sheetName val="1"/>
      <sheetName val="2"/>
      <sheetName val="2.1"/>
      <sheetName val="3"/>
      <sheetName val="4"/>
      <sheetName val="5"/>
      <sheetName val="6"/>
      <sheetName val="6.1"/>
      <sheetName val="7"/>
      <sheetName val="8"/>
      <sheetName val="9"/>
      <sheetName val="10"/>
      <sheetName val="11"/>
      <sheetName val="12"/>
      <sheetName val="유첨"/>
      <sheetName val="2&amp;3차 item"/>
      <sheetName val="중요 item"/>
      <sheetName val="고가順"/>
      <sheetName val="2차 &amp; 1차 고가 구매 비교"/>
      <sheetName val="2차 &amp; 1차 고가 구매 비교 2"/>
      <sheetName val="2차 &amp; 1차 고가 구매 비교 誤 데이타 입력分"/>
      <sheetName val="수입부품"/>
      <sheetName val="RDLEVLST"/>
      <sheetName val="임율"/>
      <sheetName val="MSTS"/>
      <sheetName val="재료비"/>
      <sheetName val="부대비(0402)"/>
      <sheetName val="공수"/>
      <sheetName val="한계원가"/>
      <sheetName val="사급외주"/>
      <sheetName val="갑지"/>
      <sheetName val="일반물자(한국통신)"/>
      <sheetName val="판관"/>
      <sheetName val="제조"/>
      <sheetName val="부대비율"/>
      <sheetName val="인원(2001년도)"/>
      <sheetName val="환율"/>
      <sheetName val="전체LIST"/>
      <sheetName val="CSP원자재"/>
      <sheetName val="#REF"/>
      <sheetName val="MSQ"/>
      <sheetName val="96갑지"/>
      <sheetName val="CODE"/>
      <sheetName val="세부일정(계획-실적)"/>
      <sheetName val="투입인원"/>
      <sheetName val="#93"/>
      <sheetName val="MASTER_IPL"/>
      <sheetName val="9-1차이내역"/>
      <sheetName val="매출종합.`09"/>
      <sheetName val="3월"/>
      <sheetName val="2_1"/>
      <sheetName val="6_1"/>
      <sheetName val="2&amp;3차_item"/>
      <sheetName val="중요_item"/>
      <sheetName val="2차_&amp;_1차_고가_구매_비교"/>
      <sheetName val="2차_&amp;_1차_고가_구매_비교_2"/>
      <sheetName val="2차_&amp;_1차_고가_구매_비교_誤_데이타_입력分"/>
      <sheetName val="견적구분"/>
      <sheetName val="불러오기"/>
      <sheetName val="중계기200404"/>
      <sheetName val="기준비교표"/>
      <sheetName val="반도체"/>
      <sheetName val="KMT물량"/>
      <sheetName val="자재"/>
      <sheetName val="비목계산"/>
      <sheetName val="98년BS"/>
      <sheetName val="잉여금"/>
      <sheetName val="AAVR-IL"/>
      <sheetName val="생산1부신상명세"/>
      <sheetName val="Sheet1"/>
      <sheetName val="노임단가"/>
      <sheetName val="직재"/>
      <sheetName val="물량"/>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일위"/>
      <sheetName val="자료업체"/>
      <sheetName val="비율"/>
      <sheetName val="결과"/>
      <sheetName val="총괄"/>
      <sheetName val="재료계"/>
      <sheetName val="직재"/>
      <sheetName val="간재"/>
      <sheetName val="노무"/>
      <sheetName val="노임단가"/>
      <sheetName val="工간노율"/>
      <sheetName val="경비"/>
      <sheetName val="工경비율"/>
      <sheetName val="工완성공사율"/>
      <sheetName val="工산재율"/>
      <sheetName val="工안전관리율"/>
      <sheetName val="운반"/>
      <sheetName val="수리수선"/>
      <sheetName val="수선비견적"/>
      <sheetName val="工관리비율"/>
      <sheetName val="제총괄"/>
      <sheetName val="제-재료계"/>
      <sheetName val="제직재"/>
      <sheetName val="수량산출"/>
      <sheetName val="4.2유효폭의 계산"/>
      <sheetName val="설비단가표"/>
      <sheetName val="공비대비"/>
      <sheetName val="재료"/>
      <sheetName val="설치자재"/>
      <sheetName val="단가"/>
      <sheetName val="20관리비율"/>
      <sheetName val="데이타"/>
      <sheetName val="DATA"/>
      <sheetName val="Sheet5"/>
      <sheetName val="N賃率-職"/>
      <sheetName val="식재인부"/>
      <sheetName val="내역서"/>
      <sheetName val="분전함신설"/>
      <sheetName val="접지1종"/>
      <sheetName val="국내조달(통합-1)"/>
      <sheetName val="코드"/>
      <sheetName val="중기부표부록"/>
      <sheetName val="#REF"/>
      <sheetName val="감가상각"/>
      <sheetName val="Customer Databas"/>
      <sheetName val="J直材4"/>
      <sheetName val="일위대가"/>
      <sheetName val="서울시CCTV"/>
      <sheetName val="I一般比"/>
      <sheetName val="제조노임"/>
      <sheetName val="Sheet6"/>
      <sheetName val="table"/>
    </sheetNames>
    <sheetDataSet>
      <sheetData sheetId="0"/>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부대입찰"/>
      <sheetName val="부대공"/>
      <sheetName val="적격점수"/>
      <sheetName val="자재인력"/>
      <sheetName val="입찰조건"/>
      <sheetName val="조건표"/>
      <sheetName val="차액보증"/>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REF"/>
      <sheetName val="집계표"/>
      <sheetName val="기초코드"/>
      <sheetName val="INPUT"/>
      <sheetName val="경비2내역"/>
      <sheetName val="ABUT수량-A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賃率-職"/>
      <sheetName val="J直材4"/>
      <sheetName val="견적서 (2)"/>
      <sheetName val="20관리비율"/>
      <sheetName val="차액보증"/>
      <sheetName val="수량산출"/>
      <sheetName val="을"/>
      <sheetName val="제-노임"/>
      <sheetName val="견적서_(2)"/>
      <sheetName val="#REF"/>
      <sheetName val="직노"/>
      <sheetName val="설직재-1"/>
      <sheetName val="직재"/>
      <sheetName val="단가표 "/>
      <sheetName val="노임단가"/>
      <sheetName val="CP-E2 (품셈표)"/>
      <sheetName val=" 견적서"/>
      <sheetName val="1.설계조건"/>
      <sheetName val="조명시설"/>
      <sheetName val="I一般比"/>
      <sheetName val="신우"/>
      <sheetName val="말뚝물량"/>
      <sheetName val="관리비"/>
      <sheetName val="기둥(원형)"/>
      <sheetName val="터파기및재료"/>
      <sheetName val="기초공"/>
      <sheetName val="데이타"/>
      <sheetName val="DATA"/>
      <sheetName val="목차"/>
      <sheetName val="Galaxy 소비자가격표"/>
      <sheetName val="설계조건"/>
      <sheetName val="ITEM"/>
      <sheetName val="성곽내역서"/>
      <sheetName val="내역서"/>
      <sheetName val="시행후면적"/>
      <sheetName val="재1"/>
      <sheetName val="ABUT수량-A1"/>
      <sheetName val="PUMP"/>
      <sheetName val="1단계"/>
      <sheetName val="경비2내역"/>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단가표 "/>
      <sheetName val="XXXXXX"/>
      <sheetName val="구역화물"/>
      <sheetName val="산출내역"/>
      <sheetName val="Sheet3"/>
      <sheetName val="Sheet4"/>
      <sheetName val="Sheet5"/>
      <sheetName val="Sheet6"/>
      <sheetName val="Sheet7"/>
      <sheetName val="Sheet8"/>
      <sheetName val="Sheet9"/>
      <sheetName val="Sheet10"/>
      <sheetName val="Sheet11"/>
      <sheetName val="Sheet12"/>
      <sheetName val="Sheet13"/>
      <sheetName val="Sheet14"/>
      <sheetName val="Sheet15"/>
      <sheetName val="Sheet16"/>
      <sheetName val="Sheet17"/>
      <sheetName val="Sheet18"/>
      <sheetName val="N賃率-職"/>
      <sheetName val="Proposal"/>
      <sheetName val="3BL공동구 수량"/>
      <sheetName val="98수문일위"/>
      <sheetName val="설계조건"/>
      <sheetName val="안정계산"/>
      <sheetName val="단면검토"/>
      <sheetName val="평자재단가"/>
      <sheetName val="직노"/>
      <sheetName val="수량산출"/>
      <sheetName val="Sheet1(X)"/>
      <sheetName val="관급자재"/>
      <sheetName val="내역서"/>
      <sheetName val="1월"/>
      <sheetName val="입찰안"/>
      <sheetName val="가공비"/>
      <sheetName val="깨기"/>
      <sheetName val="일위대가"/>
      <sheetName val="전기일위대가"/>
      <sheetName val="간접재료비산출표-27-30"/>
      <sheetName val="ABUT수량-A1"/>
      <sheetName val="J直材4"/>
      <sheetName val="I一般比"/>
      <sheetName val="20관리비율"/>
      <sheetName val="직재"/>
      <sheetName val="물량"/>
      <sheetName val="제-노임"/>
      <sheetName val="제직재"/>
      <sheetName val="변화치수"/>
      <sheetName val="계약내력"/>
      <sheetName val="예산변경사항"/>
      <sheetName val="차액보증"/>
      <sheetName val="맨홀수량산출"/>
      <sheetName val="실행철강하도"/>
      <sheetName val="구미"/>
      <sheetName val="기계경비(시간당)"/>
      <sheetName val="램머"/>
      <sheetName val="경산"/>
      <sheetName val="가격조사서"/>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F 회의실견적(5_14 일대)"/>
      <sheetName val="민속촌메뉴"/>
      <sheetName val="20관리비율"/>
      <sheetName val="2F 회의실견적_5_14 일대_"/>
      <sheetName val="J直材4"/>
      <sheetName val="정부노임단가"/>
      <sheetName val="외주가공"/>
      <sheetName val="N賃率-職"/>
      <sheetName val="TABLE"/>
      <sheetName val="3BL공동구 수량"/>
      <sheetName val="공사내역"/>
      <sheetName val="기초공"/>
      <sheetName val="기둥(원형)"/>
      <sheetName val="수량산출"/>
      <sheetName val="내역서"/>
      <sheetName val="L형옹벽(key)"/>
      <sheetName val="제-노임"/>
      <sheetName val="제직재"/>
      <sheetName val="아산의전"/>
      <sheetName val="데이타"/>
      <sheetName val="DATA"/>
      <sheetName val="남양시작동자105노65기1.3화1.2"/>
      <sheetName val="직노"/>
      <sheetName val="일위대가(가설)"/>
      <sheetName val="9GNG운반"/>
      <sheetName val="Total"/>
      <sheetName val="일위"/>
      <sheetName val="일위대가"/>
      <sheetName val="COPING"/>
      <sheetName val="설직재-1"/>
      <sheetName val="토목내역"/>
      <sheetName val="XL4Poppy"/>
      <sheetName val="설계조건"/>
      <sheetName val="안정계산"/>
      <sheetName val="실행철강하도"/>
      <sheetName val="원형맨홀수량"/>
      <sheetName val="GRDBS"/>
      <sheetName val="DATA(BAC)"/>
      <sheetName val="치수표"/>
      <sheetName val="건축내역"/>
      <sheetName val="전기일위대가"/>
      <sheetName val="Sheet1"/>
      <sheetName val="UserData"/>
      <sheetName val="11.단가비교표_"/>
      <sheetName val="16.기계경비산출내역_"/>
      <sheetName val="차액보증"/>
      <sheetName val="Galaxy 소비자가격표"/>
      <sheetName val="I一般比"/>
      <sheetName val="Proposal"/>
      <sheetName val="Sheet6"/>
      <sheetName val="dt0301"/>
      <sheetName val="dtt0301"/>
      <sheetName val="부대내역"/>
      <sheetName val="CONCRETE"/>
      <sheetName val="견적대비 견적서"/>
      <sheetName val="간접재료비산출표-27-30"/>
      <sheetName val="옹벽"/>
      <sheetName val="직재"/>
      <sheetName val="실행내역"/>
      <sheetName val="예산서"/>
      <sheetName val="변화치수"/>
      <sheetName val="설계명세서"/>
      <sheetName val="2F_회의실견적(5_14_일대)"/>
      <sheetName val="2F_회의실견적_5_14_일대_"/>
      <sheetName val="깨기"/>
      <sheetName val="L형옹벽"/>
      <sheetName val="을"/>
      <sheetName val="손익분석"/>
      <sheetName val="단가표 "/>
      <sheetName val="Customer Databas"/>
      <sheetName val="TEL"/>
      <sheetName val="노임단가 (2)"/>
      <sheetName val="기본일위"/>
      <sheetName val="예산명세서"/>
      <sheetName val="자료입력"/>
      <sheetName val=" 견적서"/>
      <sheetName val="CTEMCOST"/>
      <sheetName val="공통부대비"/>
      <sheetName val="일위대가목록"/>
      <sheetName val="단면검토"/>
      <sheetName val="ABUT수량-A1"/>
      <sheetName val="견적서"/>
      <sheetName val="FAB별"/>
      <sheetName val="Sheet3"/>
      <sheetName val="자재"/>
      <sheetName val="내역"/>
      <sheetName val="보도경계블럭"/>
      <sheetName val="danga"/>
      <sheetName val="ilch"/>
      <sheetName val="C-직노1"/>
      <sheetName val="wall"/>
      <sheetName val="Front"/>
      <sheetName val="노원열병합  건축공사기성내역서"/>
      <sheetName val="공사현황"/>
      <sheetName val="C-노임단가"/>
      <sheetName val="투찰"/>
      <sheetName val="MOTOR"/>
      <sheetName val="순수개발"/>
      <sheetName val="민감도"/>
      <sheetName val="소비자가"/>
      <sheetName val="보차도경계석"/>
      <sheetName val="재1"/>
      <sheetName val="공사원가계산서"/>
      <sheetName val="일위_파일"/>
      <sheetName val="기타 정보통신공사"/>
      <sheetName val="원가"/>
      <sheetName val="BID"/>
      <sheetName val="단가표"/>
      <sheetName val="금액"/>
      <sheetName val="목차"/>
      <sheetName val="관람석제출"/>
      <sheetName val="금액집계"/>
      <sheetName val="FPA"/>
      <sheetName val="2F_회의실견적(5_14_일대)1"/>
      <sheetName val="2F_회의실견적_5_14_일대_1"/>
      <sheetName val="Galaxy_소비자가격표"/>
      <sheetName val="96수출"/>
      <sheetName val="3. 규모산정(간이)"/>
      <sheetName val="공비대비"/>
      <sheetName val="단가"/>
      <sheetName val="시설물일위"/>
      <sheetName val="화산경계"/>
      <sheetName val="제원.설계조건"/>
      <sheetName val="T13(P68~72,78)"/>
      <sheetName val="원본(갑지)"/>
    </sheetNames>
    <sheetDataSet>
      <sheetData sheetId="0"/>
      <sheetData sheetId="1" refreshError="1"/>
      <sheetData sheetId="2" refreshError="1"/>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s>
    <sheetDataSet>
      <sheetData sheetId="0"/>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s>
    <sheetDataSet>
      <sheetData sheetId="0"/>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계획"/>
      <sheetName val="#REF"/>
      <sheetName val="실행계획1-7"/>
      <sheetName val="DATASHT2"/>
    </sheetNames>
    <definedNames>
      <definedName name="Macro11"/>
      <definedName name="Macro12"/>
      <definedName name="Macro7"/>
      <definedName name="Macro8"/>
    </definedNames>
    <sheetDataSet>
      <sheetData sheetId="0" refreshError="1"/>
      <sheetData sheetId="1" refreshError="1"/>
      <sheetData sheetId="2" refreshError="1"/>
      <sheetData sheetId="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A"/>
      <sheetName val="VXXXXX"/>
      <sheetName val="추산(합계)"/>
      <sheetName val="추산(시범기)"/>
      <sheetName val="추산(비행제어계통) "/>
      <sheetName val="품목별"/>
      <sheetName val="년도별"/>
      <sheetName val="제조갑지"/>
      <sheetName val="이윤(제조)"/>
      <sheetName val="국내재료비"/>
      <sheetName val="재료비내역"/>
      <sheetName val="간접재료비"/>
      <sheetName val="작업설물"/>
      <sheetName val="작업설물율"/>
      <sheetName val="직접노무비"/>
      <sheetName val="공수"/>
      <sheetName val="제조공수"/>
      <sheetName val="제조임율"/>
      <sheetName val="감가상각비"/>
      <sheetName val="용역갑지"/>
      <sheetName val="이윤(용역)"/>
      <sheetName val="국내재료비(용역)"/>
      <sheetName val="자재세부내역"/>
      <sheetName val="직접노무비(기술용역)"/>
      <sheetName val="기술용역 MM"/>
      <sheetName val="MM"/>
      <sheetName val="용역단가"/>
      <sheetName val="용역간접노무비율"/>
      <sheetName val="전용상각비"/>
      <sheetName val="시험검사비"/>
      <sheetName val="용역간접경비율"/>
      <sheetName val="용역일반관리비율"/>
      <sheetName val="부서별업무"/>
      <sheetName val="사업인력계획"/>
      <sheetName val="IPT_20030624"/>
      <sheetName val="년별 공수 Spread"/>
      <sheetName val="년별공수"/>
      <sheetName val="Step1. L-3 공수 추출 vs KAI"/>
      <sheetName val="Step2. SRP 습숙율(WING W3)"/>
      <sheetName val="Step3 역습숙 Factor 및 K1값 구하기(해찾기)"/>
      <sheetName val="Step4. 최종 KAI 공수(Factor1.1)"/>
      <sheetName val="Step 정리(공수LOGIC)"/>
      <sheetName val="TAT PLAN"/>
      <sheetName val="L-3 제공 공수"/>
      <sheetName val="Wing LT REF"/>
      <sheetName val="MH(창원)REF"/>
      <sheetName val="LCF Ref"/>
      <sheetName val="예가표"/>
      <sheetName val="bi"/>
      <sheetName val="Macro2"/>
      <sheetName val="채권(하반기)"/>
      <sheetName val="년"/>
      <sheetName val="LOCATION"/>
      <sheetName val="Lookup"/>
      <sheetName val="K1CSP-00"/>
      <sheetName val="DATASHT2"/>
      <sheetName val="임율"/>
      <sheetName val="96갑지"/>
      <sheetName val="전사집계"/>
      <sheetName val="비목계산"/>
      <sheetName val="MSQ"/>
      <sheetName val="조달분석표"/>
      <sheetName val="공정외주"/>
      <sheetName val="#REF"/>
      <sheetName val="송수신장치전자부품"/>
      <sheetName val="PPS2"/>
      <sheetName val="갑지"/>
      <sheetName val="실행계획1-7"/>
      <sheetName val="시험연구비상각"/>
      <sheetName val="감가상각"/>
      <sheetName val="재료집계"/>
      <sheetName val="Language 종류"/>
      <sheetName val="Sheet1"/>
      <sheetName val="Macro4"/>
      <sheetName val="내역서"/>
      <sheetName val="Gesamt"/>
      <sheetName val="make"/>
      <sheetName val="buy"/>
      <sheetName val="제품별"/>
      <sheetName val="투입인원"/>
      <sheetName val="불러오기"/>
      <sheetName val="견적구분"/>
      <sheetName val="구동"/>
      <sheetName val="CHANG98"/>
      <sheetName val="현금"/>
      <sheetName val="견적기준"/>
      <sheetName val="일반물자(한국통신)"/>
      <sheetName val="명단"/>
      <sheetName val="중기매출계획-Optimistic"/>
      <sheetName val="다목적갑"/>
      <sheetName val="p2-1"/>
      <sheetName val="신규등록원본"/>
      <sheetName val="사  원"/>
      <sheetName val="Sheet2"/>
      <sheetName val="LookupTable"/>
      <sheetName val="I一般比"/>
      <sheetName val="N賃率-職"/>
      <sheetName val="MOTOR"/>
      <sheetName val="PARTLIST"/>
      <sheetName val="factor"/>
      <sheetName val="Sheet3"/>
      <sheetName val="LOPCALC"/>
      <sheetName val="총괄개요"/>
      <sheetName val="단가표"/>
      <sheetName val="CT "/>
      <sheetName val="Debt Service Schedule"/>
      <sheetName val="Pricing"/>
      <sheetName val="INMD1198"/>
      <sheetName val="INFG1198"/>
      <sheetName val="COKBOM"/>
      <sheetName val="BD4"/>
      <sheetName val="CAUDIT"/>
      <sheetName val=""/>
      <sheetName val="집행전망(실적기준)"/>
      <sheetName val="계열사현황종합"/>
      <sheetName val="MASTER"/>
      <sheetName val="GRACE"/>
      <sheetName val="일자별"/>
      <sheetName val="Macro1"/>
      <sheetName val="12-ARTT(신호근)"/>
      <sheetName val="세부일정(계획-실적)"/>
      <sheetName val="미발행LIST"/>
      <sheetName val="2.대외공문"/>
      <sheetName val="추산(비행제어계통)_"/>
      <sheetName val="기술용역_MM"/>
      <sheetName val="년별_공수_Spread"/>
      <sheetName val="Step1__L-3_공수_추출_vs_KAI"/>
      <sheetName val="Step2__SRP_습숙율(WING_W3)"/>
      <sheetName val="Step3_역습숙_Factor_및_K1값_구하기(해찾기)"/>
      <sheetName val="Step4__최종_KAI_공수(Factor1_1)"/>
      <sheetName val="Step_정리(공수LOGIC)"/>
      <sheetName val="TAT_PLAN"/>
      <sheetName val="L-3_제공_공수"/>
      <sheetName val="Wing_LT_REF"/>
      <sheetName val="LCF_Ref"/>
      <sheetName val="Language_종류"/>
      <sheetName val="사__원"/>
      <sheetName val="지보1_98"/>
      <sheetName val="M.H"/>
      <sheetName val="GR"/>
      <sheetName val="산정기준"/>
      <sheetName val="카메라"/>
      <sheetName val="해상PCB"/>
      <sheetName val="XY 구동관련 부품"/>
      <sheetName val="Roma-Ass "/>
      <sheetName val="man power"/>
      <sheetName val="C Class"/>
      <sheetName val="Ass"/>
      <sheetName val="Assumptions"/>
      <sheetName val="K55수출"/>
      <sheetName val="20관리비율"/>
      <sheetName val="소비자가"/>
      <sheetName val="체계옵션"/>
      <sheetName val="업무기준"/>
      <sheetName val="1공장-4"/>
      <sheetName val="K1기존"/>
      <sheetName val="TEMP"/>
      <sheetName val="반도체"/>
      <sheetName val="기초부품"/>
      <sheetName val="K1자재(3차등)"/>
      <sheetName val="일별1"/>
      <sheetName val="조도계산서 (도서)"/>
      <sheetName val="data"/>
      <sheetName val="BULK"/>
      <sheetName val="전부인쇄"/>
      <sheetName val="98년BS"/>
      <sheetName val="잉여금"/>
      <sheetName val="대차대조표"/>
      <sheetName val="민감도"/>
      <sheetName val="일위대가목록"/>
      <sheetName val="한라"/>
      <sheetName val="세계"/>
      <sheetName val="수퍼텍"/>
      <sheetName val="계정분류"/>
      <sheetName val="업체비교"/>
      <sheetName val="수입부품(견적)"/>
      <sheetName val="매출단가"/>
      <sheetName val="Languages"/>
      <sheetName val="C-직노1"/>
      <sheetName val="D-경비1"/>
      <sheetName val="산출근거"/>
      <sheetName val="MASTER-A.xls"/>
      <sheetName val="재료비"/>
      <sheetName val="차종별"/>
      <sheetName val="VMS"/>
      <sheetName val="수정분개"/>
      <sheetName val="시산표"/>
      <sheetName val="추산(비행제어계통)_2"/>
      <sheetName val="기술용역_MM2"/>
      <sheetName val="년별_공수_Spread2"/>
      <sheetName val="Step1__L-3_공수_추출_vs_KAI2"/>
      <sheetName val="Step2__SRP_습숙율(WING_W3)2"/>
      <sheetName val="Step3_역습숙_Factor_및_K1값_구하기(해찾기2"/>
      <sheetName val="Step4__최종_KAI_공수(Factor1_1)2"/>
      <sheetName val="Step_정리(공수LOGIC)2"/>
      <sheetName val="TAT_PLAN2"/>
      <sheetName val="L-3_제공_공수2"/>
      <sheetName val="Wing_LT_REF2"/>
      <sheetName val="LCF_Ref2"/>
      <sheetName val="Language_종류2"/>
      <sheetName val="사__원2"/>
      <sheetName val="CT_1"/>
      <sheetName val="Debt_Service_Schedule1"/>
      <sheetName val="2_대외공문1"/>
      <sheetName val="XY_구동관련_부품1"/>
      <sheetName val="Roma-Ass_1"/>
      <sheetName val="man_power1"/>
      <sheetName val="C_Class1"/>
      <sheetName val="추산(비행제어계통)_1"/>
      <sheetName val="기술용역_MM1"/>
      <sheetName val="년별_공수_Spread1"/>
      <sheetName val="Step1__L-3_공수_추출_vs_KAI1"/>
      <sheetName val="Step2__SRP_습숙율(WING_W3)1"/>
      <sheetName val="Step3_역습숙_Factor_및_K1값_구하기(해찾기1"/>
      <sheetName val="Step4__최종_KAI_공수(Factor1_1)1"/>
      <sheetName val="Step_정리(공수LOGIC)1"/>
      <sheetName val="TAT_PLAN1"/>
      <sheetName val="L-3_제공_공수1"/>
      <sheetName val="Wing_LT_REF1"/>
      <sheetName val="LCF_Ref1"/>
      <sheetName val="Language_종류1"/>
      <sheetName val="사__원1"/>
      <sheetName val="CT_"/>
      <sheetName val="Debt_Service_Schedule"/>
      <sheetName val="2_대외공문"/>
      <sheetName val="XY_구동관련_부품"/>
      <sheetName val="Roma-Ass_"/>
      <sheetName val="man_power"/>
      <sheetName val="C_Class"/>
      <sheetName val="부대비율"/>
      <sheetName val="FTR MACRo"/>
      <sheetName val="SUN 2000.2.25. 가격표"/>
      <sheetName val="국내재료(집)"/>
      <sheetName val="와동25-3(변경)"/>
      <sheetName val="외주가공"/>
      <sheetName val="계산근거"/>
      <sheetName val="2F 회의실견적(5_14 일대)"/>
      <sheetName val="Model Codes"/>
      <sheetName val="FCC"/>
      <sheetName val="_____130323___________________2"/>
      <sheetName val="_____130323___________________3"/>
      <sheetName val="M_H"/>
      <sheetName val="조도계산서_(도서)"/>
      <sheetName val="MASTER-A_xls"/>
      <sheetName val="조건정의"/>
    </sheetNames>
    <definedNames>
      <definedName name="Module1.FormPrint"/>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sheetData sheetId="240"/>
      <sheetData sheetId="241"/>
      <sheetData sheetId="242"/>
      <sheetData sheetId="243"/>
      <sheetData sheetId="24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감가상각"/>
      <sheetName val="VXXXXX"/>
      <sheetName val="추산(합계)"/>
      <sheetName val="추산(시범기)"/>
      <sheetName val="추산(비행제어계통) "/>
      <sheetName val="품목별"/>
      <sheetName val="년도별"/>
      <sheetName val="제조갑지"/>
      <sheetName val="이윤(제조)"/>
      <sheetName val="국내재료비"/>
      <sheetName val="재료비내역"/>
      <sheetName val="간접재료비"/>
      <sheetName val="작업설물"/>
      <sheetName val="작업설물율"/>
      <sheetName val="직접노무비"/>
      <sheetName val="공수"/>
      <sheetName val="제조공수"/>
      <sheetName val="제조임율"/>
      <sheetName val="감가상각비"/>
      <sheetName val="용역갑지"/>
      <sheetName val="이윤(용역)"/>
      <sheetName val="국내재료비(용역)"/>
      <sheetName val="자재세부내역"/>
      <sheetName val="직접노무비(기술용역)"/>
      <sheetName val="기술용역 MM"/>
      <sheetName val="MM"/>
      <sheetName val="용역단가"/>
      <sheetName val="용역간접노무비율"/>
      <sheetName val="전용상각비"/>
      <sheetName val="시험검사비"/>
      <sheetName val="용역간접경비율"/>
      <sheetName val="용역일반관리비율"/>
      <sheetName val="CCBD2"/>
      <sheetName val="해상PCB"/>
      <sheetName val="bi"/>
      <sheetName val="DATA"/>
      <sheetName val="데이타"/>
      <sheetName val="내역서"/>
      <sheetName val="GRACE"/>
      <sheetName val="임율"/>
      <sheetName val="96갑지"/>
      <sheetName val="전사집계"/>
      <sheetName val="비목계산"/>
      <sheetName val="MSQ"/>
      <sheetName val="조달분석표"/>
      <sheetName val="공정외주"/>
      <sheetName val="#REF"/>
      <sheetName val="송수신장치전자부품"/>
      <sheetName val="PPS2"/>
      <sheetName val="갑지"/>
      <sheetName val="실행계획1-7"/>
      <sheetName val="시험연구비상각"/>
      <sheetName val="재료집계"/>
      <sheetName val="채권(하반기)"/>
      <sheetName val="Sheet2"/>
      <sheetName val="년"/>
      <sheetName val="CHANG98"/>
      <sheetName val="COKBO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타견적1"/>
      <sheetName val="타견적2"/>
      <sheetName val="타견적3"/>
      <sheetName val="견적대비표"/>
      <sheetName val="내역서"/>
      <sheetName val="단가대비표"/>
      <sheetName val="PANEL 중량산출"/>
      <sheetName val="중량산출"/>
      <sheetName val="1안"/>
      <sheetName val="샘플표지"/>
      <sheetName val="N賃率-職"/>
      <sheetName val="단가비교표"/>
      <sheetName val="일위"/>
      <sheetName val="매립"/>
      <sheetName val="I一般比"/>
      <sheetName val="과천MAIN"/>
      <sheetName val="원가 (2)"/>
      <sheetName val="노임"/>
      <sheetName val="ABUT수량-A1"/>
      <sheetName val="J直材4"/>
      <sheetName val="내역서1999.8최종"/>
      <sheetName val="예가표"/>
      <sheetName val="일위대가목차"/>
      <sheetName val="2F 회의실견적(5_14 일대)"/>
      <sheetName val="품목납기"/>
      <sheetName val="Sheet2"/>
      <sheetName val="신우"/>
      <sheetName val="송라초중학교(final)"/>
      <sheetName val="전차선로 물량표"/>
      <sheetName val="집계표"/>
      <sheetName val="제-노임"/>
      <sheetName val="제직재"/>
      <sheetName val="감가상각"/>
      <sheetName val="96갑지"/>
      <sheetName val="여과지동"/>
      <sheetName val="기초자료"/>
      <sheetName val="#REF"/>
      <sheetName val="인건-측정"/>
      <sheetName val="Macro1"/>
      <sheetName val="S0"/>
      <sheetName val="기본일위"/>
      <sheetName val="Sheet1"/>
      <sheetName val="노무비"/>
      <sheetName val="정부노임단가"/>
      <sheetName val="sw1"/>
      <sheetName val="NOMUBI"/>
      <sheetName val="자재단가"/>
      <sheetName val="동원(3)"/>
      <sheetName val="예정(3)"/>
      <sheetName val="PANEL_중량산출"/>
      <sheetName val="원가_(2)"/>
      <sheetName val="터널조도"/>
      <sheetName val="조도계산서 (도서)"/>
      <sheetName val="6PILE  (돌출)"/>
      <sheetName val="대치판정"/>
      <sheetName val="CT "/>
      <sheetName val="copy"/>
      <sheetName val="실행내역서 "/>
      <sheetName val="내역"/>
      <sheetName val="갑지"/>
      <sheetName val="일_4_"/>
      <sheetName val="N賃率_職"/>
      <sheetName val="총_구조물공"/>
      <sheetName val="내역서1-2"/>
      <sheetName val="내역서2안"/>
      <sheetName val="2.대외공문"/>
      <sheetName val="설계명세서"/>
      <sheetName val="일(4)"/>
      <sheetName val="수량산출(음암)"/>
      <sheetName val="00노임기준"/>
      <sheetName val="일위대가"/>
      <sheetName val="관리자"/>
      <sheetName val="재료비"/>
      <sheetName val="데이타"/>
      <sheetName val="식재인부"/>
      <sheetName val="금액내역서"/>
      <sheetName val="설직재-1"/>
      <sheetName val="1.토공집계표"/>
      <sheetName val="H-PILE수량집계"/>
      <sheetName val="참조"/>
      <sheetName val="직노"/>
      <sheetName val="실행내역"/>
      <sheetName val="토목공사일반"/>
      <sheetName val="집계"/>
      <sheetName val="패널"/>
      <sheetName val="99노임기준"/>
      <sheetName val="구체"/>
      <sheetName val="좌측날개벽"/>
      <sheetName val="우측날개벽"/>
      <sheetName val="실측자료"/>
      <sheetName val="setup"/>
      <sheetName val="연습"/>
      <sheetName val="식재수량표"/>
      <sheetName val="노임단가"/>
      <sheetName val="9GNG운반"/>
      <sheetName val="합천내역"/>
      <sheetName val="제출내역 (2)"/>
      <sheetName val="工완성공사율"/>
      <sheetName val="단가 (2)"/>
      <sheetName val="설계명세서(선로)"/>
      <sheetName val="설비"/>
      <sheetName val="부산4"/>
      <sheetName val="약품설비"/>
      <sheetName val="부대공Ⅱ"/>
      <sheetName val="이월가격"/>
      <sheetName val="시행후면적"/>
      <sheetName val="수지예산"/>
      <sheetName val="전신환매도율"/>
      <sheetName val="원본(갑지)"/>
      <sheetName val="중기사용료"/>
      <sheetName val="하조서"/>
      <sheetName val="내역(영일)"/>
      <sheetName val="G.R300경비"/>
      <sheetName val="관급_File"/>
      <sheetName val="산출내역서집계표"/>
      <sheetName val="내역을"/>
      <sheetName val="안전장치"/>
      <sheetName val="임시정보시트"/>
      <sheetName val="임율"/>
      <sheetName val="전시사인집계"/>
      <sheetName val="수량"/>
      <sheetName val="목록"/>
      <sheetName val="단가"/>
      <sheetName val="부하(성남)"/>
      <sheetName val="부대내역"/>
      <sheetName val="부하LOAD"/>
      <sheetName val="ITEM"/>
      <sheetName val="인건비"/>
      <sheetName val="발신정보"/>
      <sheetName val="OPT7"/>
      <sheetName val="외천교"/>
      <sheetName val="종배수관"/>
      <sheetName val="Total"/>
      <sheetName val="실정공사비단가표"/>
      <sheetName val=" 총괄표"/>
      <sheetName val="단가 및 재료비"/>
      <sheetName val="중기사용료산출근거"/>
      <sheetName val="단가표"/>
      <sheetName val="설계기준"/>
      <sheetName val="내역1"/>
      <sheetName val="역T형교대(말뚝기초)"/>
      <sheetName val="토적표"/>
      <sheetName val="1.일위대가"/>
      <sheetName val="날개벽"/>
      <sheetName val="정공공사"/>
      <sheetName val="갑"/>
      <sheetName val="호남2"/>
      <sheetName val="소요자재"/>
      <sheetName val="10월가격"/>
      <sheetName val="기타유틸리티설비"/>
      <sheetName val="명세서"/>
      <sheetName val="일위대가목록"/>
      <sheetName val="한전고리-을"/>
      <sheetName val="2F_회의실견적(5_14_일대)"/>
      <sheetName val="표지"/>
      <sheetName val="SBarch산근"/>
      <sheetName val="예총"/>
      <sheetName val="CTEMCOST"/>
      <sheetName val="일위총괄표"/>
      <sheetName val="소방"/>
      <sheetName val="건축-물가변동"/>
      <sheetName val="공량서"/>
      <sheetName val="기관"/>
      <sheetName val="257A1"/>
      <sheetName val="교환노무"/>
      <sheetName val="실행철강하도"/>
      <sheetName val="COVER"/>
      <sheetName val="Sheet3"/>
      <sheetName val="K1자재(3차등)"/>
      <sheetName val="총괄"/>
      <sheetName val="금호"/>
      <sheetName val="약품공급2"/>
      <sheetName val="운동장 (2)"/>
      <sheetName val="Sheet4"/>
      <sheetName val="유기공정"/>
      <sheetName val="DATE"/>
      <sheetName val="저리조양"/>
      <sheetName val="산출내역서"/>
      <sheetName val="직공비"/>
      <sheetName val="Piping Design Data"/>
      <sheetName val="SCH"/>
      <sheetName val="판매96"/>
      <sheetName val="직재"/>
      <sheetName val="price"/>
      <sheetName val="업무분장 "/>
      <sheetName val="공통"/>
      <sheetName val="우각부보강"/>
      <sheetName val="배수공 시멘트 및 골재량 산출"/>
      <sheetName val="WORK"/>
      <sheetName val="DATA"/>
      <sheetName val="내역서1999_8최종"/>
      <sheetName val="원가계산서"/>
      <sheetName val="실행비교"/>
      <sheetName val="Project Brief"/>
      <sheetName val="각형맨홀"/>
      <sheetName val="차액보증"/>
      <sheetName val="가설건물"/>
      <sheetName val="JUCK"/>
      <sheetName val="인사자료총집계"/>
      <sheetName val="공통가설"/>
      <sheetName val="노원열병합  건축공사기성내역서"/>
      <sheetName val="PANEL_중량산출1"/>
      <sheetName val="조도계산서_(도서)"/>
      <sheetName val="원가_(2)1"/>
      <sheetName val="전차선로_물량표"/>
      <sheetName val="Piping_Design_Data"/>
      <sheetName val="6PILE__(돌출)"/>
      <sheetName val="CT_"/>
      <sheetName val="실행내역서_"/>
      <sheetName val="2_대외공문"/>
      <sheetName val="1_토공집계표"/>
      <sheetName val="제출내역_(2)"/>
      <sheetName val="단가_(2)"/>
      <sheetName val="SANBAISU"/>
      <sheetName val="SANTOGO"/>
      <sheetName val="물량산출근거"/>
      <sheetName val="단위수량"/>
      <sheetName val="가시설수량"/>
      <sheetName val="관급자재대"/>
      <sheetName val="입찰안"/>
      <sheetName val="도급"/>
      <sheetName val="사통"/>
      <sheetName val="Macro(차단기)"/>
      <sheetName val="순공사비"/>
      <sheetName val="소비자가"/>
      <sheetName val="부하계산서"/>
      <sheetName val="산출근거#2-3"/>
      <sheetName val="일보"/>
      <sheetName val="현장지지물물량"/>
      <sheetName val="사업장공제"/>
      <sheetName val="cost"/>
      <sheetName val="기판현황  "/>
      <sheetName val="OH공량old"/>
      <sheetName val="PROCESS"/>
      <sheetName val="A-4"/>
      <sheetName val="구조물철거타공정이월"/>
      <sheetName val="단면치수"/>
      <sheetName val="YES-T"/>
      <sheetName val="공통(20-91)"/>
      <sheetName val="001"/>
      <sheetName val="산근"/>
      <sheetName val="6호기"/>
      <sheetName val="재무가정"/>
      <sheetName val="anaysis_sheet"/>
      <sheetName val="8.PILE  (돌출)"/>
      <sheetName val="PROJECT BRIEF(EX.NEW)"/>
      <sheetName val="공사개요"/>
      <sheetName val="참고"/>
      <sheetName val="List"/>
      <sheetName val="갑지(추정)"/>
      <sheetName val="소상 &quot;1&quot;"/>
      <sheetName val="MFAB"/>
      <sheetName val="MFRT"/>
      <sheetName val="MPKG"/>
      <sheetName val="MPRD"/>
      <sheetName val="인제내역"/>
      <sheetName val="교통대책내역"/>
      <sheetName val="재집"/>
      <sheetName val="유림골조"/>
      <sheetName val="설계내역서"/>
      <sheetName val="인테리어세부내역"/>
      <sheetName val="한강운반비"/>
      <sheetName val="T13(P68~72,78)"/>
      <sheetName val="예산결제란"/>
      <sheetName val="관급"/>
      <sheetName val="WIND"/>
      <sheetName val="pbs_lambda"/>
      <sheetName val="Matériel embarqué PVC"/>
      <sheetName val="MOTOR"/>
      <sheetName val="투찰"/>
      <sheetName val="해체"/>
      <sheetName val="danga"/>
      <sheetName val="ilch"/>
      <sheetName val="날개벽수량표"/>
      <sheetName val=" HIT-&gt;HMC 견적(3900)"/>
      <sheetName val="견적3"/>
      <sheetName val="맨홀"/>
      <sheetName val="토사(PE)"/>
      <sheetName val="2F_회의실견적(5_14_일대)1"/>
      <sheetName val="배수공_시멘트_및_골재량_산출"/>
      <sheetName val="G_R300경비"/>
      <sheetName val="_총괄표"/>
      <sheetName val="단가_및_재료비"/>
      <sheetName val="1_일위대가"/>
      <sheetName val="운동장_(2)"/>
      <sheetName val="업무분장_"/>
      <sheetName val="PANEL_중량산출2"/>
      <sheetName val="원가_(2)2"/>
      <sheetName val="내역서1999_8최종1"/>
      <sheetName val="2F_회의실견적(5_14_일대)2"/>
      <sheetName val="실행내역서_1"/>
      <sheetName val="전차선로_물량표1"/>
      <sheetName val="6PILE__(돌출)1"/>
      <sheetName val="조도계산서_(도서)1"/>
      <sheetName val="CT_1"/>
      <sheetName val="2_대외공문1"/>
      <sheetName val="1_토공집계표1"/>
      <sheetName val="제출내역_(2)1"/>
      <sheetName val="단가_(2)1"/>
      <sheetName val="배수공_시멘트_및_골재량_산출1"/>
      <sheetName val="G_R300경비1"/>
      <sheetName val="_총괄표1"/>
      <sheetName val="단가_및_재료비1"/>
      <sheetName val="1_일위대가1"/>
      <sheetName val="운동장_(2)1"/>
      <sheetName val="업무분장_1"/>
      <sheetName val="Piping_Design_Data1"/>
      <sheetName val="견적내용입력"/>
      <sheetName val="XL4Poppy"/>
      <sheetName val="CP-E2 (품셈표)"/>
      <sheetName val="xxxxxx"/>
      <sheetName val="VXXXXXXX"/>
      <sheetName val="표지판단위"/>
      <sheetName val="배수공"/>
      <sheetName val="암거"/>
      <sheetName val="포장공"/>
      <sheetName val="골재집계"/>
      <sheetName val="공종별 집계"/>
      <sheetName val="호안공"/>
      <sheetName val="분석"/>
      <sheetName val="시나리오2"/>
      <sheetName val="1기 비용"/>
      <sheetName val="시나리오"/>
      <sheetName val="5.모델링"/>
      <sheetName val="코드표"/>
      <sheetName val="원형1호맨홀토공수량"/>
      <sheetName val="주차구획선수량"/>
      <sheetName val="플랜트 설치"/>
      <sheetName val="Tool"/>
      <sheetName val="입적표"/>
      <sheetName val="주식"/>
      <sheetName val="대비"/>
      <sheetName val="L형측구단위수량"/>
      <sheetName val="L형측구연장조서"/>
      <sheetName val="도로경계블럭단위수량"/>
      <sheetName val="도로경계블럭단위토공"/>
      <sheetName val="1을"/>
      <sheetName val="공비대비"/>
      <sheetName val="기술자료 (연수)"/>
      <sheetName val="와동25-3(변경)"/>
      <sheetName val="8-3기계경비"/>
      <sheetName val="대로근거"/>
      <sheetName val="노원열병합__건축공사기성내역서"/>
      <sheetName val="고창방향"/>
      <sheetName val="저장품 토탈2월"/>
      <sheetName val="외화계약"/>
      <sheetName val="수량산출서"/>
      <sheetName val="견적을"/>
      <sheetName val="전력구구조물산근"/>
      <sheetName val="IN"/>
      <sheetName val="조명시설"/>
      <sheetName val="단"/>
      <sheetName val="품셈TABLE"/>
      <sheetName val="Sheet13"/>
      <sheetName val="Sheet14"/>
      <sheetName val="P-J"/>
      <sheetName val="본관동"/>
      <sheetName val="후관동"/>
      <sheetName val="상승노임"/>
      <sheetName val="토적집계"/>
      <sheetName val="음료실행"/>
      <sheetName val="거래처등록"/>
      <sheetName val="참고자료"/>
      <sheetName val="내역(포장)"/>
    </sheetNames>
    <sheetDataSet>
      <sheetData sheetId="0" refreshError="1"/>
      <sheetData sheetId="1">
        <row r="3">
          <cell r="A3">
            <v>3</v>
          </cell>
        </row>
      </sheetData>
      <sheetData sheetId="2">
        <row r="3">
          <cell r="A3">
            <v>3</v>
          </cell>
        </row>
      </sheetData>
      <sheetData sheetId="3">
        <row r="3">
          <cell r="A3">
            <v>3</v>
          </cell>
        </row>
      </sheetData>
      <sheetData sheetId="4">
        <row r="3">
          <cell r="A3">
            <v>3</v>
          </cell>
        </row>
      </sheetData>
      <sheetData sheetId="5">
        <row r="3">
          <cell r="A3">
            <v>3</v>
          </cell>
        </row>
      </sheetData>
      <sheetData sheetId="6">
        <row r="3">
          <cell r="A3">
            <v>3</v>
          </cell>
        </row>
      </sheetData>
      <sheetData sheetId="7">
        <row r="3">
          <cell r="A3">
            <v>3</v>
          </cell>
        </row>
      </sheetData>
      <sheetData sheetId="8">
        <row r="3">
          <cell r="A3">
            <v>3</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과천MAIN"/>
      <sheetName val="laroux"/>
      <sheetName val="갑지"/>
      <sheetName val="일위 (2)"/>
      <sheetName val="갑지 (2)"/>
      <sheetName val="산출근거서"/>
      <sheetName val="일위"/>
      <sheetName val="수량산출"/>
      <sheetName val="OPT7"/>
      <sheetName val="1766-1"/>
      <sheetName val="전차선로 물량표"/>
      <sheetName val="발신정보"/>
      <sheetName val="J直材4"/>
      <sheetName val="인건-측정"/>
      <sheetName val="CT "/>
      <sheetName val="부하계산서"/>
      <sheetName val="유기공정"/>
      <sheetName val="감가상각"/>
      <sheetName val="6PILE  (돌출)"/>
      <sheetName val="Macro1"/>
      <sheetName val="Macro2"/>
      <sheetName val="단가산출"/>
      <sheetName val="노임"/>
      <sheetName val="기초대가"/>
      <sheetName val="조도계산서 (도서)"/>
      <sheetName val="명세서"/>
      <sheetName val="직노"/>
      <sheetName val="20관리비율"/>
      <sheetName val="97"/>
      <sheetName val="일위대가목록"/>
      <sheetName val="OPT"/>
      <sheetName val="001"/>
      <sheetName val="내역서"/>
      <sheetName val="2F 회의실견적(5_14 일대)"/>
      <sheetName val="I一般比"/>
      <sheetName val="N賃率-職"/>
      <sheetName val="소상 &quot;1&quot;"/>
      <sheetName val="산출기초"/>
      <sheetName val="일위대가(LCS)"/>
      <sheetName val="산출근거(접지)"/>
      <sheetName val="산출근거 (중기)"/>
      <sheetName val="70%"/>
      <sheetName val="한강운반비"/>
      <sheetName val="실행비교"/>
      <sheetName val="부하(성남)"/>
      <sheetName val="DATE"/>
      <sheetName val="COVER"/>
      <sheetName val="LEGEND"/>
      <sheetName val="터널조도"/>
      <sheetName val="정부노임단가"/>
      <sheetName val="ABUT수량-A1"/>
      <sheetName val="기본일위"/>
      <sheetName val="Sheet7"/>
      <sheetName val="예산내역서"/>
      <sheetName val="U-TYPE(1)"/>
      <sheetName val="중기일위대가"/>
      <sheetName val="4.전기"/>
      <sheetName val="직공비"/>
      <sheetName val="CP-E2 (품셈표)"/>
      <sheetName val="노임단가"/>
      <sheetName val="BID"/>
      <sheetName val="내역서1999.8최종"/>
      <sheetName val="설비"/>
      <sheetName val="화산경계"/>
      <sheetName val="3BL공동구 수량"/>
      <sheetName val="말뚝물량"/>
      <sheetName val="__MAIN"/>
      <sheetName val="sw1"/>
      <sheetName val="NOMUBI"/>
      <sheetName val="#REF"/>
      <sheetName val="신우"/>
      <sheetName val="일보"/>
      <sheetName val="예정(3)"/>
      <sheetName val="동원(3)"/>
      <sheetName val="원가계산서"/>
      <sheetName val="BQ(실행)"/>
      <sheetName val="Sheet1"/>
      <sheetName val="적용기준"/>
      <sheetName val="낙찰표"/>
      <sheetName val="중기사용료"/>
      <sheetName val="차액보증"/>
      <sheetName val="copy"/>
      <sheetName val="일위_(2)"/>
      <sheetName val="갑지_(2)"/>
      <sheetName val="CT_"/>
      <sheetName val="전차선로_물량표"/>
      <sheetName val="동력부하(도산)"/>
      <sheetName val="연습"/>
      <sheetName val="실행철강하도"/>
      <sheetName val="회로내역(승인)"/>
      <sheetName val="인건비"/>
      <sheetName val="연결임시"/>
      <sheetName val="__"/>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sheetData sheetId="83"/>
      <sheetData sheetId="84"/>
      <sheetData sheetId="85"/>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 val="감가상각"/>
    </sheetNames>
    <sheetDataSet>
      <sheetData sheetId="0"/>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예산"/>
      <sheetName val="집행결과"/>
      <sheetName val="지출"/>
      <sheetName val="CHECK"/>
      <sheetName val="청구정산통합리스트"/>
      <sheetName val="본사보고용집행율"/>
    </sheetNames>
    <sheetDataSet>
      <sheetData sheetId="0" refreshError="1"/>
      <sheetData sheetId="1">
        <row r="41">
          <cell r="I41">
            <v>2000000</v>
          </cell>
        </row>
      </sheetData>
      <sheetData sheetId="2" refreshError="1"/>
      <sheetData sheetId="3" refreshError="1"/>
      <sheetData sheetId="4" refreshError="1"/>
      <sheetData sheetId="5" refreshError="1"/>
      <sheetData sheetId="6"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nci"/>
      <sheetName val="PART LIST"/>
      <sheetName val="TRANS PART"/>
      <sheetName val="CHUNAF(견적)"/>
      <sheetName val="기어상자 (견적)"/>
      <sheetName val="견적대비표"/>
      <sheetName val="견적대비표(전자)"/>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s>
    <sheetDataSet>
      <sheetData sheetId="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C"/>
    </sheetNames>
    <sheetDataSet>
      <sheetData sheetId="0">
        <row r="2">
          <cell r="B2">
            <v>1</v>
          </cell>
        </row>
        <row r="3">
          <cell r="B3">
            <v>1</v>
          </cell>
        </row>
        <row r="4">
          <cell r="B4">
            <v>1</v>
          </cell>
        </row>
        <row r="6">
          <cell r="B6">
            <v>1</v>
          </cell>
        </row>
        <row r="7">
          <cell r="B7">
            <v>1</v>
          </cell>
        </row>
        <row r="8">
          <cell r="B8">
            <v>2</v>
          </cell>
        </row>
        <row r="9">
          <cell r="B9">
            <v>3</v>
          </cell>
        </row>
        <row r="10">
          <cell r="B10">
            <v>4</v>
          </cell>
        </row>
        <row r="11">
          <cell r="B11">
            <v>5</v>
          </cell>
        </row>
        <row r="12">
          <cell r="B12">
            <v>2</v>
          </cell>
        </row>
        <row r="13">
          <cell r="B13">
            <v>3</v>
          </cell>
        </row>
        <row r="14">
          <cell r="B14">
            <v>1</v>
          </cell>
        </row>
        <row r="15">
          <cell r="B15">
            <v>2</v>
          </cell>
        </row>
        <row r="16">
          <cell r="B16">
            <v>3</v>
          </cell>
        </row>
        <row r="17">
          <cell r="B17">
            <v>4</v>
          </cell>
        </row>
        <row r="18">
          <cell r="B18">
            <v>4</v>
          </cell>
        </row>
        <row r="19">
          <cell r="B19">
            <v>1</v>
          </cell>
        </row>
        <row r="20">
          <cell r="B20">
            <v>2</v>
          </cell>
        </row>
        <row r="21">
          <cell r="B21">
            <v>5</v>
          </cell>
        </row>
        <row r="22">
          <cell r="B22">
            <v>1</v>
          </cell>
        </row>
        <row r="23">
          <cell r="B23">
            <v>2</v>
          </cell>
        </row>
        <row r="24">
          <cell r="B24">
            <v>6</v>
          </cell>
        </row>
        <row r="25">
          <cell r="B25">
            <v>1</v>
          </cell>
        </row>
        <row r="26">
          <cell r="B26">
            <v>2</v>
          </cell>
        </row>
        <row r="27">
          <cell r="B27">
            <v>7</v>
          </cell>
        </row>
        <row r="28">
          <cell r="B28">
            <v>8</v>
          </cell>
        </row>
        <row r="30">
          <cell r="B30">
            <v>1</v>
          </cell>
        </row>
        <row r="31">
          <cell r="B31">
            <v>2</v>
          </cell>
        </row>
        <row r="32">
          <cell r="B32">
            <v>3</v>
          </cell>
        </row>
        <row r="34">
          <cell r="B34">
            <v>1</v>
          </cell>
        </row>
        <row r="35">
          <cell r="B35">
            <v>2</v>
          </cell>
        </row>
        <row r="36">
          <cell r="B36">
            <v>3</v>
          </cell>
        </row>
        <row r="38">
          <cell r="B38">
            <v>1</v>
          </cell>
        </row>
        <row r="39">
          <cell r="B39">
            <v>2</v>
          </cell>
        </row>
        <row r="40">
          <cell r="B40">
            <v>3</v>
          </cell>
        </row>
        <row r="41">
          <cell r="B41">
            <v>4</v>
          </cell>
        </row>
        <row r="43">
          <cell r="B43">
            <v>1</v>
          </cell>
        </row>
        <row r="44">
          <cell r="B44">
            <v>2</v>
          </cell>
        </row>
        <row r="45">
          <cell r="B45">
            <v>3</v>
          </cell>
        </row>
        <row r="48">
          <cell r="B48">
            <v>1</v>
          </cell>
        </row>
        <row r="49">
          <cell r="B49">
            <v>2</v>
          </cell>
        </row>
        <row r="50">
          <cell r="B50">
            <v>3</v>
          </cell>
        </row>
        <row r="52">
          <cell r="B52">
            <v>1</v>
          </cell>
        </row>
        <row r="53">
          <cell r="B53">
            <v>2</v>
          </cell>
        </row>
        <row r="54">
          <cell r="B54">
            <v>3</v>
          </cell>
        </row>
        <row r="56">
          <cell r="B56">
            <v>1</v>
          </cell>
        </row>
        <row r="57">
          <cell r="B57">
            <v>2</v>
          </cell>
        </row>
        <row r="59">
          <cell r="B59">
            <v>1</v>
          </cell>
        </row>
        <row r="60">
          <cell r="B60">
            <v>2</v>
          </cell>
        </row>
        <row r="61">
          <cell r="B61">
            <v>3</v>
          </cell>
        </row>
        <row r="62">
          <cell r="B62">
            <v>4</v>
          </cell>
        </row>
        <row r="63">
          <cell r="B63">
            <v>5</v>
          </cell>
        </row>
        <row r="64">
          <cell r="B64">
            <v>6</v>
          </cell>
        </row>
        <row r="65">
          <cell r="B65">
            <v>7</v>
          </cell>
        </row>
        <row r="67">
          <cell r="B67">
            <v>1</v>
          </cell>
        </row>
        <row r="68">
          <cell r="B68">
            <v>1</v>
          </cell>
        </row>
        <row r="69">
          <cell r="B69">
            <v>2</v>
          </cell>
        </row>
        <row r="70">
          <cell r="B70">
            <v>3</v>
          </cell>
        </row>
        <row r="71">
          <cell r="B71">
            <v>4</v>
          </cell>
        </row>
        <row r="72">
          <cell r="B72">
            <v>2</v>
          </cell>
        </row>
        <row r="73">
          <cell r="B73">
            <v>1</v>
          </cell>
        </row>
        <row r="74">
          <cell r="B74">
            <v>1</v>
          </cell>
        </row>
        <row r="75">
          <cell r="B75">
            <v>2</v>
          </cell>
        </row>
        <row r="76">
          <cell r="B76">
            <v>2</v>
          </cell>
        </row>
        <row r="77">
          <cell r="B77">
            <v>3</v>
          </cell>
        </row>
        <row r="78">
          <cell r="B78">
            <v>4</v>
          </cell>
        </row>
        <row r="79">
          <cell r="B79">
            <v>3</v>
          </cell>
        </row>
        <row r="80">
          <cell r="B80">
            <v>4</v>
          </cell>
        </row>
        <row r="81">
          <cell r="B81">
            <v>5</v>
          </cell>
        </row>
        <row r="82">
          <cell r="B82">
            <v>6</v>
          </cell>
        </row>
        <row r="83">
          <cell r="B83">
            <v>7</v>
          </cell>
        </row>
        <row r="85">
          <cell r="B85">
            <v>1</v>
          </cell>
        </row>
        <row r="86">
          <cell r="B86">
            <v>2</v>
          </cell>
        </row>
        <row r="88">
          <cell r="B88">
            <v>1</v>
          </cell>
        </row>
        <row r="89">
          <cell r="B89">
            <v>2</v>
          </cell>
        </row>
        <row r="90">
          <cell r="B90">
            <v>3</v>
          </cell>
        </row>
        <row r="92">
          <cell r="B92">
            <v>1</v>
          </cell>
        </row>
        <row r="93">
          <cell r="B93">
            <v>2</v>
          </cell>
        </row>
        <row r="94">
          <cell r="B94">
            <v>3</v>
          </cell>
        </row>
        <row r="96">
          <cell r="B96">
            <v>1</v>
          </cell>
        </row>
        <row r="97">
          <cell r="B97">
            <v>2</v>
          </cell>
        </row>
        <row r="98">
          <cell r="B98">
            <v>3</v>
          </cell>
        </row>
        <row r="100">
          <cell r="B100">
            <v>1</v>
          </cell>
        </row>
        <row r="101">
          <cell r="B101">
            <v>2</v>
          </cell>
        </row>
        <row r="102">
          <cell r="B102">
            <v>3</v>
          </cell>
        </row>
        <row r="103">
          <cell r="B103">
            <v>4</v>
          </cell>
        </row>
        <row r="104">
          <cell r="B104">
            <v>5</v>
          </cell>
        </row>
        <row r="106">
          <cell r="B106">
            <v>1</v>
          </cell>
        </row>
        <row r="107">
          <cell r="B107">
            <v>2</v>
          </cell>
        </row>
        <row r="114">
          <cell r="B114">
            <v>1</v>
          </cell>
        </row>
        <row r="115">
          <cell r="B115">
            <v>2</v>
          </cell>
        </row>
        <row r="116">
          <cell r="B116">
            <v>3</v>
          </cell>
        </row>
        <row r="120">
          <cell r="B120">
            <v>1</v>
          </cell>
        </row>
        <row r="121">
          <cell r="B121">
            <v>2</v>
          </cell>
        </row>
        <row r="123">
          <cell r="B123">
            <v>1</v>
          </cell>
        </row>
        <row r="124">
          <cell r="B124">
            <v>2</v>
          </cell>
        </row>
        <row r="128">
          <cell r="B128">
            <v>1</v>
          </cell>
        </row>
        <row r="129">
          <cell r="B129">
            <v>2</v>
          </cell>
        </row>
        <row r="131">
          <cell r="B131">
            <v>1</v>
          </cell>
        </row>
        <row r="132">
          <cell r="B132">
            <v>2</v>
          </cell>
        </row>
        <row r="133">
          <cell r="B133">
            <v>3</v>
          </cell>
        </row>
        <row r="134">
          <cell r="B134">
            <v>4</v>
          </cell>
        </row>
        <row r="141">
          <cell r="B141">
            <v>1</v>
          </cell>
        </row>
        <row r="142">
          <cell r="B142">
            <v>2</v>
          </cell>
        </row>
        <row r="144">
          <cell r="B144">
            <v>1</v>
          </cell>
        </row>
        <row r="145">
          <cell r="B145">
            <v>2</v>
          </cell>
        </row>
        <row r="147">
          <cell r="B147">
            <v>1</v>
          </cell>
        </row>
        <row r="148">
          <cell r="B148">
            <v>1</v>
          </cell>
        </row>
        <row r="149">
          <cell r="B149">
            <v>2</v>
          </cell>
        </row>
        <row r="150">
          <cell r="B150">
            <v>2</v>
          </cell>
        </row>
        <row r="151">
          <cell r="B151">
            <v>3</v>
          </cell>
        </row>
        <row r="152">
          <cell r="B152">
            <v>4</v>
          </cell>
        </row>
        <row r="153">
          <cell r="B153">
            <v>5</v>
          </cell>
        </row>
        <row r="154">
          <cell r="B154">
            <v>6</v>
          </cell>
        </row>
        <row r="155">
          <cell r="B155">
            <v>7</v>
          </cell>
        </row>
        <row r="156">
          <cell r="B156">
            <v>8</v>
          </cell>
        </row>
        <row r="157">
          <cell r="B157">
            <v>1</v>
          </cell>
        </row>
        <row r="158">
          <cell r="B158">
            <v>2</v>
          </cell>
        </row>
        <row r="159">
          <cell r="B159">
            <v>3</v>
          </cell>
        </row>
        <row r="160">
          <cell r="B160">
            <v>4</v>
          </cell>
        </row>
        <row r="161">
          <cell r="B161">
            <v>5</v>
          </cell>
        </row>
        <row r="162">
          <cell r="B162">
            <v>9</v>
          </cell>
        </row>
        <row r="163">
          <cell r="B163">
            <v>10</v>
          </cell>
        </row>
        <row r="164">
          <cell r="B164">
            <v>11</v>
          </cell>
        </row>
        <row r="165">
          <cell r="B165">
            <v>12</v>
          </cell>
        </row>
        <row r="166">
          <cell r="B166">
            <v>13</v>
          </cell>
        </row>
        <row r="168">
          <cell r="B168">
            <v>1</v>
          </cell>
        </row>
        <row r="169">
          <cell r="B169">
            <v>2</v>
          </cell>
        </row>
        <row r="178">
          <cell r="B178">
            <v>1</v>
          </cell>
        </row>
        <row r="179">
          <cell r="B179">
            <v>2</v>
          </cell>
        </row>
        <row r="181">
          <cell r="B181">
            <v>1</v>
          </cell>
        </row>
        <row r="182">
          <cell r="B182">
            <v>2</v>
          </cell>
        </row>
        <row r="183">
          <cell r="B183">
            <v>3</v>
          </cell>
        </row>
        <row r="184">
          <cell r="B184">
            <v>4</v>
          </cell>
        </row>
        <row r="185">
          <cell r="B185">
            <v>5</v>
          </cell>
        </row>
        <row r="186">
          <cell r="B186">
            <v>6</v>
          </cell>
        </row>
        <row r="188">
          <cell r="B188">
            <v>1</v>
          </cell>
        </row>
        <row r="189">
          <cell r="B189">
            <v>2</v>
          </cell>
        </row>
        <row r="191">
          <cell r="B191">
            <v>1</v>
          </cell>
        </row>
        <row r="192">
          <cell r="B192">
            <v>2</v>
          </cell>
        </row>
        <row r="194">
          <cell r="B194">
            <v>1</v>
          </cell>
        </row>
        <row r="195">
          <cell r="B195">
            <v>2</v>
          </cell>
        </row>
        <row r="197">
          <cell r="B197">
            <v>1</v>
          </cell>
        </row>
        <row r="198">
          <cell r="B198">
            <v>2</v>
          </cell>
        </row>
        <row r="207">
          <cell r="B207">
            <v>1</v>
          </cell>
        </row>
        <row r="208">
          <cell r="B208">
            <v>2</v>
          </cell>
        </row>
        <row r="209">
          <cell r="B209">
            <v>3</v>
          </cell>
        </row>
        <row r="210">
          <cell r="B210">
            <v>4</v>
          </cell>
        </row>
        <row r="211">
          <cell r="B211">
            <v>5</v>
          </cell>
        </row>
        <row r="212">
          <cell r="B212">
            <v>6</v>
          </cell>
        </row>
        <row r="213">
          <cell r="B213">
            <v>1</v>
          </cell>
        </row>
        <row r="214">
          <cell r="B214">
            <v>2</v>
          </cell>
        </row>
        <row r="215">
          <cell r="B215">
            <v>3</v>
          </cell>
        </row>
        <row r="216">
          <cell r="B216">
            <v>7</v>
          </cell>
        </row>
        <row r="217">
          <cell r="B217">
            <v>8</v>
          </cell>
        </row>
        <row r="218">
          <cell r="B218">
            <v>9</v>
          </cell>
        </row>
        <row r="219">
          <cell r="B219">
            <v>10</v>
          </cell>
        </row>
        <row r="220">
          <cell r="B220">
            <v>11</v>
          </cell>
        </row>
        <row r="221">
          <cell r="B221">
            <v>12</v>
          </cell>
        </row>
        <row r="222">
          <cell r="B222">
            <v>13</v>
          </cell>
        </row>
        <row r="224">
          <cell r="B224">
            <v>1</v>
          </cell>
        </row>
        <row r="225">
          <cell r="B225">
            <v>2</v>
          </cell>
        </row>
        <row r="226">
          <cell r="B226">
            <v>3</v>
          </cell>
        </row>
        <row r="227">
          <cell r="B227">
            <v>4</v>
          </cell>
        </row>
        <row r="228">
          <cell r="B228">
            <v>5</v>
          </cell>
        </row>
        <row r="229">
          <cell r="B229">
            <v>6</v>
          </cell>
        </row>
        <row r="230">
          <cell r="B230">
            <v>7</v>
          </cell>
        </row>
        <row r="231">
          <cell r="B231">
            <v>8</v>
          </cell>
        </row>
        <row r="232">
          <cell r="B232">
            <v>9</v>
          </cell>
        </row>
        <row r="233">
          <cell r="B233">
            <v>10</v>
          </cell>
        </row>
        <row r="234">
          <cell r="B234">
            <v>11</v>
          </cell>
        </row>
        <row r="235">
          <cell r="B235">
            <v>12</v>
          </cell>
        </row>
        <row r="236">
          <cell r="B236">
            <v>13</v>
          </cell>
        </row>
        <row r="237">
          <cell r="B237">
            <v>14</v>
          </cell>
        </row>
        <row r="238">
          <cell r="B238">
            <v>15</v>
          </cell>
        </row>
        <row r="239">
          <cell r="B239">
            <v>16</v>
          </cell>
        </row>
        <row r="241">
          <cell r="B241">
            <v>1</v>
          </cell>
        </row>
        <row r="242">
          <cell r="B242">
            <v>2</v>
          </cell>
        </row>
        <row r="243">
          <cell r="B243">
            <v>3</v>
          </cell>
        </row>
        <row r="244">
          <cell r="B244">
            <v>4</v>
          </cell>
        </row>
        <row r="245">
          <cell r="B245">
            <v>5</v>
          </cell>
        </row>
        <row r="246">
          <cell r="B246">
            <v>1</v>
          </cell>
        </row>
        <row r="247">
          <cell r="B247">
            <v>2</v>
          </cell>
        </row>
        <row r="248">
          <cell r="B248">
            <v>3</v>
          </cell>
        </row>
        <row r="249">
          <cell r="B249">
            <v>4</v>
          </cell>
        </row>
        <row r="250">
          <cell r="B250">
            <v>5</v>
          </cell>
        </row>
        <row r="251">
          <cell r="B251">
            <v>6</v>
          </cell>
        </row>
        <row r="252">
          <cell r="B252">
            <v>6</v>
          </cell>
        </row>
        <row r="253">
          <cell r="B253">
            <v>7</v>
          </cell>
        </row>
        <row r="254">
          <cell r="B254">
            <v>8</v>
          </cell>
        </row>
        <row r="255">
          <cell r="B255">
            <v>9</v>
          </cell>
        </row>
        <row r="256">
          <cell r="B256">
            <v>10</v>
          </cell>
        </row>
        <row r="257">
          <cell r="B257">
            <v>11</v>
          </cell>
        </row>
        <row r="258">
          <cell r="B258">
            <v>12</v>
          </cell>
        </row>
        <row r="259">
          <cell r="B259">
            <v>13</v>
          </cell>
        </row>
        <row r="261">
          <cell r="B261">
            <v>1</v>
          </cell>
        </row>
        <row r="262">
          <cell r="B262">
            <v>2</v>
          </cell>
        </row>
        <row r="263">
          <cell r="B263">
            <v>3</v>
          </cell>
        </row>
        <row r="264">
          <cell r="B264">
            <v>4</v>
          </cell>
        </row>
        <row r="265">
          <cell r="B265">
            <v>5</v>
          </cell>
        </row>
        <row r="266">
          <cell r="B266">
            <v>1</v>
          </cell>
        </row>
        <row r="267">
          <cell r="B267">
            <v>2</v>
          </cell>
        </row>
        <row r="268">
          <cell r="B268">
            <v>3</v>
          </cell>
        </row>
        <row r="269">
          <cell r="B269">
            <v>4</v>
          </cell>
        </row>
        <row r="270">
          <cell r="B270">
            <v>6</v>
          </cell>
        </row>
        <row r="271">
          <cell r="B271">
            <v>7</v>
          </cell>
        </row>
        <row r="272">
          <cell r="B272">
            <v>8</v>
          </cell>
        </row>
        <row r="273">
          <cell r="B273">
            <v>9</v>
          </cell>
        </row>
        <row r="274">
          <cell r="B274">
            <v>10</v>
          </cell>
        </row>
        <row r="275">
          <cell r="B275">
            <v>11</v>
          </cell>
        </row>
        <row r="276">
          <cell r="B276">
            <v>12</v>
          </cell>
        </row>
        <row r="278">
          <cell r="B278">
            <v>1</v>
          </cell>
        </row>
        <row r="279">
          <cell r="B279">
            <v>2</v>
          </cell>
        </row>
        <row r="280">
          <cell r="B280">
            <v>3</v>
          </cell>
        </row>
        <row r="281">
          <cell r="B281">
            <v>4</v>
          </cell>
        </row>
        <row r="282">
          <cell r="B282">
            <v>5</v>
          </cell>
        </row>
        <row r="283">
          <cell r="B283">
            <v>6</v>
          </cell>
        </row>
        <row r="284">
          <cell r="B284">
            <v>7</v>
          </cell>
        </row>
        <row r="285">
          <cell r="B285">
            <v>8</v>
          </cell>
        </row>
        <row r="286">
          <cell r="B286">
            <v>9</v>
          </cell>
        </row>
        <row r="287">
          <cell r="B287">
            <v>10</v>
          </cell>
        </row>
        <row r="288">
          <cell r="B288">
            <v>11</v>
          </cell>
        </row>
        <row r="289">
          <cell r="B289">
            <v>12</v>
          </cell>
        </row>
        <row r="291">
          <cell r="B291">
            <v>1</v>
          </cell>
        </row>
        <row r="292">
          <cell r="B292">
            <v>2</v>
          </cell>
        </row>
        <row r="293">
          <cell r="B293">
            <v>3</v>
          </cell>
        </row>
        <row r="294">
          <cell r="B294">
            <v>4</v>
          </cell>
        </row>
        <row r="295">
          <cell r="B295">
            <v>5</v>
          </cell>
        </row>
        <row r="296">
          <cell r="B296">
            <v>6</v>
          </cell>
        </row>
        <row r="297">
          <cell r="B297">
            <v>7</v>
          </cell>
        </row>
        <row r="298">
          <cell r="B298">
            <v>8</v>
          </cell>
        </row>
        <row r="299">
          <cell r="B299">
            <v>9</v>
          </cell>
        </row>
        <row r="300">
          <cell r="B300">
            <v>10</v>
          </cell>
        </row>
        <row r="301">
          <cell r="B301">
            <v>11</v>
          </cell>
        </row>
        <row r="302">
          <cell r="B302">
            <v>12</v>
          </cell>
        </row>
        <row r="304">
          <cell r="B304">
            <v>1</v>
          </cell>
        </row>
        <row r="305">
          <cell r="B305">
            <v>2</v>
          </cell>
        </row>
        <row r="306">
          <cell r="B306">
            <v>3</v>
          </cell>
        </row>
        <row r="307">
          <cell r="B307">
            <v>4</v>
          </cell>
        </row>
        <row r="308">
          <cell r="B308">
            <v>5</v>
          </cell>
        </row>
        <row r="309">
          <cell r="B309">
            <v>6</v>
          </cell>
        </row>
        <row r="310">
          <cell r="B310">
            <v>7</v>
          </cell>
        </row>
        <row r="311">
          <cell r="B311">
            <v>8</v>
          </cell>
        </row>
        <row r="312">
          <cell r="B312">
            <v>9</v>
          </cell>
        </row>
        <row r="313">
          <cell r="B313">
            <v>10</v>
          </cell>
        </row>
        <row r="314">
          <cell r="B314">
            <v>11</v>
          </cell>
        </row>
        <row r="315">
          <cell r="B315">
            <v>12</v>
          </cell>
        </row>
        <row r="317">
          <cell r="B317">
            <v>1</v>
          </cell>
        </row>
        <row r="318">
          <cell r="B318">
            <v>2</v>
          </cell>
        </row>
        <row r="319">
          <cell r="B319">
            <v>3</v>
          </cell>
        </row>
        <row r="320">
          <cell r="B320">
            <v>4</v>
          </cell>
        </row>
        <row r="321">
          <cell r="B321">
            <v>5</v>
          </cell>
        </row>
        <row r="322">
          <cell r="B322">
            <v>6</v>
          </cell>
        </row>
        <row r="323">
          <cell r="B323">
            <v>7</v>
          </cell>
        </row>
        <row r="324">
          <cell r="B324">
            <v>8</v>
          </cell>
        </row>
        <row r="325">
          <cell r="B325">
            <v>9</v>
          </cell>
        </row>
        <row r="326">
          <cell r="B326">
            <v>10</v>
          </cell>
        </row>
        <row r="327">
          <cell r="B327">
            <v>11</v>
          </cell>
        </row>
        <row r="328">
          <cell r="B328">
            <v>12</v>
          </cell>
        </row>
        <row r="330">
          <cell r="B330">
            <v>1</v>
          </cell>
        </row>
        <row r="331">
          <cell r="B331">
            <v>2</v>
          </cell>
        </row>
        <row r="332">
          <cell r="B332">
            <v>3</v>
          </cell>
        </row>
        <row r="333">
          <cell r="B333">
            <v>4</v>
          </cell>
        </row>
        <row r="334">
          <cell r="B334">
            <v>5</v>
          </cell>
        </row>
        <row r="335">
          <cell r="B335">
            <v>6</v>
          </cell>
        </row>
        <row r="336">
          <cell r="B336">
            <v>7</v>
          </cell>
        </row>
        <row r="337">
          <cell r="B337">
            <v>8</v>
          </cell>
        </row>
        <row r="338">
          <cell r="B338">
            <v>9</v>
          </cell>
        </row>
        <row r="339">
          <cell r="B339">
            <v>10</v>
          </cell>
        </row>
        <row r="340">
          <cell r="B340">
            <v>11</v>
          </cell>
        </row>
        <row r="341">
          <cell r="B341">
            <v>12</v>
          </cell>
        </row>
        <row r="343">
          <cell r="B343">
            <v>1</v>
          </cell>
        </row>
        <row r="344">
          <cell r="B344">
            <v>2</v>
          </cell>
        </row>
        <row r="345">
          <cell r="B345">
            <v>3</v>
          </cell>
        </row>
        <row r="346">
          <cell r="B346">
            <v>4</v>
          </cell>
        </row>
        <row r="347">
          <cell r="B347">
            <v>5</v>
          </cell>
        </row>
        <row r="348">
          <cell r="B348">
            <v>6</v>
          </cell>
        </row>
        <row r="349">
          <cell r="B349">
            <v>7</v>
          </cell>
        </row>
        <row r="350">
          <cell r="B350">
            <v>8</v>
          </cell>
        </row>
        <row r="351">
          <cell r="B351">
            <v>9</v>
          </cell>
        </row>
        <row r="352">
          <cell r="B352">
            <v>10</v>
          </cell>
        </row>
        <row r="353">
          <cell r="B353">
            <v>11</v>
          </cell>
        </row>
        <row r="354">
          <cell r="B354">
            <v>12</v>
          </cell>
        </row>
        <row r="356">
          <cell r="B356">
            <v>1</v>
          </cell>
        </row>
        <row r="357">
          <cell r="B357">
            <v>2</v>
          </cell>
        </row>
        <row r="358">
          <cell r="B358">
            <v>3</v>
          </cell>
        </row>
        <row r="359">
          <cell r="B359">
            <v>4</v>
          </cell>
        </row>
        <row r="360">
          <cell r="B360">
            <v>5</v>
          </cell>
        </row>
        <row r="361">
          <cell r="B361">
            <v>1</v>
          </cell>
        </row>
        <row r="362">
          <cell r="B362">
            <v>2</v>
          </cell>
        </row>
        <row r="363">
          <cell r="B363">
            <v>3</v>
          </cell>
        </row>
        <row r="364">
          <cell r="B364">
            <v>4</v>
          </cell>
        </row>
        <row r="365">
          <cell r="B365">
            <v>5</v>
          </cell>
        </row>
        <row r="366">
          <cell r="B366">
            <v>6</v>
          </cell>
        </row>
        <row r="367">
          <cell r="B367">
            <v>7</v>
          </cell>
        </row>
        <row r="368">
          <cell r="B368">
            <v>8</v>
          </cell>
        </row>
        <row r="369">
          <cell r="B369">
            <v>9</v>
          </cell>
        </row>
        <row r="370">
          <cell r="B370">
            <v>10</v>
          </cell>
        </row>
        <row r="371">
          <cell r="B371">
            <v>11</v>
          </cell>
        </row>
        <row r="372">
          <cell r="B372">
            <v>12</v>
          </cell>
        </row>
        <row r="374">
          <cell r="B374">
            <v>1</v>
          </cell>
        </row>
        <row r="375">
          <cell r="B375">
            <v>2</v>
          </cell>
        </row>
        <row r="376">
          <cell r="B376">
            <v>3</v>
          </cell>
        </row>
        <row r="377">
          <cell r="B377">
            <v>4</v>
          </cell>
        </row>
        <row r="378">
          <cell r="B378">
            <v>5</v>
          </cell>
        </row>
        <row r="380">
          <cell r="B380">
            <v>1</v>
          </cell>
        </row>
        <row r="381">
          <cell r="B381">
            <v>2</v>
          </cell>
        </row>
        <row r="382">
          <cell r="B382">
            <v>3</v>
          </cell>
        </row>
        <row r="383">
          <cell r="B383">
            <v>4</v>
          </cell>
        </row>
        <row r="384">
          <cell r="B384">
            <v>5</v>
          </cell>
        </row>
        <row r="386">
          <cell r="B386">
            <v>1</v>
          </cell>
        </row>
        <row r="387">
          <cell r="B387">
            <v>2</v>
          </cell>
        </row>
        <row r="388">
          <cell r="B388">
            <v>3</v>
          </cell>
        </row>
        <row r="389">
          <cell r="B389">
            <v>4</v>
          </cell>
        </row>
        <row r="390">
          <cell r="B390">
            <v>5</v>
          </cell>
        </row>
        <row r="392">
          <cell r="B392">
            <v>1</v>
          </cell>
        </row>
        <row r="393">
          <cell r="B393">
            <v>2</v>
          </cell>
        </row>
        <row r="394">
          <cell r="B394">
            <v>3</v>
          </cell>
        </row>
        <row r="395">
          <cell r="B395">
            <v>4</v>
          </cell>
        </row>
        <row r="396">
          <cell r="B396">
            <v>5</v>
          </cell>
        </row>
        <row r="398">
          <cell r="B398">
            <v>1</v>
          </cell>
        </row>
        <row r="399">
          <cell r="B399">
            <v>2</v>
          </cell>
        </row>
        <row r="400">
          <cell r="B400">
            <v>3</v>
          </cell>
        </row>
        <row r="401">
          <cell r="B401">
            <v>4</v>
          </cell>
        </row>
        <row r="402">
          <cell r="B402">
            <v>5</v>
          </cell>
        </row>
        <row r="404">
          <cell r="B404">
            <v>1</v>
          </cell>
        </row>
        <row r="405">
          <cell r="B405">
            <v>2</v>
          </cell>
        </row>
        <row r="406">
          <cell r="B406">
            <v>3</v>
          </cell>
        </row>
        <row r="407">
          <cell r="B407">
            <v>4</v>
          </cell>
        </row>
        <row r="408">
          <cell r="B408">
            <v>5</v>
          </cell>
        </row>
        <row r="433">
          <cell r="B433">
            <v>2</v>
          </cell>
        </row>
        <row r="434">
          <cell r="B434">
            <v>1</v>
          </cell>
        </row>
        <row r="435">
          <cell r="B435">
            <v>1</v>
          </cell>
        </row>
        <row r="436">
          <cell r="B436">
            <v>1</v>
          </cell>
        </row>
        <row r="437">
          <cell r="B437">
            <v>2</v>
          </cell>
        </row>
        <row r="438">
          <cell r="B438">
            <v>3</v>
          </cell>
        </row>
        <row r="439">
          <cell r="B439">
            <v>4</v>
          </cell>
        </row>
        <row r="440">
          <cell r="B440">
            <v>2</v>
          </cell>
        </row>
        <row r="441">
          <cell r="B441">
            <v>3</v>
          </cell>
        </row>
        <row r="442">
          <cell r="B442">
            <v>2</v>
          </cell>
        </row>
        <row r="443">
          <cell r="B443">
            <v>1</v>
          </cell>
        </row>
        <row r="444">
          <cell r="B444">
            <v>1</v>
          </cell>
        </row>
        <row r="445">
          <cell r="B445">
            <v>2</v>
          </cell>
        </row>
        <row r="446">
          <cell r="B446">
            <v>2</v>
          </cell>
        </row>
        <row r="447">
          <cell r="B447">
            <v>3</v>
          </cell>
        </row>
        <row r="448">
          <cell r="B448">
            <v>4</v>
          </cell>
        </row>
        <row r="449">
          <cell r="B449">
            <v>5</v>
          </cell>
        </row>
        <row r="450">
          <cell r="B450">
            <v>3</v>
          </cell>
        </row>
        <row r="451">
          <cell r="B451">
            <v>1</v>
          </cell>
        </row>
        <row r="452">
          <cell r="B452">
            <v>1</v>
          </cell>
        </row>
        <row r="453">
          <cell r="B453">
            <v>2</v>
          </cell>
        </row>
        <row r="454">
          <cell r="B454">
            <v>3</v>
          </cell>
        </row>
        <row r="455">
          <cell r="B455">
            <v>2</v>
          </cell>
        </row>
        <row r="459">
          <cell r="B459">
            <v>4</v>
          </cell>
        </row>
        <row r="460">
          <cell r="B460">
            <v>5</v>
          </cell>
        </row>
        <row r="461">
          <cell r="B461">
            <v>6</v>
          </cell>
        </row>
        <row r="462">
          <cell r="B462">
            <v>3</v>
          </cell>
        </row>
        <row r="463">
          <cell r="B463">
            <v>4</v>
          </cell>
        </row>
        <row r="464">
          <cell r="B464">
            <v>5</v>
          </cell>
        </row>
        <row r="465">
          <cell r="B465">
            <v>6</v>
          </cell>
        </row>
        <row r="466">
          <cell r="B466">
            <v>7</v>
          </cell>
        </row>
        <row r="467">
          <cell r="B467">
            <v>8</v>
          </cell>
        </row>
        <row r="468">
          <cell r="B468">
            <v>9</v>
          </cell>
        </row>
        <row r="469">
          <cell r="B469">
            <v>10</v>
          </cell>
        </row>
        <row r="470">
          <cell r="B470">
            <v>4</v>
          </cell>
        </row>
        <row r="471">
          <cell r="B471">
            <v>1</v>
          </cell>
        </row>
        <row r="472">
          <cell r="B472">
            <v>1</v>
          </cell>
        </row>
        <row r="473">
          <cell r="B473">
            <v>2</v>
          </cell>
        </row>
        <row r="474">
          <cell r="B474">
            <v>2</v>
          </cell>
        </row>
        <row r="478">
          <cell r="B478">
            <v>4</v>
          </cell>
        </row>
        <row r="479">
          <cell r="B479">
            <v>5</v>
          </cell>
        </row>
        <row r="480">
          <cell r="B480">
            <v>6</v>
          </cell>
        </row>
        <row r="481">
          <cell r="B481">
            <v>3</v>
          </cell>
        </row>
        <row r="482">
          <cell r="B482">
            <v>4</v>
          </cell>
        </row>
        <row r="483">
          <cell r="B483">
            <v>5</v>
          </cell>
        </row>
        <row r="484">
          <cell r="B484">
            <v>6</v>
          </cell>
        </row>
        <row r="485">
          <cell r="B485">
            <v>7</v>
          </cell>
        </row>
        <row r="486">
          <cell r="B486">
            <v>8</v>
          </cell>
        </row>
        <row r="487">
          <cell r="B487">
            <v>9</v>
          </cell>
        </row>
        <row r="488">
          <cell r="B488">
            <v>10</v>
          </cell>
        </row>
        <row r="489">
          <cell r="B489">
            <v>5</v>
          </cell>
        </row>
        <row r="490">
          <cell r="B490">
            <v>6</v>
          </cell>
        </row>
        <row r="491">
          <cell r="B491">
            <v>7</v>
          </cell>
        </row>
        <row r="492">
          <cell r="B492">
            <v>8</v>
          </cell>
        </row>
        <row r="493">
          <cell r="B493">
            <v>9</v>
          </cell>
        </row>
        <row r="494">
          <cell r="B494">
            <v>1</v>
          </cell>
        </row>
        <row r="495">
          <cell r="B495">
            <v>1</v>
          </cell>
        </row>
        <row r="496">
          <cell r="B496">
            <v>2</v>
          </cell>
        </row>
        <row r="497">
          <cell r="B497">
            <v>3</v>
          </cell>
        </row>
        <row r="498">
          <cell r="B498">
            <v>2</v>
          </cell>
        </row>
        <row r="499">
          <cell r="B499">
            <v>1</v>
          </cell>
        </row>
        <row r="500">
          <cell r="B500">
            <v>2</v>
          </cell>
        </row>
        <row r="501">
          <cell r="B501">
            <v>3</v>
          </cell>
        </row>
        <row r="502">
          <cell r="B502">
            <v>3</v>
          </cell>
        </row>
        <row r="503">
          <cell r="B503">
            <v>1</v>
          </cell>
        </row>
        <row r="504">
          <cell r="B504">
            <v>2</v>
          </cell>
        </row>
        <row r="505">
          <cell r="B505">
            <v>3</v>
          </cell>
        </row>
        <row r="506">
          <cell r="B506">
            <v>4</v>
          </cell>
        </row>
        <row r="507">
          <cell r="B507">
            <v>5</v>
          </cell>
        </row>
        <row r="508">
          <cell r="B508">
            <v>6</v>
          </cell>
        </row>
        <row r="509">
          <cell r="B509">
            <v>1</v>
          </cell>
        </row>
        <row r="510">
          <cell r="B510">
            <v>2</v>
          </cell>
        </row>
        <row r="511">
          <cell r="B511">
            <v>7</v>
          </cell>
        </row>
        <row r="512">
          <cell r="B512">
            <v>1</v>
          </cell>
        </row>
        <row r="513">
          <cell r="B513">
            <v>2</v>
          </cell>
        </row>
        <row r="514">
          <cell r="B514">
            <v>8</v>
          </cell>
        </row>
        <row r="515">
          <cell r="B515">
            <v>1</v>
          </cell>
        </row>
        <row r="516">
          <cell r="B516">
            <v>2</v>
          </cell>
        </row>
        <row r="517">
          <cell r="B517">
            <v>3</v>
          </cell>
        </row>
        <row r="518">
          <cell r="B518">
            <v>4</v>
          </cell>
        </row>
        <row r="519">
          <cell r="B519">
            <v>5</v>
          </cell>
        </row>
        <row r="520">
          <cell r="B520">
            <v>6</v>
          </cell>
        </row>
        <row r="521">
          <cell r="B521">
            <v>7</v>
          </cell>
        </row>
        <row r="522">
          <cell r="B522">
            <v>8</v>
          </cell>
        </row>
        <row r="523">
          <cell r="B523">
            <v>9</v>
          </cell>
        </row>
        <row r="524">
          <cell r="B524">
            <v>10</v>
          </cell>
        </row>
        <row r="525">
          <cell r="B525">
            <v>11</v>
          </cell>
        </row>
        <row r="526">
          <cell r="B526">
            <v>12</v>
          </cell>
        </row>
        <row r="527">
          <cell r="B527">
            <v>13</v>
          </cell>
        </row>
        <row r="528">
          <cell r="B528">
            <v>14</v>
          </cell>
        </row>
        <row r="529">
          <cell r="B529">
            <v>15</v>
          </cell>
        </row>
        <row r="530">
          <cell r="B530">
            <v>16</v>
          </cell>
        </row>
        <row r="531">
          <cell r="B531">
            <v>17</v>
          </cell>
        </row>
        <row r="532">
          <cell r="B532">
            <v>18</v>
          </cell>
        </row>
        <row r="533">
          <cell r="B533">
            <v>19</v>
          </cell>
        </row>
        <row r="534">
          <cell r="B534">
            <v>20</v>
          </cell>
        </row>
        <row r="535">
          <cell r="B535">
            <v>21</v>
          </cell>
        </row>
        <row r="536">
          <cell r="B536">
            <v>22</v>
          </cell>
        </row>
        <row r="537">
          <cell r="B537">
            <v>23</v>
          </cell>
        </row>
        <row r="538">
          <cell r="B538">
            <v>24</v>
          </cell>
        </row>
        <row r="539">
          <cell r="B539">
            <v>25</v>
          </cell>
        </row>
        <row r="540">
          <cell r="B540">
            <v>26</v>
          </cell>
        </row>
        <row r="541">
          <cell r="B541">
            <v>27</v>
          </cell>
        </row>
        <row r="542">
          <cell r="B542">
            <v>28</v>
          </cell>
        </row>
        <row r="543">
          <cell r="B543">
            <v>29</v>
          </cell>
        </row>
        <row r="544">
          <cell r="B544">
            <v>30</v>
          </cell>
        </row>
        <row r="545">
          <cell r="B545">
            <v>31</v>
          </cell>
        </row>
        <row r="546">
          <cell r="B546">
            <v>32</v>
          </cell>
        </row>
        <row r="547">
          <cell r="B547">
            <v>33</v>
          </cell>
        </row>
        <row r="548">
          <cell r="B548">
            <v>1</v>
          </cell>
        </row>
        <row r="549">
          <cell r="B549">
            <v>2</v>
          </cell>
        </row>
        <row r="550">
          <cell r="B550">
            <v>34</v>
          </cell>
        </row>
        <row r="551">
          <cell r="B551">
            <v>35</v>
          </cell>
        </row>
        <row r="552">
          <cell r="B552">
            <v>36</v>
          </cell>
        </row>
        <row r="553">
          <cell r="B553">
            <v>37</v>
          </cell>
        </row>
        <row r="554">
          <cell r="B554">
            <v>38</v>
          </cell>
        </row>
        <row r="555">
          <cell r="B555">
            <v>39</v>
          </cell>
        </row>
        <row r="556">
          <cell r="B556">
            <v>40</v>
          </cell>
        </row>
        <row r="557">
          <cell r="B557">
            <v>41</v>
          </cell>
        </row>
        <row r="558">
          <cell r="B558">
            <v>42</v>
          </cell>
        </row>
        <row r="559">
          <cell r="B559">
            <v>43</v>
          </cell>
        </row>
        <row r="560">
          <cell r="B560">
            <v>44</v>
          </cell>
        </row>
        <row r="561">
          <cell r="B561">
            <v>45</v>
          </cell>
        </row>
        <row r="562">
          <cell r="B562">
            <v>46</v>
          </cell>
        </row>
        <row r="563">
          <cell r="B563">
            <v>47</v>
          </cell>
        </row>
        <row r="564">
          <cell r="B564">
            <v>48</v>
          </cell>
        </row>
        <row r="565">
          <cell r="B565">
            <v>49</v>
          </cell>
        </row>
        <row r="566">
          <cell r="B566">
            <v>49</v>
          </cell>
        </row>
        <row r="567">
          <cell r="B567">
            <v>50</v>
          </cell>
        </row>
        <row r="568">
          <cell r="B568">
            <v>51</v>
          </cell>
        </row>
        <row r="569">
          <cell r="B569">
            <v>52</v>
          </cell>
        </row>
        <row r="570">
          <cell r="B570">
            <v>53</v>
          </cell>
        </row>
        <row r="571">
          <cell r="B571">
            <v>54</v>
          </cell>
        </row>
        <row r="572">
          <cell r="B572">
            <v>55</v>
          </cell>
        </row>
        <row r="573">
          <cell r="B573">
            <v>56</v>
          </cell>
        </row>
        <row r="574">
          <cell r="B574">
            <v>57</v>
          </cell>
        </row>
        <row r="575">
          <cell r="B575">
            <v>58</v>
          </cell>
        </row>
        <row r="576">
          <cell r="B576">
            <v>9</v>
          </cell>
        </row>
        <row r="577">
          <cell r="B577">
            <v>1</v>
          </cell>
        </row>
        <row r="578">
          <cell r="B578">
            <v>2</v>
          </cell>
        </row>
        <row r="579">
          <cell r="B579">
            <v>3</v>
          </cell>
        </row>
        <row r="580">
          <cell r="B580">
            <v>4</v>
          </cell>
        </row>
        <row r="581">
          <cell r="B581">
            <v>5</v>
          </cell>
        </row>
        <row r="582">
          <cell r="B582">
            <v>6</v>
          </cell>
        </row>
        <row r="583">
          <cell r="B583">
            <v>10</v>
          </cell>
        </row>
        <row r="584">
          <cell r="B584">
            <v>1</v>
          </cell>
        </row>
        <row r="585">
          <cell r="B585">
            <v>2</v>
          </cell>
        </row>
        <row r="586">
          <cell r="B586">
            <v>3</v>
          </cell>
        </row>
        <row r="587">
          <cell r="B587">
            <v>4</v>
          </cell>
        </row>
        <row r="588">
          <cell r="B588">
            <v>5</v>
          </cell>
        </row>
        <row r="589">
          <cell r="B589">
            <v>6</v>
          </cell>
        </row>
        <row r="590">
          <cell r="B590">
            <v>7</v>
          </cell>
        </row>
        <row r="591">
          <cell r="B591">
            <v>8</v>
          </cell>
        </row>
        <row r="592">
          <cell r="B592">
            <v>11</v>
          </cell>
        </row>
        <row r="593">
          <cell r="B593">
            <v>1</v>
          </cell>
        </row>
        <row r="594">
          <cell r="B594">
            <v>2</v>
          </cell>
        </row>
        <row r="595">
          <cell r="B595">
            <v>3</v>
          </cell>
        </row>
        <row r="596">
          <cell r="B596">
            <v>4</v>
          </cell>
        </row>
        <row r="597">
          <cell r="B597">
            <v>5</v>
          </cell>
        </row>
        <row r="598">
          <cell r="B598">
            <v>6</v>
          </cell>
        </row>
        <row r="599">
          <cell r="B599">
            <v>7</v>
          </cell>
        </row>
        <row r="600">
          <cell r="B600">
            <v>8</v>
          </cell>
        </row>
        <row r="601">
          <cell r="B601">
            <v>9</v>
          </cell>
        </row>
        <row r="602">
          <cell r="B602">
            <v>10</v>
          </cell>
        </row>
        <row r="603">
          <cell r="B603">
            <v>11</v>
          </cell>
        </row>
        <row r="604">
          <cell r="B604">
            <v>12</v>
          </cell>
        </row>
        <row r="605">
          <cell r="B605">
            <v>12</v>
          </cell>
        </row>
        <row r="606">
          <cell r="B606">
            <v>13</v>
          </cell>
        </row>
        <row r="607">
          <cell r="B607">
            <v>14</v>
          </cell>
        </row>
        <row r="608">
          <cell r="B608">
            <v>15</v>
          </cell>
        </row>
        <row r="609">
          <cell r="B609">
            <v>16</v>
          </cell>
        </row>
        <row r="610">
          <cell r="B610">
            <v>17</v>
          </cell>
        </row>
        <row r="611">
          <cell r="B611">
            <v>18</v>
          </cell>
        </row>
        <row r="612">
          <cell r="B612">
            <v>10</v>
          </cell>
        </row>
        <row r="613">
          <cell r="B613">
            <v>11</v>
          </cell>
        </row>
        <row r="614">
          <cell r="B614">
            <v>12</v>
          </cell>
        </row>
        <row r="615">
          <cell r="B615">
            <v>13</v>
          </cell>
        </row>
        <row r="616">
          <cell r="B616">
            <v>14</v>
          </cell>
        </row>
        <row r="617">
          <cell r="B617">
            <v>15</v>
          </cell>
        </row>
        <row r="618">
          <cell r="B618">
            <v>16</v>
          </cell>
        </row>
        <row r="619">
          <cell r="B619">
            <v>17</v>
          </cell>
        </row>
        <row r="620">
          <cell r="B620">
            <v>18</v>
          </cell>
        </row>
        <row r="621">
          <cell r="B621">
            <v>19</v>
          </cell>
        </row>
        <row r="622">
          <cell r="B622">
            <v>20</v>
          </cell>
        </row>
        <row r="623">
          <cell r="B623">
            <v>21</v>
          </cell>
        </row>
        <row r="624">
          <cell r="B624">
            <v>3</v>
          </cell>
        </row>
        <row r="625">
          <cell r="B625">
            <v>4</v>
          </cell>
        </row>
        <row r="626">
          <cell r="B626">
            <v>5</v>
          </cell>
        </row>
        <row r="627">
          <cell r="B627">
            <v>6</v>
          </cell>
        </row>
        <row r="628">
          <cell r="B628">
            <v>7</v>
          </cell>
        </row>
        <row r="629">
          <cell r="B629">
            <v>8</v>
          </cell>
        </row>
        <row r="630">
          <cell r="B630">
            <v>2</v>
          </cell>
        </row>
        <row r="631">
          <cell r="B631">
            <v>1</v>
          </cell>
        </row>
        <row r="632">
          <cell r="B632">
            <v>2</v>
          </cell>
        </row>
        <row r="633">
          <cell r="B633">
            <v>1</v>
          </cell>
        </row>
        <row r="634">
          <cell r="B634">
            <v>1</v>
          </cell>
        </row>
        <row r="635">
          <cell r="B635">
            <v>1</v>
          </cell>
        </row>
        <row r="636">
          <cell r="B636">
            <v>2</v>
          </cell>
        </row>
        <row r="637">
          <cell r="B637">
            <v>3</v>
          </cell>
        </row>
        <row r="638">
          <cell r="B638">
            <v>2</v>
          </cell>
        </row>
        <row r="639">
          <cell r="B639">
            <v>1</v>
          </cell>
        </row>
        <row r="640">
          <cell r="B640">
            <v>2</v>
          </cell>
        </row>
        <row r="641">
          <cell r="B641">
            <v>3</v>
          </cell>
        </row>
        <row r="642">
          <cell r="B642">
            <v>4</v>
          </cell>
        </row>
        <row r="643">
          <cell r="B643">
            <v>5</v>
          </cell>
        </row>
        <row r="644">
          <cell r="B644">
            <v>6</v>
          </cell>
        </row>
        <row r="645">
          <cell r="B645">
            <v>7</v>
          </cell>
        </row>
        <row r="646">
          <cell r="B646">
            <v>8</v>
          </cell>
        </row>
        <row r="647">
          <cell r="B647">
            <v>9</v>
          </cell>
        </row>
        <row r="648">
          <cell r="B648">
            <v>10</v>
          </cell>
        </row>
        <row r="649">
          <cell r="B649">
            <v>3</v>
          </cell>
        </row>
        <row r="650">
          <cell r="B650">
            <v>1</v>
          </cell>
        </row>
        <row r="651">
          <cell r="B651">
            <v>2</v>
          </cell>
        </row>
        <row r="652">
          <cell r="B652">
            <v>3</v>
          </cell>
        </row>
        <row r="653">
          <cell r="B653">
            <v>4</v>
          </cell>
        </row>
        <row r="654">
          <cell r="B654">
            <v>5</v>
          </cell>
        </row>
        <row r="655">
          <cell r="B655">
            <v>6</v>
          </cell>
        </row>
        <row r="656">
          <cell r="B656">
            <v>7</v>
          </cell>
        </row>
        <row r="657">
          <cell r="B657">
            <v>8</v>
          </cell>
        </row>
        <row r="658">
          <cell r="B658">
            <v>9</v>
          </cell>
        </row>
        <row r="659">
          <cell r="B659">
            <v>10</v>
          </cell>
        </row>
        <row r="660">
          <cell r="B660">
            <v>4</v>
          </cell>
        </row>
        <row r="661">
          <cell r="B661">
            <v>1</v>
          </cell>
        </row>
        <row r="662">
          <cell r="B662">
            <v>2</v>
          </cell>
        </row>
        <row r="663">
          <cell r="B663">
            <v>3</v>
          </cell>
        </row>
        <row r="664">
          <cell r="B664">
            <v>4</v>
          </cell>
        </row>
        <row r="665">
          <cell r="B665">
            <v>5</v>
          </cell>
        </row>
        <row r="666">
          <cell r="B666">
            <v>6</v>
          </cell>
        </row>
        <row r="667">
          <cell r="B667">
            <v>7</v>
          </cell>
        </row>
        <row r="668">
          <cell r="B668">
            <v>8</v>
          </cell>
        </row>
        <row r="669">
          <cell r="B669">
            <v>9</v>
          </cell>
        </row>
        <row r="670">
          <cell r="B670">
            <v>5</v>
          </cell>
        </row>
        <row r="671">
          <cell r="B671">
            <v>1</v>
          </cell>
        </row>
        <row r="672">
          <cell r="B672">
            <v>2</v>
          </cell>
        </row>
        <row r="673">
          <cell r="B673">
            <v>3</v>
          </cell>
        </row>
        <row r="674">
          <cell r="B674">
            <v>4</v>
          </cell>
        </row>
        <row r="675">
          <cell r="B675">
            <v>5</v>
          </cell>
        </row>
        <row r="676">
          <cell r="B676">
            <v>6</v>
          </cell>
        </row>
        <row r="677">
          <cell r="B677">
            <v>7</v>
          </cell>
        </row>
        <row r="678">
          <cell r="B678">
            <v>8</v>
          </cell>
        </row>
        <row r="679">
          <cell r="B679">
            <v>9</v>
          </cell>
        </row>
        <row r="680">
          <cell r="B680">
            <v>6</v>
          </cell>
        </row>
        <row r="681">
          <cell r="B681">
            <v>1</v>
          </cell>
        </row>
        <row r="682">
          <cell r="B682">
            <v>2</v>
          </cell>
        </row>
        <row r="683">
          <cell r="B683">
            <v>3</v>
          </cell>
        </row>
        <row r="684">
          <cell r="B684">
            <v>4</v>
          </cell>
        </row>
        <row r="685">
          <cell r="B685">
            <v>5</v>
          </cell>
        </row>
        <row r="686">
          <cell r="B686">
            <v>6</v>
          </cell>
        </row>
        <row r="687">
          <cell r="B687">
            <v>7</v>
          </cell>
        </row>
        <row r="688">
          <cell r="B688">
            <v>8</v>
          </cell>
        </row>
        <row r="689">
          <cell r="B689">
            <v>9</v>
          </cell>
        </row>
        <row r="690">
          <cell r="B690">
            <v>10</v>
          </cell>
        </row>
        <row r="691">
          <cell r="B691">
            <v>11</v>
          </cell>
        </row>
        <row r="692">
          <cell r="B692">
            <v>7</v>
          </cell>
        </row>
        <row r="693">
          <cell r="B693">
            <v>1</v>
          </cell>
        </row>
        <row r="694">
          <cell r="B694">
            <v>2</v>
          </cell>
        </row>
        <row r="695">
          <cell r="B695">
            <v>3</v>
          </cell>
        </row>
        <row r="696">
          <cell r="B696">
            <v>4</v>
          </cell>
        </row>
        <row r="697">
          <cell r="B697">
            <v>5</v>
          </cell>
        </row>
        <row r="698">
          <cell r="B698">
            <v>6</v>
          </cell>
        </row>
        <row r="699">
          <cell r="B699">
            <v>7</v>
          </cell>
        </row>
        <row r="700">
          <cell r="B700">
            <v>8</v>
          </cell>
        </row>
        <row r="701">
          <cell r="B701">
            <v>9</v>
          </cell>
        </row>
        <row r="702">
          <cell r="B702">
            <v>8</v>
          </cell>
        </row>
        <row r="703">
          <cell r="B703">
            <v>9</v>
          </cell>
        </row>
        <row r="704">
          <cell r="B704">
            <v>10</v>
          </cell>
        </row>
        <row r="705">
          <cell r="B705">
            <v>11</v>
          </cell>
        </row>
        <row r="706">
          <cell r="B706">
            <v>12</v>
          </cell>
        </row>
        <row r="707">
          <cell r="B707">
            <v>13</v>
          </cell>
        </row>
        <row r="708">
          <cell r="B708">
            <v>14</v>
          </cell>
        </row>
        <row r="709">
          <cell r="B709">
            <v>15</v>
          </cell>
        </row>
        <row r="710">
          <cell r="B710">
            <v>16</v>
          </cell>
        </row>
        <row r="711">
          <cell r="B711">
            <v>17</v>
          </cell>
        </row>
        <row r="712">
          <cell r="B712">
            <v>18</v>
          </cell>
        </row>
        <row r="713">
          <cell r="B713">
            <v>19</v>
          </cell>
        </row>
        <row r="714">
          <cell r="B714">
            <v>20</v>
          </cell>
        </row>
        <row r="715">
          <cell r="B715">
            <v>21</v>
          </cell>
        </row>
        <row r="716">
          <cell r="B716">
            <v>22</v>
          </cell>
        </row>
        <row r="717">
          <cell r="B717">
            <v>23</v>
          </cell>
        </row>
        <row r="718">
          <cell r="B718">
            <v>24</v>
          </cell>
        </row>
        <row r="719">
          <cell r="B719">
            <v>25</v>
          </cell>
        </row>
        <row r="720">
          <cell r="B720">
            <v>26</v>
          </cell>
        </row>
        <row r="721">
          <cell r="B721">
            <v>27</v>
          </cell>
        </row>
        <row r="722">
          <cell r="B722">
            <v>2</v>
          </cell>
        </row>
        <row r="723">
          <cell r="B723">
            <v>1</v>
          </cell>
        </row>
        <row r="724">
          <cell r="B724">
            <v>1</v>
          </cell>
        </row>
        <row r="725">
          <cell r="B725">
            <v>2</v>
          </cell>
        </row>
        <row r="726">
          <cell r="B726">
            <v>3</v>
          </cell>
        </row>
        <row r="727">
          <cell r="B727">
            <v>2</v>
          </cell>
        </row>
        <row r="728">
          <cell r="B728">
            <v>1</v>
          </cell>
        </row>
        <row r="729">
          <cell r="B729">
            <v>2</v>
          </cell>
        </row>
        <row r="730">
          <cell r="B730">
            <v>3</v>
          </cell>
        </row>
        <row r="731">
          <cell r="B731">
            <v>3</v>
          </cell>
        </row>
        <row r="732">
          <cell r="B732">
            <v>1</v>
          </cell>
        </row>
        <row r="733">
          <cell r="B733">
            <v>2</v>
          </cell>
        </row>
        <row r="734">
          <cell r="B734">
            <v>3</v>
          </cell>
        </row>
        <row r="735">
          <cell r="B735">
            <v>4</v>
          </cell>
        </row>
        <row r="736">
          <cell r="B736">
            <v>1</v>
          </cell>
        </row>
        <row r="737">
          <cell r="B737">
            <v>2</v>
          </cell>
        </row>
        <row r="738">
          <cell r="B738">
            <v>3</v>
          </cell>
        </row>
        <row r="739">
          <cell r="B739">
            <v>5</v>
          </cell>
        </row>
        <row r="740">
          <cell r="B740">
            <v>1</v>
          </cell>
        </row>
        <row r="741">
          <cell r="B741">
            <v>2</v>
          </cell>
        </row>
        <row r="742">
          <cell r="B742">
            <v>3</v>
          </cell>
        </row>
        <row r="743">
          <cell r="B743">
            <v>6</v>
          </cell>
        </row>
        <row r="744">
          <cell r="B744">
            <v>3</v>
          </cell>
        </row>
        <row r="745">
          <cell r="B745">
            <v>1</v>
          </cell>
        </row>
        <row r="746">
          <cell r="B746">
            <v>2</v>
          </cell>
        </row>
        <row r="747">
          <cell r="B747">
            <v>3</v>
          </cell>
        </row>
        <row r="748">
          <cell r="B748">
            <v>4</v>
          </cell>
        </row>
        <row r="749">
          <cell r="B749">
            <v>5</v>
          </cell>
        </row>
        <row r="750">
          <cell r="B750">
            <v>4</v>
          </cell>
        </row>
        <row r="751">
          <cell r="B751">
            <v>1</v>
          </cell>
        </row>
        <row r="752">
          <cell r="B752">
            <v>2</v>
          </cell>
        </row>
        <row r="753">
          <cell r="B753">
            <v>3</v>
          </cell>
        </row>
        <row r="754">
          <cell r="B754">
            <v>4</v>
          </cell>
        </row>
        <row r="755">
          <cell r="B755">
            <v>5</v>
          </cell>
        </row>
        <row r="756">
          <cell r="B756">
            <v>6</v>
          </cell>
        </row>
        <row r="757">
          <cell r="B757">
            <v>7</v>
          </cell>
        </row>
        <row r="758">
          <cell r="B758">
            <v>5</v>
          </cell>
        </row>
        <row r="759">
          <cell r="B759">
            <v>1</v>
          </cell>
        </row>
        <row r="760">
          <cell r="B760">
            <v>2</v>
          </cell>
        </row>
        <row r="761">
          <cell r="B761">
            <v>3</v>
          </cell>
        </row>
        <row r="762">
          <cell r="B762">
            <v>4</v>
          </cell>
        </row>
        <row r="763">
          <cell r="B763">
            <v>5</v>
          </cell>
        </row>
        <row r="764">
          <cell r="B764">
            <v>6</v>
          </cell>
        </row>
        <row r="765">
          <cell r="B765">
            <v>7</v>
          </cell>
        </row>
        <row r="766">
          <cell r="B766">
            <v>8</v>
          </cell>
        </row>
        <row r="767">
          <cell r="B767">
            <v>9</v>
          </cell>
        </row>
        <row r="768">
          <cell r="B768">
            <v>10</v>
          </cell>
        </row>
        <row r="769">
          <cell r="B769">
            <v>11</v>
          </cell>
        </row>
        <row r="770">
          <cell r="B770">
            <v>12</v>
          </cell>
        </row>
        <row r="771">
          <cell r="B771">
            <v>13</v>
          </cell>
        </row>
        <row r="772">
          <cell r="B772">
            <v>14</v>
          </cell>
        </row>
        <row r="773">
          <cell r="B773">
            <v>15</v>
          </cell>
        </row>
        <row r="774">
          <cell r="B774">
            <v>1</v>
          </cell>
        </row>
        <row r="775">
          <cell r="B775">
            <v>2</v>
          </cell>
        </row>
        <row r="776">
          <cell r="B776">
            <v>3</v>
          </cell>
        </row>
        <row r="777">
          <cell r="B777">
            <v>16</v>
          </cell>
        </row>
        <row r="778">
          <cell r="B778">
            <v>17</v>
          </cell>
        </row>
        <row r="779">
          <cell r="B779">
            <v>18</v>
          </cell>
        </row>
        <row r="780">
          <cell r="B780">
            <v>19</v>
          </cell>
        </row>
        <row r="781">
          <cell r="B781">
            <v>20</v>
          </cell>
        </row>
        <row r="782">
          <cell r="B782">
            <v>21</v>
          </cell>
        </row>
        <row r="783">
          <cell r="B783">
            <v>22</v>
          </cell>
        </row>
        <row r="784">
          <cell r="B784">
            <v>1</v>
          </cell>
        </row>
        <row r="785">
          <cell r="B785">
            <v>2</v>
          </cell>
        </row>
        <row r="786">
          <cell r="B786">
            <v>3</v>
          </cell>
        </row>
        <row r="787">
          <cell r="B787">
            <v>4</v>
          </cell>
        </row>
        <row r="788">
          <cell r="B788">
            <v>5</v>
          </cell>
        </row>
        <row r="789">
          <cell r="B789">
            <v>1</v>
          </cell>
        </row>
        <row r="790">
          <cell r="B790">
            <v>2</v>
          </cell>
        </row>
        <row r="791">
          <cell r="B791">
            <v>6</v>
          </cell>
        </row>
        <row r="792">
          <cell r="B792">
            <v>1</v>
          </cell>
        </row>
        <row r="793">
          <cell r="B793">
            <v>2</v>
          </cell>
        </row>
        <row r="794">
          <cell r="B794">
            <v>7</v>
          </cell>
        </row>
        <row r="795">
          <cell r="B795">
            <v>8</v>
          </cell>
        </row>
        <row r="796">
          <cell r="B796">
            <v>9</v>
          </cell>
        </row>
        <row r="797">
          <cell r="B797">
            <v>10</v>
          </cell>
        </row>
        <row r="798">
          <cell r="B798">
            <v>11</v>
          </cell>
        </row>
        <row r="799">
          <cell r="B799">
            <v>12</v>
          </cell>
        </row>
        <row r="800">
          <cell r="B800">
            <v>13</v>
          </cell>
        </row>
        <row r="801">
          <cell r="B801">
            <v>14</v>
          </cell>
        </row>
        <row r="802">
          <cell r="B802">
            <v>15</v>
          </cell>
        </row>
        <row r="803">
          <cell r="B803">
            <v>6</v>
          </cell>
        </row>
        <row r="804">
          <cell r="B804">
            <v>7</v>
          </cell>
        </row>
        <row r="805">
          <cell r="B805">
            <v>8</v>
          </cell>
        </row>
        <row r="806">
          <cell r="B806">
            <v>9</v>
          </cell>
        </row>
        <row r="807">
          <cell r="B807">
            <v>3</v>
          </cell>
        </row>
        <row r="808">
          <cell r="B808">
            <v>1</v>
          </cell>
        </row>
        <row r="809">
          <cell r="B809">
            <v>2</v>
          </cell>
        </row>
        <row r="810">
          <cell r="B810">
            <v>3</v>
          </cell>
        </row>
        <row r="811">
          <cell r="B811">
            <v>4</v>
          </cell>
        </row>
        <row r="812">
          <cell r="B812">
            <v>5</v>
          </cell>
        </row>
        <row r="813">
          <cell r="B813">
            <v>6</v>
          </cell>
        </row>
        <row r="814">
          <cell r="B814">
            <v>7</v>
          </cell>
        </row>
        <row r="815">
          <cell r="B815">
            <v>8</v>
          </cell>
        </row>
        <row r="816">
          <cell r="B816">
            <v>9</v>
          </cell>
        </row>
        <row r="817">
          <cell r="B817">
            <v>10</v>
          </cell>
        </row>
        <row r="818">
          <cell r="B818">
            <v>11</v>
          </cell>
        </row>
        <row r="819">
          <cell r="B819">
            <v>12</v>
          </cell>
        </row>
        <row r="820">
          <cell r="B820">
            <v>13</v>
          </cell>
        </row>
        <row r="821">
          <cell r="B821">
            <v>1</v>
          </cell>
        </row>
        <row r="822">
          <cell r="B822">
            <v>2</v>
          </cell>
        </row>
        <row r="823">
          <cell r="B823">
            <v>14</v>
          </cell>
        </row>
        <row r="824">
          <cell r="B824">
            <v>1</v>
          </cell>
        </row>
        <row r="825">
          <cell r="B825">
            <v>2</v>
          </cell>
        </row>
        <row r="826">
          <cell r="B826">
            <v>15</v>
          </cell>
        </row>
        <row r="827">
          <cell r="B827">
            <v>16</v>
          </cell>
        </row>
        <row r="828">
          <cell r="B828">
            <v>17</v>
          </cell>
        </row>
        <row r="829">
          <cell r="B829">
            <v>18</v>
          </cell>
        </row>
        <row r="830">
          <cell r="B830">
            <v>19</v>
          </cell>
        </row>
        <row r="831">
          <cell r="B831">
            <v>20</v>
          </cell>
        </row>
        <row r="832">
          <cell r="B832">
            <v>21</v>
          </cell>
        </row>
        <row r="833">
          <cell r="B833">
            <v>22</v>
          </cell>
        </row>
        <row r="834">
          <cell r="B834">
            <v>23</v>
          </cell>
        </row>
        <row r="835">
          <cell r="B835">
            <v>24</v>
          </cell>
        </row>
        <row r="836">
          <cell r="B836">
            <v>25</v>
          </cell>
        </row>
        <row r="837">
          <cell r="B837">
            <v>26</v>
          </cell>
        </row>
        <row r="838">
          <cell r="B838">
            <v>1</v>
          </cell>
        </row>
        <row r="839">
          <cell r="B839">
            <v>2</v>
          </cell>
        </row>
        <row r="840">
          <cell r="B840">
            <v>27</v>
          </cell>
        </row>
        <row r="841">
          <cell r="B841">
            <v>28</v>
          </cell>
        </row>
        <row r="842">
          <cell r="B842">
            <v>29</v>
          </cell>
        </row>
        <row r="843">
          <cell r="B843">
            <v>1</v>
          </cell>
        </row>
        <row r="844">
          <cell r="B844">
            <v>2</v>
          </cell>
        </row>
        <row r="845">
          <cell r="B845">
            <v>30</v>
          </cell>
        </row>
        <row r="846">
          <cell r="B846">
            <v>31</v>
          </cell>
        </row>
        <row r="847">
          <cell r="B847">
            <v>32</v>
          </cell>
        </row>
        <row r="848">
          <cell r="B848">
            <v>33</v>
          </cell>
        </row>
        <row r="849">
          <cell r="B849">
            <v>34</v>
          </cell>
        </row>
        <row r="850">
          <cell r="B850">
            <v>35</v>
          </cell>
        </row>
        <row r="851">
          <cell r="B851">
            <v>36</v>
          </cell>
        </row>
        <row r="852">
          <cell r="B852">
            <v>36</v>
          </cell>
        </row>
        <row r="853">
          <cell r="B853">
            <v>37</v>
          </cell>
        </row>
        <row r="854">
          <cell r="B854">
            <v>38</v>
          </cell>
        </row>
        <row r="855">
          <cell r="B855">
            <v>39</v>
          </cell>
        </row>
        <row r="856">
          <cell r="B856">
            <v>40</v>
          </cell>
        </row>
        <row r="857">
          <cell r="B857">
            <v>41</v>
          </cell>
        </row>
        <row r="858">
          <cell r="B858">
            <v>42</v>
          </cell>
        </row>
        <row r="859">
          <cell r="B859">
            <v>43</v>
          </cell>
        </row>
        <row r="860">
          <cell r="B860">
            <v>44</v>
          </cell>
        </row>
        <row r="861">
          <cell r="B861">
            <v>45</v>
          </cell>
        </row>
        <row r="862">
          <cell r="B862">
            <v>46</v>
          </cell>
        </row>
        <row r="863">
          <cell r="B863">
            <v>47</v>
          </cell>
        </row>
        <row r="864">
          <cell r="B864">
            <v>48</v>
          </cell>
        </row>
        <row r="865">
          <cell r="B865">
            <v>49</v>
          </cell>
        </row>
        <row r="866">
          <cell r="B866">
            <v>50</v>
          </cell>
        </row>
        <row r="867">
          <cell r="B867">
            <v>51</v>
          </cell>
        </row>
        <row r="868">
          <cell r="B868">
            <v>52</v>
          </cell>
        </row>
        <row r="869">
          <cell r="B869">
            <v>53</v>
          </cell>
        </row>
        <row r="870">
          <cell r="B870">
            <v>54</v>
          </cell>
        </row>
        <row r="871">
          <cell r="B871">
            <v>55</v>
          </cell>
        </row>
        <row r="872">
          <cell r="B872">
            <v>56</v>
          </cell>
        </row>
        <row r="873">
          <cell r="B873">
            <v>57</v>
          </cell>
        </row>
        <row r="874">
          <cell r="B874">
            <v>57</v>
          </cell>
        </row>
        <row r="875">
          <cell r="B875">
            <v>58</v>
          </cell>
        </row>
        <row r="876">
          <cell r="B876">
            <v>59</v>
          </cell>
        </row>
        <row r="877">
          <cell r="B877">
            <v>60</v>
          </cell>
        </row>
        <row r="878">
          <cell r="B878">
            <v>61</v>
          </cell>
        </row>
        <row r="879">
          <cell r="B879">
            <v>62</v>
          </cell>
        </row>
        <row r="880">
          <cell r="B880">
            <v>63</v>
          </cell>
        </row>
        <row r="881">
          <cell r="B881">
            <v>64</v>
          </cell>
        </row>
        <row r="882">
          <cell r="B882">
            <v>4</v>
          </cell>
        </row>
        <row r="883">
          <cell r="B883">
            <v>1</v>
          </cell>
        </row>
        <row r="884">
          <cell r="B884">
            <v>2</v>
          </cell>
        </row>
        <row r="885">
          <cell r="B885">
            <v>3</v>
          </cell>
        </row>
        <row r="886">
          <cell r="B886">
            <v>4</v>
          </cell>
        </row>
        <row r="887">
          <cell r="B887">
            <v>5</v>
          </cell>
        </row>
        <row r="888">
          <cell r="B888">
            <v>6</v>
          </cell>
        </row>
        <row r="889">
          <cell r="B889">
            <v>7</v>
          </cell>
        </row>
        <row r="890">
          <cell r="B890">
            <v>8</v>
          </cell>
        </row>
        <row r="891">
          <cell r="B891">
            <v>9</v>
          </cell>
        </row>
        <row r="892">
          <cell r="B892">
            <v>10</v>
          </cell>
        </row>
        <row r="893">
          <cell r="B893">
            <v>11</v>
          </cell>
        </row>
        <row r="894">
          <cell r="B894">
            <v>12</v>
          </cell>
        </row>
        <row r="895">
          <cell r="B895">
            <v>13</v>
          </cell>
        </row>
        <row r="896">
          <cell r="B896">
            <v>14</v>
          </cell>
        </row>
        <row r="897">
          <cell r="B897">
            <v>15</v>
          </cell>
        </row>
        <row r="898">
          <cell r="B898">
            <v>16</v>
          </cell>
        </row>
        <row r="899">
          <cell r="B899">
            <v>17</v>
          </cell>
        </row>
        <row r="900">
          <cell r="B900">
            <v>18</v>
          </cell>
        </row>
        <row r="901">
          <cell r="B901">
            <v>19</v>
          </cell>
        </row>
        <row r="902">
          <cell r="B902">
            <v>20</v>
          </cell>
        </row>
        <row r="903">
          <cell r="B903">
            <v>21</v>
          </cell>
        </row>
        <row r="904">
          <cell r="B904">
            <v>22</v>
          </cell>
        </row>
        <row r="905">
          <cell r="B905">
            <v>23</v>
          </cell>
        </row>
        <row r="906">
          <cell r="B906">
            <v>24</v>
          </cell>
        </row>
        <row r="907">
          <cell r="B907">
            <v>1</v>
          </cell>
        </row>
        <row r="908">
          <cell r="B908">
            <v>2</v>
          </cell>
        </row>
        <row r="909">
          <cell r="B909">
            <v>25</v>
          </cell>
        </row>
        <row r="910">
          <cell r="B910">
            <v>26</v>
          </cell>
        </row>
        <row r="911">
          <cell r="B911">
            <v>27</v>
          </cell>
        </row>
        <row r="912">
          <cell r="B912">
            <v>28</v>
          </cell>
        </row>
        <row r="913">
          <cell r="B913">
            <v>29</v>
          </cell>
        </row>
        <row r="914">
          <cell r="B914">
            <v>30</v>
          </cell>
        </row>
        <row r="915">
          <cell r="B915">
            <v>31</v>
          </cell>
        </row>
        <row r="916">
          <cell r="B916">
            <v>32</v>
          </cell>
        </row>
        <row r="917">
          <cell r="B917">
            <v>33</v>
          </cell>
        </row>
        <row r="918">
          <cell r="B918">
            <v>34</v>
          </cell>
        </row>
        <row r="919">
          <cell r="B919">
            <v>35</v>
          </cell>
        </row>
        <row r="920">
          <cell r="B920">
            <v>36</v>
          </cell>
        </row>
        <row r="921">
          <cell r="B921">
            <v>37</v>
          </cell>
        </row>
        <row r="922">
          <cell r="B922">
            <v>38</v>
          </cell>
        </row>
        <row r="923">
          <cell r="B923">
            <v>39</v>
          </cell>
        </row>
        <row r="924">
          <cell r="B924">
            <v>40</v>
          </cell>
        </row>
        <row r="925">
          <cell r="B925">
            <v>41</v>
          </cell>
        </row>
        <row r="926">
          <cell r="B926">
            <v>42</v>
          </cell>
        </row>
        <row r="927">
          <cell r="B927">
            <v>43</v>
          </cell>
        </row>
        <row r="928">
          <cell r="B928">
            <v>44</v>
          </cell>
        </row>
        <row r="929">
          <cell r="B929">
            <v>45</v>
          </cell>
        </row>
        <row r="930">
          <cell r="B930">
            <v>46</v>
          </cell>
        </row>
        <row r="931">
          <cell r="B931">
            <v>47</v>
          </cell>
        </row>
        <row r="932">
          <cell r="B932">
            <v>48</v>
          </cell>
        </row>
        <row r="933">
          <cell r="B933">
            <v>49</v>
          </cell>
        </row>
        <row r="934">
          <cell r="B934">
            <v>5</v>
          </cell>
        </row>
        <row r="935">
          <cell r="B935">
            <v>6</v>
          </cell>
        </row>
        <row r="936">
          <cell r="B936">
            <v>1</v>
          </cell>
        </row>
        <row r="937">
          <cell r="B937">
            <v>2</v>
          </cell>
        </row>
        <row r="938">
          <cell r="B938">
            <v>3</v>
          </cell>
        </row>
        <row r="939">
          <cell r="B939">
            <v>4</v>
          </cell>
        </row>
        <row r="940">
          <cell r="B940">
            <v>5</v>
          </cell>
        </row>
        <row r="941">
          <cell r="B941">
            <v>6</v>
          </cell>
        </row>
        <row r="942">
          <cell r="B942">
            <v>7</v>
          </cell>
        </row>
        <row r="943">
          <cell r="B943">
            <v>8</v>
          </cell>
        </row>
        <row r="944">
          <cell r="B944">
            <v>9</v>
          </cell>
        </row>
        <row r="945">
          <cell r="B945">
            <v>10</v>
          </cell>
        </row>
        <row r="946">
          <cell r="B946">
            <v>11</v>
          </cell>
        </row>
        <row r="947">
          <cell r="B947">
            <v>12</v>
          </cell>
        </row>
        <row r="948">
          <cell r="B948">
            <v>13</v>
          </cell>
        </row>
        <row r="949">
          <cell r="B949">
            <v>1</v>
          </cell>
        </row>
        <row r="950">
          <cell r="B950">
            <v>2</v>
          </cell>
        </row>
        <row r="951">
          <cell r="B951">
            <v>14</v>
          </cell>
        </row>
        <row r="952">
          <cell r="B952">
            <v>15</v>
          </cell>
        </row>
        <row r="953">
          <cell r="B953">
            <v>16</v>
          </cell>
        </row>
        <row r="954">
          <cell r="B954">
            <v>17</v>
          </cell>
        </row>
        <row r="955">
          <cell r="B955">
            <v>18</v>
          </cell>
        </row>
        <row r="956">
          <cell r="B956">
            <v>19</v>
          </cell>
        </row>
        <row r="957">
          <cell r="B957">
            <v>20</v>
          </cell>
        </row>
        <row r="958">
          <cell r="B958">
            <v>21</v>
          </cell>
        </row>
        <row r="959">
          <cell r="B959">
            <v>22</v>
          </cell>
        </row>
        <row r="960">
          <cell r="B960">
            <v>23</v>
          </cell>
        </row>
        <row r="961">
          <cell r="B961">
            <v>24</v>
          </cell>
        </row>
        <row r="962">
          <cell r="B962">
            <v>25</v>
          </cell>
        </row>
        <row r="963">
          <cell r="B963">
            <v>26</v>
          </cell>
        </row>
        <row r="964">
          <cell r="B964">
            <v>27</v>
          </cell>
        </row>
        <row r="965">
          <cell r="B965">
            <v>28</v>
          </cell>
        </row>
        <row r="966">
          <cell r="B966">
            <v>29</v>
          </cell>
        </row>
        <row r="967">
          <cell r="B967">
            <v>30</v>
          </cell>
        </row>
        <row r="968">
          <cell r="B968">
            <v>31</v>
          </cell>
        </row>
        <row r="969">
          <cell r="B969">
            <v>32</v>
          </cell>
        </row>
        <row r="970">
          <cell r="B970">
            <v>33</v>
          </cell>
        </row>
        <row r="971">
          <cell r="B971">
            <v>34</v>
          </cell>
        </row>
        <row r="972">
          <cell r="B972">
            <v>35</v>
          </cell>
        </row>
        <row r="973">
          <cell r="B973">
            <v>36</v>
          </cell>
        </row>
        <row r="974">
          <cell r="B974">
            <v>1</v>
          </cell>
        </row>
        <row r="975">
          <cell r="B975">
            <v>2</v>
          </cell>
        </row>
        <row r="976">
          <cell r="B976">
            <v>37</v>
          </cell>
        </row>
        <row r="977">
          <cell r="B977">
            <v>38</v>
          </cell>
        </row>
        <row r="978">
          <cell r="B978">
            <v>39</v>
          </cell>
        </row>
        <row r="979">
          <cell r="B979">
            <v>40</v>
          </cell>
        </row>
        <row r="980">
          <cell r="B980">
            <v>41</v>
          </cell>
        </row>
        <row r="981">
          <cell r="B981">
            <v>42</v>
          </cell>
        </row>
        <row r="982">
          <cell r="B982">
            <v>43</v>
          </cell>
        </row>
        <row r="983">
          <cell r="B983">
            <v>44</v>
          </cell>
        </row>
        <row r="984">
          <cell r="B984">
            <v>45</v>
          </cell>
        </row>
        <row r="985">
          <cell r="B985">
            <v>46</v>
          </cell>
        </row>
        <row r="986">
          <cell r="B986">
            <v>47</v>
          </cell>
        </row>
        <row r="987">
          <cell r="B987">
            <v>48</v>
          </cell>
        </row>
        <row r="988">
          <cell r="B988">
            <v>7</v>
          </cell>
        </row>
        <row r="989">
          <cell r="B989">
            <v>1</v>
          </cell>
        </row>
        <row r="990">
          <cell r="B990">
            <v>1</v>
          </cell>
        </row>
        <row r="991">
          <cell r="B991">
            <v>2</v>
          </cell>
        </row>
        <row r="992">
          <cell r="B992">
            <v>3</v>
          </cell>
        </row>
        <row r="993">
          <cell r="B993">
            <v>4</v>
          </cell>
        </row>
        <row r="994">
          <cell r="B994">
            <v>5</v>
          </cell>
        </row>
        <row r="995">
          <cell r="B995">
            <v>6</v>
          </cell>
        </row>
        <row r="996">
          <cell r="B996">
            <v>7</v>
          </cell>
        </row>
        <row r="997">
          <cell r="B997">
            <v>8</v>
          </cell>
        </row>
        <row r="998">
          <cell r="B998">
            <v>9</v>
          </cell>
        </row>
        <row r="999">
          <cell r="B999">
            <v>10</v>
          </cell>
        </row>
        <row r="1000">
          <cell r="B1000">
            <v>11</v>
          </cell>
        </row>
        <row r="1001">
          <cell r="B1001">
            <v>12</v>
          </cell>
        </row>
        <row r="1002">
          <cell r="B1002">
            <v>13</v>
          </cell>
        </row>
        <row r="1003">
          <cell r="B1003">
            <v>14</v>
          </cell>
        </row>
        <row r="1004">
          <cell r="B1004">
            <v>15</v>
          </cell>
        </row>
        <row r="1005">
          <cell r="B1005">
            <v>16</v>
          </cell>
        </row>
        <row r="1006">
          <cell r="B1006">
            <v>17</v>
          </cell>
        </row>
        <row r="1007">
          <cell r="B1007">
            <v>18</v>
          </cell>
        </row>
        <row r="1008">
          <cell r="B1008">
            <v>19</v>
          </cell>
        </row>
        <row r="1009">
          <cell r="B1009">
            <v>20</v>
          </cell>
        </row>
        <row r="1010">
          <cell r="B1010">
            <v>21</v>
          </cell>
        </row>
        <row r="1011">
          <cell r="B1011">
            <v>22</v>
          </cell>
        </row>
        <row r="1012">
          <cell r="B1012">
            <v>23</v>
          </cell>
        </row>
        <row r="1013">
          <cell r="B1013">
            <v>24</v>
          </cell>
        </row>
        <row r="1014">
          <cell r="B1014">
            <v>25</v>
          </cell>
        </row>
        <row r="1015">
          <cell r="B1015">
            <v>26</v>
          </cell>
        </row>
        <row r="1016">
          <cell r="B1016">
            <v>27</v>
          </cell>
        </row>
        <row r="1017">
          <cell r="B1017">
            <v>28</v>
          </cell>
        </row>
        <row r="1018">
          <cell r="B1018">
            <v>29</v>
          </cell>
        </row>
        <row r="1019">
          <cell r="B1019">
            <v>2</v>
          </cell>
        </row>
        <row r="1020">
          <cell r="B1020">
            <v>3</v>
          </cell>
        </row>
        <row r="1021">
          <cell r="B1021">
            <v>4</v>
          </cell>
        </row>
        <row r="1022">
          <cell r="B1022">
            <v>5</v>
          </cell>
        </row>
        <row r="1023">
          <cell r="B1023">
            <v>6</v>
          </cell>
        </row>
        <row r="1024">
          <cell r="B1024">
            <v>7</v>
          </cell>
        </row>
        <row r="1025">
          <cell r="B1025">
            <v>8</v>
          </cell>
        </row>
        <row r="1026">
          <cell r="B1026">
            <v>9</v>
          </cell>
        </row>
        <row r="1027">
          <cell r="B1027">
            <v>10</v>
          </cell>
        </row>
        <row r="1028">
          <cell r="B1028">
            <v>11</v>
          </cell>
        </row>
        <row r="1029">
          <cell r="B1029">
            <v>8</v>
          </cell>
        </row>
        <row r="1030">
          <cell r="B1030">
            <v>1</v>
          </cell>
        </row>
        <row r="1031">
          <cell r="B1031">
            <v>2</v>
          </cell>
        </row>
        <row r="1032">
          <cell r="B1032">
            <v>3</v>
          </cell>
        </row>
        <row r="1033">
          <cell r="B1033">
            <v>4</v>
          </cell>
        </row>
        <row r="1034">
          <cell r="B1034">
            <v>5</v>
          </cell>
        </row>
        <row r="1035">
          <cell r="B1035">
            <v>6</v>
          </cell>
        </row>
        <row r="1036">
          <cell r="B1036">
            <v>7</v>
          </cell>
        </row>
        <row r="1037">
          <cell r="B1037">
            <v>9</v>
          </cell>
        </row>
        <row r="1038">
          <cell r="B1038">
            <v>1</v>
          </cell>
        </row>
        <row r="1039">
          <cell r="B1039">
            <v>2</v>
          </cell>
        </row>
        <row r="1040">
          <cell r="B1040">
            <v>3</v>
          </cell>
        </row>
        <row r="1041">
          <cell r="B1041">
            <v>4</v>
          </cell>
        </row>
        <row r="1042">
          <cell r="B1042">
            <v>5</v>
          </cell>
        </row>
        <row r="1043">
          <cell r="B1043">
            <v>6</v>
          </cell>
        </row>
        <row r="1044">
          <cell r="B1044">
            <v>7</v>
          </cell>
        </row>
        <row r="1045">
          <cell r="B1045">
            <v>10</v>
          </cell>
        </row>
        <row r="1046">
          <cell r="B1046">
            <v>11</v>
          </cell>
        </row>
        <row r="1047">
          <cell r="B1047">
            <v>3</v>
          </cell>
        </row>
        <row r="1048">
          <cell r="B1048">
            <v>1</v>
          </cell>
        </row>
        <row r="1049">
          <cell r="B1049">
            <v>1</v>
          </cell>
        </row>
        <row r="1050">
          <cell r="B1050">
            <v>2</v>
          </cell>
        </row>
        <row r="1051">
          <cell r="B1051">
            <v>3</v>
          </cell>
        </row>
        <row r="1052">
          <cell r="B1052">
            <v>4</v>
          </cell>
        </row>
        <row r="1053">
          <cell r="B1053">
            <v>5</v>
          </cell>
        </row>
        <row r="1054">
          <cell r="B1054">
            <v>2</v>
          </cell>
        </row>
        <row r="1055">
          <cell r="B1055">
            <v>1</v>
          </cell>
        </row>
        <row r="1056">
          <cell r="B1056">
            <v>1</v>
          </cell>
        </row>
        <row r="1057">
          <cell r="B1057">
            <v>2</v>
          </cell>
        </row>
        <row r="1058">
          <cell r="B1058">
            <v>3</v>
          </cell>
        </row>
        <row r="1059">
          <cell r="B1059">
            <v>2</v>
          </cell>
        </row>
        <row r="1060">
          <cell r="B1060">
            <v>1</v>
          </cell>
        </row>
        <row r="1061">
          <cell r="B1061">
            <v>2</v>
          </cell>
        </row>
        <row r="1062">
          <cell r="B1062">
            <v>3</v>
          </cell>
        </row>
        <row r="1063">
          <cell r="B1063">
            <v>4</v>
          </cell>
        </row>
        <row r="1064">
          <cell r="B1064">
            <v>5</v>
          </cell>
        </row>
        <row r="1065">
          <cell r="B1065">
            <v>6</v>
          </cell>
        </row>
        <row r="1066">
          <cell r="B1066">
            <v>3</v>
          </cell>
        </row>
        <row r="1067">
          <cell r="B1067">
            <v>1</v>
          </cell>
        </row>
        <row r="1068">
          <cell r="B1068">
            <v>2</v>
          </cell>
        </row>
        <row r="1069">
          <cell r="B1069">
            <v>3</v>
          </cell>
        </row>
        <row r="1070">
          <cell r="B1070">
            <v>4</v>
          </cell>
        </row>
        <row r="1071">
          <cell r="B1071">
            <v>5</v>
          </cell>
        </row>
        <row r="1072">
          <cell r="B1072">
            <v>4</v>
          </cell>
        </row>
        <row r="1073">
          <cell r="B1073">
            <v>1</v>
          </cell>
        </row>
        <row r="1074">
          <cell r="B1074">
            <v>2</v>
          </cell>
        </row>
        <row r="1075">
          <cell r="B1075">
            <v>3</v>
          </cell>
        </row>
        <row r="1076">
          <cell r="B1076">
            <v>4</v>
          </cell>
        </row>
        <row r="1077">
          <cell r="B1077">
            <v>5</v>
          </cell>
        </row>
        <row r="1078">
          <cell r="B1078">
            <v>6</v>
          </cell>
        </row>
        <row r="1079">
          <cell r="B1079">
            <v>7</v>
          </cell>
        </row>
        <row r="1080">
          <cell r="B1080">
            <v>8</v>
          </cell>
        </row>
        <row r="1081">
          <cell r="B1081">
            <v>9</v>
          </cell>
        </row>
        <row r="1082">
          <cell r="B1082">
            <v>10</v>
          </cell>
        </row>
        <row r="1083">
          <cell r="B1083">
            <v>11</v>
          </cell>
        </row>
        <row r="1084">
          <cell r="B1084">
            <v>12</v>
          </cell>
        </row>
        <row r="1085">
          <cell r="B1085">
            <v>13</v>
          </cell>
        </row>
        <row r="1086">
          <cell r="B1086">
            <v>5</v>
          </cell>
        </row>
        <row r="1087">
          <cell r="B1087">
            <v>6</v>
          </cell>
        </row>
        <row r="1088">
          <cell r="B1088">
            <v>7</v>
          </cell>
        </row>
        <row r="1089">
          <cell r="B1089">
            <v>8</v>
          </cell>
        </row>
        <row r="1090">
          <cell r="B1090">
            <v>9</v>
          </cell>
        </row>
        <row r="1091">
          <cell r="B1091">
            <v>10</v>
          </cell>
        </row>
        <row r="1092">
          <cell r="B1092">
            <v>11</v>
          </cell>
        </row>
        <row r="1093">
          <cell r="B1093">
            <v>12</v>
          </cell>
        </row>
        <row r="1094">
          <cell r="B1094">
            <v>13</v>
          </cell>
        </row>
        <row r="1095">
          <cell r="B1095">
            <v>14</v>
          </cell>
        </row>
        <row r="1096">
          <cell r="B1096">
            <v>15</v>
          </cell>
        </row>
        <row r="1097">
          <cell r="B1097">
            <v>16</v>
          </cell>
        </row>
        <row r="1098">
          <cell r="B1098">
            <v>17</v>
          </cell>
        </row>
        <row r="1099">
          <cell r="B1099">
            <v>18</v>
          </cell>
        </row>
        <row r="1100">
          <cell r="B1100">
            <v>19</v>
          </cell>
        </row>
        <row r="1101">
          <cell r="B1101">
            <v>20</v>
          </cell>
        </row>
        <row r="1102">
          <cell r="B1102">
            <v>21</v>
          </cell>
        </row>
        <row r="1103">
          <cell r="B1103">
            <v>22</v>
          </cell>
        </row>
        <row r="1104">
          <cell r="B1104">
            <v>23</v>
          </cell>
        </row>
        <row r="1105">
          <cell r="B1105">
            <v>24</v>
          </cell>
        </row>
        <row r="1106">
          <cell r="B1106">
            <v>25</v>
          </cell>
        </row>
        <row r="1107">
          <cell r="B1107">
            <v>26</v>
          </cell>
        </row>
        <row r="1108">
          <cell r="B1108">
            <v>27</v>
          </cell>
        </row>
        <row r="1109">
          <cell r="B1109">
            <v>28</v>
          </cell>
        </row>
        <row r="1110">
          <cell r="B1110">
            <v>3</v>
          </cell>
        </row>
        <row r="1111">
          <cell r="B1111">
            <v>1</v>
          </cell>
        </row>
        <row r="1112">
          <cell r="B1112">
            <v>2</v>
          </cell>
        </row>
        <row r="1113">
          <cell r="B1113">
            <v>3</v>
          </cell>
        </row>
        <row r="1114">
          <cell r="B1114">
            <v>4</v>
          </cell>
        </row>
        <row r="1115">
          <cell r="B1115">
            <v>5</v>
          </cell>
        </row>
        <row r="1116">
          <cell r="B1116">
            <v>65</v>
          </cell>
        </row>
        <row r="1117">
          <cell r="B1117">
            <v>6</v>
          </cell>
        </row>
        <row r="1118">
          <cell r="B1118">
            <v>4</v>
          </cell>
        </row>
        <row r="1119">
          <cell r="B1119">
            <v>5</v>
          </cell>
        </row>
        <row r="1120">
          <cell r="B1120">
            <v>6</v>
          </cell>
        </row>
        <row r="1121">
          <cell r="B1121">
            <v>7</v>
          </cell>
        </row>
        <row r="1122">
          <cell r="B1122">
            <v>8</v>
          </cell>
        </row>
        <row r="1123">
          <cell r="B1123">
            <v>9</v>
          </cell>
        </row>
        <row r="1124">
          <cell r="B1124">
            <v>10</v>
          </cell>
        </row>
        <row r="1125">
          <cell r="B1125">
            <v>11</v>
          </cell>
        </row>
        <row r="1126">
          <cell r="B1126">
            <v>12</v>
          </cell>
        </row>
        <row r="1127">
          <cell r="B1127">
            <v>13</v>
          </cell>
        </row>
        <row r="1128">
          <cell r="B1128">
            <v>14</v>
          </cell>
        </row>
        <row r="1129">
          <cell r="B1129">
            <v>1</v>
          </cell>
        </row>
        <row r="1130">
          <cell r="B1130">
            <v>2</v>
          </cell>
        </row>
        <row r="1131">
          <cell r="B1131">
            <v>3</v>
          </cell>
        </row>
        <row r="1132">
          <cell r="B1132">
            <v>4</v>
          </cell>
        </row>
        <row r="1133">
          <cell r="B1133">
            <v>5</v>
          </cell>
        </row>
        <row r="1134">
          <cell r="B1134">
            <v>6</v>
          </cell>
        </row>
        <row r="1135">
          <cell r="B1135">
            <v>7</v>
          </cell>
        </row>
        <row r="1136">
          <cell r="B1136">
            <v>1</v>
          </cell>
        </row>
        <row r="1137">
          <cell r="B1137">
            <v>2</v>
          </cell>
        </row>
        <row r="1138">
          <cell r="B1138">
            <v>8</v>
          </cell>
        </row>
        <row r="1139">
          <cell r="B1139">
            <v>1</v>
          </cell>
        </row>
        <row r="1140">
          <cell r="B1140">
            <v>2</v>
          </cell>
        </row>
        <row r="1141">
          <cell r="B1141">
            <v>3</v>
          </cell>
        </row>
        <row r="1142">
          <cell r="B1142">
            <v>9</v>
          </cell>
        </row>
        <row r="1143">
          <cell r="B1143">
            <v>10</v>
          </cell>
        </row>
        <row r="1144">
          <cell r="B1144">
            <v>11</v>
          </cell>
        </row>
        <row r="1145">
          <cell r="B1145">
            <v>12</v>
          </cell>
        </row>
        <row r="1146">
          <cell r="B1146">
            <v>13</v>
          </cell>
        </row>
        <row r="1147">
          <cell r="B1147">
            <v>14</v>
          </cell>
        </row>
        <row r="1148">
          <cell r="B1148">
            <v>15</v>
          </cell>
        </row>
        <row r="1149">
          <cell r="B1149">
            <v>16</v>
          </cell>
        </row>
        <row r="1150">
          <cell r="B1150">
            <v>17</v>
          </cell>
        </row>
        <row r="1151">
          <cell r="B1151">
            <v>18</v>
          </cell>
        </row>
        <row r="1152">
          <cell r="B1152">
            <v>19</v>
          </cell>
        </row>
        <row r="1153">
          <cell r="B1153">
            <v>20</v>
          </cell>
        </row>
        <row r="1154">
          <cell r="B1154">
            <v>15</v>
          </cell>
        </row>
        <row r="1155">
          <cell r="B1155">
            <v>1</v>
          </cell>
        </row>
        <row r="1156">
          <cell r="B1156">
            <v>2</v>
          </cell>
        </row>
        <row r="1157">
          <cell r="B1157">
            <v>3</v>
          </cell>
        </row>
        <row r="1158">
          <cell r="B1158">
            <v>4</v>
          </cell>
        </row>
        <row r="1159">
          <cell r="B1159">
            <v>5</v>
          </cell>
        </row>
        <row r="1160">
          <cell r="B1160">
            <v>6</v>
          </cell>
        </row>
        <row r="1161">
          <cell r="B1161">
            <v>7</v>
          </cell>
        </row>
        <row r="1162">
          <cell r="B1162">
            <v>1</v>
          </cell>
        </row>
        <row r="1163">
          <cell r="B1163">
            <v>2</v>
          </cell>
        </row>
        <row r="1164">
          <cell r="B1164">
            <v>8</v>
          </cell>
        </row>
        <row r="1165">
          <cell r="B1165">
            <v>1</v>
          </cell>
        </row>
        <row r="1166">
          <cell r="B1166">
            <v>2</v>
          </cell>
        </row>
        <row r="1167">
          <cell r="B1167">
            <v>3</v>
          </cell>
        </row>
        <row r="1168">
          <cell r="B1168">
            <v>4</v>
          </cell>
        </row>
        <row r="1169">
          <cell r="B1169">
            <v>54</v>
          </cell>
        </row>
        <row r="1170">
          <cell r="B1170">
            <v>5</v>
          </cell>
        </row>
        <row r="1171">
          <cell r="B1171">
            <v>9</v>
          </cell>
        </row>
        <row r="1172">
          <cell r="B1172">
            <v>10</v>
          </cell>
        </row>
        <row r="1173">
          <cell r="B1173">
            <v>11</v>
          </cell>
        </row>
        <row r="1174">
          <cell r="B1174">
            <v>12</v>
          </cell>
        </row>
        <row r="1175">
          <cell r="B1175">
            <v>13</v>
          </cell>
        </row>
        <row r="1176">
          <cell r="B1176">
            <v>14</v>
          </cell>
        </row>
        <row r="1177">
          <cell r="B1177">
            <v>15</v>
          </cell>
        </row>
        <row r="1178">
          <cell r="B1178">
            <v>16</v>
          </cell>
        </row>
        <row r="1179">
          <cell r="B1179">
            <v>17</v>
          </cell>
        </row>
        <row r="1180">
          <cell r="B1180">
            <v>18</v>
          </cell>
        </row>
        <row r="1181">
          <cell r="B1181">
            <v>19</v>
          </cell>
        </row>
        <row r="1182">
          <cell r="B1182">
            <v>20</v>
          </cell>
        </row>
        <row r="1183">
          <cell r="B1183">
            <v>16</v>
          </cell>
        </row>
        <row r="1184">
          <cell r="B1184">
            <v>1</v>
          </cell>
        </row>
        <row r="1185">
          <cell r="B1185">
            <v>2</v>
          </cell>
        </row>
        <row r="1186">
          <cell r="B1186">
            <v>3</v>
          </cell>
        </row>
        <row r="1187">
          <cell r="B1187">
            <v>4</v>
          </cell>
        </row>
        <row r="1188">
          <cell r="B1188">
            <v>5</v>
          </cell>
        </row>
        <row r="1189">
          <cell r="B1189">
            <v>6</v>
          </cell>
        </row>
        <row r="1190">
          <cell r="B1190">
            <v>7</v>
          </cell>
        </row>
        <row r="1191">
          <cell r="B1191">
            <v>8</v>
          </cell>
        </row>
        <row r="1192">
          <cell r="B1192">
            <v>9</v>
          </cell>
        </row>
        <row r="1193">
          <cell r="B1193">
            <v>10</v>
          </cell>
        </row>
        <row r="1194">
          <cell r="B1194">
            <v>17</v>
          </cell>
        </row>
        <row r="1195">
          <cell r="B1195">
            <v>1</v>
          </cell>
        </row>
        <row r="1196">
          <cell r="B1196">
            <v>2</v>
          </cell>
        </row>
        <row r="1197">
          <cell r="B1197">
            <v>3</v>
          </cell>
        </row>
        <row r="1198">
          <cell r="B1198">
            <v>4</v>
          </cell>
        </row>
        <row r="1199">
          <cell r="B1199">
            <v>5</v>
          </cell>
        </row>
        <row r="1200">
          <cell r="B1200">
            <v>18</v>
          </cell>
        </row>
        <row r="1201">
          <cell r="B1201">
            <v>1</v>
          </cell>
        </row>
        <row r="1202">
          <cell r="B1202">
            <v>2</v>
          </cell>
        </row>
        <row r="1203">
          <cell r="B1203">
            <v>3</v>
          </cell>
        </row>
        <row r="1204">
          <cell r="B1204">
            <v>4</v>
          </cell>
        </row>
        <row r="1205">
          <cell r="B1205">
            <v>5</v>
          </cell>
        </row>
        <row r="1206">
          <cell r="B1206">
            <v>19</v>
          </cell>
        </row>
        <row r="1207">
          <cell r="B1207">
            <v>1</v>
          </cell>
        </row>
        <row r="1208">
          <cell r="B1208">
            <v>2</v>
          </cell>
        </row>
        <row r="1209">
          <cell r="B1209">
            <v>3</v>
          </cell>
        </row>
        <row r="1210">
          <cell r="B1210">
            <v>4</v>
          </cell>
        </row>
        <row r="1211">
          <cell r="B1211">
            <v>5</v>
          </cell>
        </row>
        <row r="1212">
          <cell r="B1212">
            <v>20</v>
          </cell>
        </row>
        <row r="1213">
          <cell r="B1213">
            <v>1</v>
          </cell>
        </row>
        <row r="1214">
          <cell r="B1214">
            <v>2</v>
          </cell>
        </row>
        <row r="1215">
          <cell r="B1215">
            <v>3</v>
          </cell>
        </row>
        <row r="1216">
          <cell r="B1216">
            <v>4</v>
          </cell>
        </row>
        <row r="1217">
          <cell r="B1217">
            <v>5</v>
          </cell>
        </row>
        <row r="1218">
          <cell r="B1218">
            <v>6</v>
          </cell>
        </row>
        <row r="1219">
          <cell r="B1219">
            <v>7</v>
          </cell>
        </row>
        <row r="1220">
          <cell r="B1220">
            <v>21</v>
          </cell>
        </row>
        <row r="1221">
          <cell r="B1221">
            <v>22</v>
          </cell>
        </row>
        <row r="1222">
          <cell r="B1222">
            <v>1</v>
          </cell>
        </row>
        <row r="1223">
          <cell r="B1223">
            <v>1</v>
          </cell>
        </row>
        <row r="1224">
          <cell r="B1224">
            <v>2</v>
          </cell>
        </row>
        <row r="1225">
          <cell r="B1225">
            <v>1</v>
          </cell>
        </row>
        <row r="1226">
          <cell r="B1226">
            <v>1</v>
          </cell>
        </row>
        <row r="1227">
          <cell r="B1227">
            <v>2</v>
          </cell>
        </row>
        <row r="1228">
          <cell r="B1228">
            <v>3</v>
          </cell>
        </row>
        <row r="1229">
          <cell r="B1229">
            <v>4</v>
          </cell>
        </row>
        <row r="1230">
          <cell r="B1230">
            <v>4</v>
          </cell>
        </row>
        <row r="1231">
          <cell r="B1231">
            <v>2</v>
          </cell>
        </row>
        <row r="1232">
          <cell r="B1232">
            <v>3</v>
          </cell>
        </row>
        <row r="1233">
          <cell r="B1233">
            <v>4</v>
          </cell>
        </row>
        <row r="1234">
          <cell r="B1234">
            <v>5</v>
          </cell>
        </row>
        <row r="1235">
          <cell r="B1235">
            <v>6</v>
          </cell>
        </row>
        <row r="1236">
          <cell r="B1236">
            <v>7</v>
          </cell>
        </row>
        <row r="1237">
          <cell r="B1237">
            <v>8</v>
          </cell>
        </row>
        <row r="1238">
          <cell r="B1238">
            <v>9</v>
          </cell>
        </row>
        <row r="1239">
          <cell r="B1239">
            <v>10</v>
          </cell>
        </row>
        <row r="1240">
          <cell r="B1240">
            <v>3</v>
          </cell>
        </row>
        <row r="1241">
          <cell r="B1241">
            <v>4</v>
          </cell>
        </row>
        <row r="1242">
          <cell r="B1242">
            <v>5</v>
          </cell>
        </row>
        <row r="1243">
          <cell r="B1243">
            <v>5</v>
          </cell>
        </row>
        <row r="1244">
          <cell r="B1244">
            <v>2</v>
          </cell>
        </row>
        <row r="1245">
          <cell r="B1245">
            <v>3</v>
          </cell>
        </row>
        <row r="1246">
          <cell r="B1246">
            <v>4</v>
          </cell>
        </row>
        <row r="1247">
          <cell r="B1247">
            <v>5</v>
          </cell>
        </row>
        <row r="1248">
          <cell r="B1248">
            <v>6</v>
          </cell>
        </row>
        <row r="1249">
          <cell r="B1249">
            <v>7</v>
          </cell>
        </row>
        <row r="1250">
          <cell r="B1250">
            <v>8</v>
          </cell>
        </row>
        <row r="1251">
          <cell r="B1251">
            <v>9</v>
          </cell>
        </row>
        <row r="1252">
          <cell r="B1252">
            <v>10</v>
          </cell>
        </row>
        <row r="1253">
          <cell r="B1253">
            <v>11</v>
          </cell>
        </row>
        <row r="1254">
          <cell r="B1254">
            <v>12</v>
          </cell>
        </row>
        <row r="1255">
          <cell r="B1255">
            <v>13</v>
          </cell>
        </row>
        <row r="1256">
          <cell r="B1256">
            <v>14</v>
          </cell>
        </row>
        <row r="1257">
          <cell r="B1257">
            <v>1</v>
          </cell>
        </row>
        <row r="1258">
          <cell r="B1258">
            <v>2</v>
          </cell>
        </row>
        <row r="1259">
          <cell r="B1259">
            <v>3</v>
          </cell>
        </row>
        <row r="1260">
          <cell r="B1260">
            <v>15</v>
          </cell>
        </row>
        <row r="1261">
          <cell r="B1261">
            <v>1</v>
          </cell>
        </row>
        <row r="1262">
          <cell r="B1262">
            <v>2</v>
          </cell>
        </row>
        <row r="1263">
          <cell r="B1263">
            <v>3</v>
          </cell>
        </row>
        <row r="1264">
          <cell r="B1264">
            <v>16</v>
          </cell>
        </row>
        <row r="1265">
          <cell r="B1265">
            <v>17</v>
          </cell>
        </row>
        <row r="1266">
          <cell r="B1266">
            <v>1</v>
          </cell>
        </row>
        <row r="1267">
          <cell r="B1267">
            <v>2</v>
          </cell>
        </row>
        <row r="1268">
          <cell r="B1268">
            <v>3</v>
          </cell>
        </row>
        <row r="1269">
          <cell r="B1269">
            <v>18</v>
          </cell>
        </row>
        <row r="1270">
          <cell r="B1270">
            <v>1</v>
          </cell>
        </row>
        <row r="1271">
          <cell r="B1271">
            <v>2</v>
          </cell>
        </row>
        <row r="1272">
          <cell r="B1272">
            <v>3</v>
          </cell>
        </row>
        <row r="1273">
          <cell r="B1273">
            <v>19</v>
          </cell>
        </row>
        <row r="1274">
          <cell r="B1274">
            <v>1</v>
          </cell>
        </row>
        <row r="1275">
          <cell r="B1275">
            <v>2</v>
          </cell>
        </row>
        <row r="1276">
          <cell r="B1276">
            <v>3</v>
          </cell>
        </row>
        <row r="1277">
          <cell r="B1277">
            <v>4</v>
          </cell>
        </row>
        <row r="1278">
          <cell r="B1278">
            <v>5</v>
          </cell>
        </row>
        <row r="1279">
          <cell r="B1279">
            <v>6</v>
          </cell>
        </row>
        <row r="1280">
          <cell r="B1280">
            <v>7</v>
          </cell>
        </row>
        <row r="1281">
          <cell r="B1281">
            <v>8</v>
          </cell>
        </row>
        <row r="1282">
          <cell r="B1282">
            <v>20</v>
          </cell>
        </row>
        <row r="1283">
          <cell r="B1283">
            <v>21</v>
          </cell>
        </row>
        <row r="1284">
          <cell r="B1284">
            <v>22</v>
          </cell>
        </row>
        <row r="1285">
          <cell r="B1285">
            <v>23</v>
          </cell>
        </row>
        <row r="1286">
          <cell r="B1286">
            <v>1</v>
          </cell>
        </row>
        <row r="1287">
          <cell r="B1287">
            <v>2</v>
          </cell>
        </row>
        <row r="1288">
          <cell r="B1288">
            <v>3</v>
          </cell>
        </row>
        <row r="1289">
          <cell r="B1289">
            <v>4</v>
          </cell>
        </row>
        <row r="1290">
          <cell r="B1290">
            <v>5</v>
          </cell>
        </row>
        <row r="1291">
          <cell r="B1291">
            <v>6</v>
          </cell>
        </row>
        <row r="1292">
          <cell r="B1292">
            <v>7</v>
          </cell>
        </row>
        <row r="1293">
          <cell r="B1293">
            <v>8</v>
          </cell>
        </row>
        <row r="1294">
          <cell r="B1294">
            <v>9</v>
          </cell>
        </row>
        <row r="1295">
          <cell r="B1295">
            <v>10</v>
          </cell>
        </row>
        <row r="1296">
          <cell r="B1296">
            <v>11</v>
          </cell>
        </row>
        <row r="1297">
          <cell r="B1297">
            <v>12</v>
          </cell>
        </row>
        <row r="1298">
          <cell r="B1298">
            <v>13</v>
          </cell>
        </row>
        <row r="1299">
          <cell r="B1299">
            <v>14</v>
          </cell>
        </row>
        <row r="1300">
          <cell r="B1300">
            <v>15</v>
          </cell>
        </row>
        <row r="1301">
          <cell r="B1301">
            <v>16</v>
          </cell>
        </row>
        <row r="1302">
          <cell r="B1302">
            <v>17</v>
          </cell>
        </row>
        <row r="1303">
          <cell r="B1303">
            <v>18</v>
          </cell>
        </row>
        <row r="1304">
          <cell r="B1304">
            <v>19</v>
          </cell>
        </row>
        <row r="1305">
          <cell r="B1305">
            <v>20</v>
          </cell>
        </row>
        <row r="1306">
          <cell r="B1306">
            <v>21</v>
          </cell>
        </row>
        <row r="1307">
          <cell r="B1307">
            <v>22</v>
          </cell>
        </row>
        <row r="1308">
          <cell r="B1308">
            <v>23</v>
          </cell>
        </row>
        <row r="1309">
          <cell r="B1309">
            <v>24</v>
          </cell>
        </row>
        <row r="1310">
          <cell r="B1310">
            <v>25</v>
          </cell>
        </row>
        <row r="1311">
          <cell r="B1311">
            <v>26</v>
          </cell>
        </row>
        <row r="1312">
          <cell r="B1312">
            <v>27</v>
          </cell>
        </row>
        <row r="1313">
          <cell r="B1313">
            <v>28</v>
          </cell>
        </row>
        <row r="1314">
          <cell r="B1314">
            <v>29</v>
          </cell>
        </row>
        <row r="1315">
          <cell r="B1315">
            <v>30</v>
          </cell>
        </row>
        <row r="1316">
          <cell r="B1316">
            <v>31</v>
          </cell>
        </row>
        <row r="1317">
          <cell r="B1317">
            <v>32</v>
          </cell>
        </row>
        <row r="1318">
          <cell r="B1318">
            <v>33</v>
          </cell>
        </row>
        <row r="1319">
          <cell r="B1319">
            <v>34</v>
          </cell>
        </row>
        <row r="1320">
          <cell r="B1320">
            <v>35</v>
          </cell>
        </row>
        <row r="1321">
          <cell r="B1321">
            <v>36</v>
          </cell>
        </row>
        <row r="1322">
          <cell r="B1322">
            <v>37</v>
          </cell>
        </row>
        <row r="1323">
          <cell r="B1323">
            <v>38</v>
          </cell>
        </row>
        <row r="1324">
          <cell r="B1324">
            <v>39</v>
          </cell>
        </row>
        <row r="1325">
          <cell r="B1325">
            <v>40</v>
          </cell>
        </row>
        <row r="1326">
          <cell r="B1326">
            <v>24</v>
          </cell>
        </row>
        <row r="1327">
          <cell r="B1327">
            <v>25</v>
          </cell>
        </row>
        <row r="1328">
          <cell r="B1328">
            <v>26</v>
          </cell>
        </row>
        <row r="1329">
          <cell r="B1329">
            <v>27</v>
          </cell>
        </row>
        <row r="1330">
          <cell r="B1330">
            <v>28</v>
          </cell>
        </row>
        <row r="1331">
          <cell r="B1331">
            <v>29</v>
          </cell>
        </row>
        <row r="1332">
          <cell r="B1332">
            <v>30</v>
          </cell>
        </row>
        <row r="1333">
          <cell r="B1333">
            <v>31</v>
          </cell>
        </row>
        <row r="1334">
          <cell r="B1334">
            <v>32</v>
          </cell>
        </row>
        <row r="1335">
          <cell r="B1335">
            <v>33</v>
          </cell>
        </row>
        <row r="1336">
          <cell r="B1336">
            <v>34</v>
          </cell>
        </row>
        <row r="1337">
          <cell r="B1337">
            <v>35</v>
          </cell>
        </row>
        <row r="1338">
          <cell r="B1338">
            <v>36</v>
          </cell>
        </row>
        <row r="1339">
          <cell r="B1339">
            <v>23</v>
          </cell>
        </row>
        <row r="1340">
          <cell r="B1340">
            <v>24</v>
          </cell>
        </row>
        <row r="1341">
          <cell r="B1341">
            <v>25</v>
          </cell>
        </row>
        <row r="1342">
          <cell r="B1342">
            <v>26</v>
          </cell>
        </row>
        <row r="1343">
          <cell r="B1343">
            <v>27</v>
          </cell>
        </row>
        <row r="1344">
          <cell r="B1344">
            <v>28</v>
          </cell>
        </row>
        <row r="1345">
          <cell r="B1345">
            <v>29</v>
          </cell>
        </row>
        <row r="1346">
          <cell r="B1346">
            <v>30</v>
          </cell>
        </row>
        <row r="1347">
          <cell r="B1347">
            <v>31</v>
          </cell>
        </row>
        <row r="1348">
          <cell r="B1348">
            <v>32</v>
          </cell>
        </row>
        <row r="1349">
          <cell r="B1349">
            <v>33</v>
          </cell>
        </row>
        <row r="1350">
          <cell r="B1350">
            <v>34</v>
          </cell>
        </row>
        <row r="1351">
          <cell r="B1351">
            <v>35</v>
          </cell>
        </row>
        <row r="1352">
          <cell r="B1352">
            <v>4</v>
          </cell>
        </row>
        <row r="1353">
          <cell r="B1353">
            <v>5</v>
          </cell>
        </row>
        <row r="1354">
          <cell r="B1354">
            <v>6</v>
          </cell>
        </row>
        <row r="1355">
          <cell r="B1355">
            <v>7</v>
          </cell>
        </row>
        <row r="1356">
          <cell r="B1356">
            <v>8</v>
          </cell>
        </row>
        <row r="1357">
          <cell r="B1357">
            <v>9</v>
          </cell>
        </row>
        <row r="1358">
          <cell r="B1358">
            <v>10</v>
          </cell>
        </row>
        <row r="1359">
          <cell r="B1359">
            <v>11</v>
          </cell>
        </row>
        <row r="1360">
          <cell r="B1360">
            <v>12</v>
          </cell>
        </row>
        <row r="1361">
          <cell r="B1361">
            <v>13</v>
          </cell>
        </row>
        <row r="1362">
          <cell r="B1362">
            <v>14</v>
          </cell>
        </row>
        <row r="1363">
          <cell r="B1363">
            <v>15</v>
          </cell>
        </row>
        <row r="1364">
          <cell r="B1364">
            <v>16</v>
          </cell>
        </row>
        <row r="1365">
          <cell r="B1365">
            <v>2</v>
          </cell>
        </row>
        <row r="1366">
          <cell r="B1366">
            <v>1</v>
          </cell>
        </row>
        <row r="1367">
          <cell r="B1367">
            <v>2</v>
          </cell>
        </row>
        <row r="1368">
          <cell r="B1368">
            <v>1</v>
          </cell>
        </row>
        <row r="1369">
          <cell r="B1369">
            <v>1</v>
          </cell>
        </row>
        <row r="1370">
          <cell r="B1370">
            <v>2</v>
          </cell>
        </row>
        <row r="1371">
          <cell r="B1371">
            <v>3</v>
          </cell>
        </row>
        <row r="1372">
          <cell r="B1372">
            <v>2</v>
          </cell>
        </row>
        <row r="1373">
          <cell r="B1373">
            <v>3</v>
          </cell>
        </row>
        <row r="1374">
          <cell r="B1374">
            <v>4</v>
          </cell>
        </row>
        <row r="1375">
          <cell r="B1375">
            <v>5</v>
          </cell>
        </row>
        <row r="1376">
          <cell r="B1376">
            <v>6</v>
          </cell>
        </row>
        <row r="1377">
          <cell r="B1377">
            <v>7</v>
          </cell>
        </row>
        <row r="1378">
          <cell r="B1378">
            <v>8</v>
          </cell>
        </row>
        <row r="1379">
          <cell r="B1379">
            <v>9</v>
          </cell>
        </row>
        <row r="1380">
          <cell r="B1380">
            <v>10</v>
          </cell>
        </row>
        <row r="1381">
          <cell r="B1381">
            <v>11</v>
          </cell>
        </row>
        <row r="1382">
          <cell r="B1382">
            <v>12</v>
          </cell>
        </row>
        <row r="1383">
          <cell r="B1383">
            <v>13</v>
          </cell>
        </row>
        <row r="1384">
          <cell r="B1384">
            <v>1</v>
          </cell>
        </row>
        <row r="1385">
          <cell r="B1385">
            <v>2</v>
          </cell>
        </row>
        <row r="1386">
          <cell r="B1386">
            <v>3</v>
          </cell>
        </row>
        <row r="1387">
          <cell r="B1387">
            <v>4</v>
          </cell>
        </row>
        <row r="1388">
          <cell r="B1388">
            <v>5</v>
          </cell>
        </row>
        <row r="1389">
          <cell r="B1389">
            <v>6</v>
          </cell>
        </row>
        <row r="1390">
          <cell r="B1390">
            <v>7</v>
          </cell>
        </row>
        <row r="1391">
          <cell r="B1391">
            <v>8</v>
          </cell>
        </row>
        <row r="1392">
          <cell r="B1392">
            <v>9</v>
          </cell>
        </row>
        <row r="1393">
          <cell r="B1393">
            <v>10</v>
          </cell>
        </row>
        <row r="1394">
          <cell r="B1394">
            <v>11</v>
          </cell>
        </row>
        <row r="1395">
          <cell r="B1395">
            <v>14</v>
          </cell>
        </row>
        <row r="1396">
          <cell r="B1396">
            <v>1</v>
          </cell>
        </row>
        <row r="1397">
          <cell r="B1397">
            <v>2</v>
          </cell>
        </row>
        <row r="1398">
          <cell r="B1398">
            <v>3</v>
          </cell>
        </row>
        <row r="1399">
          <cell r="B1399">
            <v>4</v>
          </cell>
        </row>
        <row r="1400">
          <cell r="B1400">
            <v>5</v>
          </cell>
        </row>
        <row r="1401">
          <cell r="B1401">
            <v>6</v>
          </cell>
        </row>
        <row r="1402">
          <cell r="B1402">
            <v>7</v>
          </cell>
        </row>
        <row r="1403">
          <cell r="B1403">
            <v>8</v>
          </cell>
        </row>
        <row r="1404">
          <cell r="B1404">
            <v>9</v>
          </cell>
        </row>
        <row r="1405">
          <cell r="B1405">
            <v>15</v>
          </cell>
        </row>
        <row r="1406">
          <cell r="B1406">
            <v>1</v>
          </cell>
        </row>
        <row r="1407">
          <cell r="B1407">
            <v>2</v>
          </cell>
        </row>
        <row r="1408">
          <cell r="B1408">
            <v>3</v>
          </cell>
        </row>
        <row r="1409">
          <cell r="B1409">
            <v>4</v>
          </cell>
        </row>
        <row r="1410">
          <cell r="B1410">
            <v>5</v>
          </cell>
        </row>
        <row r="1411">
          <cell r="B1411">
            <v>6</v>
          </cell>
        </row>
        <row r="1412">
          <cell r="B1412">
            <v>7</v>
          </cell>
        </row>
        <row r="1413">
          <cell r="B1413">
            <v>8</v>
          </cell>
        </row>
        <row r="1414">
          <cell r="B1414">
            <v>9</v>
          </cell>
        </row>
        <row r="1415">
          <cell r="B1415">
            <v>10</v>
          </cell>
        </row>
        <row r="1416">
          <cell r="B1416">
            <v>16</v>
          </cell>
        </row>
        <row r="1417">
          <cell r="B1417">
            <v>1</v>
          </cell>
        </row>
        <row r="1418">
          <cell r="B1418">
            <v>2</v>
          </cell>
        </row>
        <row r="1419">
          <cell r="B1419">
            <v>3</v>
          </cell>
        </row>
        <row r="1420">
          <cell r="B1420">
            <v>4</v>
          </cell>
        </row>
        <row r="1421">
          <cell r="B1421">
            <v>5</v>
          </cell>
        </row>
        <row r="1422">
          <cell r="B1422">
            <v>6</v>
          </cell>
        </row>
        <row r="1423">
          <cell r="B1423">
            <v>17</v>
          </cell>
        </row>
        <row r="1424">
          <cell r="B1424">
            <v>18</v>
          </cell>
        </row>
        <row r="1425">
          <cell r="B1425">
            <v>1</v>
          </cell>
        </row>
        <row r="1426">
          <cell r="B1426">
            <v>2</v>
          </cell>
        </row>
        <row r="1427">
          <cell r="B1427">
            <v>19</v>
          </cell>
        </row>
        <row r="1428">
          <cell r="B1428">
            <v>1</v>
          </cell>
        </row>
        <row r="1429">
          <cell r="B1429">
            <v>2</v>
          </cell>
        </row>
        <row r="1430">
          <cell r="B1430">
            <v>20</v>
          </cell>
        </row>
        <row r="1431">
          <cell r="B1431">
            <v>1</v>
          </cell>
        </row>
        <row r="1432">
          <cell r="B1432">
            <v>2</v>
          </cell>
        </row>
        <row r="1433">
          <cell r="B1433">
            <v>21</v>
          </cell>
        </row>
        <row r="1434">
          <cell r="B1434">
            <v>1</v>
          </cell>
        </row>
        <row r="1435">
          <cell r="B1435">
            <v>2</v>
          </cell>
        </row>
        <row r="1436">
          <cell r="B1436">
            <v>22</v>
          </cell>
        </row>
        <row r="1437">
          <cell r="B1437">
            <v>1</v>
          </cell>
        </row>
        <row r="1438">
          <cell r="B1438">
            <v>2</v>
          </cell>
        </row>
        <row r="1439">
          <cell r="B1439">
            <v>23</v>
          </cell>
        </row>
        <row r="1440">
          <cell r="B1440">
            <v>24</v>
          </cell>
        </row>
        <row r="1441">
          <cell r="B1441">
            <v>25</v>
          </cell>
        </row>
        <row r="1442">
          <cell r="B1442">
            <v>26</v>
          </cell>
        </row>
        <row r="1443">
          <cell r="B1443">
            <v>27</v>
          </cell>
        </row>
        <row r="1444">
          <cell r="B1444">
            <v>28</v>
          </cell>
        </row>
        <row r="1445">
          <cell r="B1445">
            <v>29</v>
          </cell>
        </row>
        <row r="1446">
          <cell r="B1446">
            <v>30</v>
          </cell>
        </row>
        <row r="1447">
          <cell r="B1447">
            <v>1</v>
          </cell>
        </row>
        <row r="1448">
          <cell r="B1448">
            <v>2</v>
          </cell>
        </row>
        <row r="1449">
          <cell r="B1449">
            <v>3</v>
          </cell>
        </row>
        <row r="1450">
          <cell r="B1450">
            <v>4</v>
          </cell>
        </row>
        <row r="1451">
          <cell r="B1451">
            <v>5</v>
          </cell>
        </row>
        <row r="1452">
          <cell r="B1452">
            <v>6</v>
          </cell>
        </row>
        <row r="1453">
          <cell r="B1453">
            <v>7</v>
          </cell>
        </row>
        <row r="1454">
          <cell r="B1454">
            <v>8</v>
          </cell>
        </row>
        <row r="1455">
          <cell r="B1455">
            <v>9</v>
          </cell>
        </row>
        <row r="1456">
          <cell r="B1456">
            <v>10</v>
          </cell>
        </row>
        <row r="1457">
          <cell r="B1457">
            <v>11</v>
          </cell>
        </row>
        <row r="1458">
          <cell r="B1458">
            <v>12</v>
          </cell>
        </row>
        <row r="1459">
          <cell r="B1459">
            <v>13</v>
          </cell>
        </row>
        <row r="1460">
          <cell r="B1460">
            <v>14</v>
          </cell>
        </row>
        <row r="1461">
          <cell r="B1461">
            <v>15</v>
          </cell>
        </row>
        <row r="1462">
          <cell r="B1462">
            <v>16</v>
          </cell>
        </row>
        <row r="1463">
          <cell r="B1463">
            <v>17</v>
          </cell>
        </row>
        <row r="1464">
          <cell r="B1464">
            <v>18</v>
          </cell>
        </row>
        <row r="1465">
          <cell r="B1465">
            <v>19</v>
          </cell>
        </row>
        <row r="1466">
          <cell r="B1466">
            <v>20</v>
          </cell>
        </row>
        <row r="1467">
          <cell r="B1467">
            <v>21</v>
          </cell>
        </row>
        <row r="1468">
          <cell r="B1468">
            <v>22</v>
          </cell>
        </row>
        <row r="1469">
          <cell r="B1469">
            <v>23</v>
          </cell>
        </row>
        <row r="1470">
          <cell r="B1470">
            <v>24</v>
          </cell>
        </row>
        <row r="1471">
          <cell r="B1471">
            <v>25</v>
          </cell>
        </row>
        <row r="1472">
          <cell r="B1472">
            <v>1</v>
          </cell>
        </row>
        <row r="1473">
          <cell r="B1473">
            <v>2</v>
          </cell>
        </row>
        <row r="1474">
          <cell r="B1474">
            <v>3</v>
          </cell>
        </row>
        <row r="1475">
          <cell r="B1475">
            <v>4</v>
          </cell>
        </row>
        <row r="1476">
          <cell r="B1476">
            <v>5</v>
          </cell>
        </row>
        <row r="1477">
          <cell r="B1477">
            <v>6</v>
          </cell>
        </row>
        <row r="1478">
          <cell r="B1478">
            <v>7</v>
          </cell>
        </row>
        <row r="1479">
          <cell r="B1479">
            <v>8</v>
          </cell>
        </row>
        <row r="1480">
          <cell r="B1480">
            <v>9</v>
          </cell>
        </row>
        <row r="1481">
          <cell r="B1481">
            <v>10</v>
          </cell>
        </row>
        <row r="1482">
          <cell r="B1482">
            <v>11</v>
          </cell>
        </row>
        <row r="1483">
          <cell r="B1483">
            <v>12</v>
          </cell>
        </row>
        <row r="1484">
          <cell r="B1484">
            <v>13</v>
          </cell>
        </row>
        <row r="1485">
          <cell r="B1485">
            <v>14</v>
          </cell>
        </row>
        <row r="1486">
          <cell r="B1486">
            <v>15</v>
          </cell>
        </row>
        <row r="1487">
          <cell r="B1487">
            <v>16</v>
          </cell>
        </row>
        <row r="1488">
          <cell r="B1488">
            <v>31</v>
          </cell>
        </row>
        <row r="1489">
          <cell r="B1489">
            <v>32</v>
          </cell>
        </row>
        <row r="1490">
          <cell r="B1490">
            <v>33</v>
          </cell>
        </row>
        <row r="1491">
          <cell r="B1491">
            <v>34</v>
          </cell>
        </row>
        <row r="1492">
          <cell r="B1492">
            <v>35</v>
          </cell>
        </row>
        <row r="1493">
          <cell r="B1493">
            <v>36</v>
          </cell>
        </row>
        <row r="1494">
          <cell r="B1494">
            <v>37</v>
          </cell>
        </row>
        <row r="1495">
          <cell r="B1495">
            <v>38</v>
          </cell>
        </row>
        <row r="1496">
          <cell r="B1496">
            <v>39</v>
          </cell>
        </row>
        <row r="1497">
          <cell r="B1497">
            <v>40</v>
          </cell>
        </row>
        <row r="1498">
          <cell r="B1498">
            <v>3</v>
          </cell>
        </row>
        <row r="1499">
          <cell r="B1499">
            <v>1</v>
          </cell>
        </row>
        <row r="1500">
          <cell r="B1500">
            <v>2</v>
          </cell>
        </row>
        <row r="1501">
          <cell r="B1501">
            <v>3</v>
          </cell>
        </row>
        <row r="1502">
          <cell r="B1502">
            <v>4</v>
          </cell>
        </row>
        <row r="1503">
          <cell r="B1503">
            <v>5</v>
          </cell>
        </row>
        <row r="1504">
          <cell r="B1504">
            <v>6</v>
          </cell>
        </row>
        <row r="1505">
          <cell r="B1505">
            <v>7</v>
          </cell>
        </row>
        <row r="1506">
          <cell r="B1506">
            <v>8</v>
          </cell>
        </row>
        <row r="1507">
          <cell r="B1507">
            <v>9</v>
          </cell>
        </row>
        <row r="1508">
          <cell r="B1508">
            <v>10</v>
          </cell>
        </row>
        <row r="1509">
          <cell r="B1509">
            <v>11</v>
          </cell>
        </row>
        <row r="1510">
          <cell r="B1510">
            <v>12</v>
          </cell>
        </row>
        <row r="1511">
          <cell r="B1511">
            <v>13</v>
          </cell>
        </row>
        <row r="1512">
          <cell r="B1512">
            <v>14</v>
          </cell>
        </row>
        <row r="1513">
          <cell r="B1513">
            <v>15</v>
          </cell>
        </row>
        <row r="1514">
          <cell r="B1514">
            <v>1</v>
          </cell>
        </row>
        <row r="1515">
          <cell r="B1515">
            <v>2</v>
          </cell>
        </row>
        <row r="1516">
          <cell r="B1516">
            <v>16</v>
          </cell>
        </row>
        <row r="1517">
          <cell r="B1517">
            <v>1</v>
          </cell>
        </row>
        <row r="1518">
          <cell r="B1518">
            <v>2</v>
          </cell>
        </row>
        <row r="1519">
          <cell r="B1519">
            <v>17</v>
          </cell>
        </row>
        <row r="1520">
          <cell r="B1520">
            <v>18</v>
          </cell>
        </row>
        <row r="1521">
          <cell r="B1521">
            <v>19</v>
          </cell>
        </row>
        <row r="1522">
          <cell r="B1522">
            <v>20</v>
          </cell>
        </row>
        <row r="1523">
          <cell r="B1523">
            <v>21</v>
          </cell>
        </row>
        <row r="1524">
          <cell r="B1524">
            <v>22</v>
          </cell>
        </row>
        <row r="1525">
          <cell r="B1525">
            <v>23</v>
          </cell>
        </row>
        <row r="1526">
          <cell r="B1526">
            <v>24</v>
          </cell>
        </row>
        <row r="1527">
          <cell r="B1527">
            <v>25</v>
          </cell>
        </row>
        <row r="1528">
          <cell r="B1528">
            <v>26</v>
          </cell>
        </row>
        <row r="1529">
          <cell r="B1529">
            <v>1</v>
          </cell>
        </row>
        <row r="1530">
          <cell r="B1530">
            <v>2</v>
          </cell>
        </row>
        <row r="1531">
          <cell r="B1531">
            <v>3</v>
          </cell>
        </row>
        <row r="1532">
          <cell r="B1532">
            <v>4</v>
          </cell>
        </row>
        <row r="1533">
          <cell r="B1533">
            <v>5</v>
          </cell>
        </row>
        <row r="1534">
          <cell r="B1534">
            <v>6</v>
          </cell>
        </row>
        <row r="1535">
          <cell r="B1535">
            <v>7</v>
          </cell>
        </row>
        <row r="1536">
          <cell r="B1536">
            <v>8</v>
          </cell>
        </row>
        <row r="1537">
          <cell r="B1537">
            <v>9</v>
          </cell>
        </row>
        <row r="1538">
          <cell r="B1538">
            <v>10</v>
          </cell>
        </row>
        <row r="1539">
          <cell r="B1539">
            <v>11</v>
          </cell>
        </row>
        <row r="1540">
          <cell r="B1540">
            <v>12</v>
          </cell>
        </row>
        <row r="1541">
          <cell r="B1541">
            <v>13</v>
          </cell>
        </row>
        <row r="1542">
          <cell r="B1542">
            <v>1</v>
          </cell>
        </row>
        <row r="1543">
          <cell r="B1543">
            <v>2</v>
          </cell>
        </row>
        <row r="1544">
          <cell r="B1544">
            <v>14</v>
          </cell>
        </row>
        <row r="1545">
          <cell r="B1545">
            <v>1</v>
          </cell>
        </row>
        <row r="1546">
          <cell r="B1546">
            <v>2</v>
          </cell>
        </row>
        <row r="1547">
          <cell r="B1547">
            <v>15</v>
          </cell>
        </row>
        <row r="1548">
          <cell r="B1548">
            <v>16</v>
          </cell>
        </row>
        <row r="1549">
          <cell r="B1549">
            <v>17</v>
          </cell>
        </row>
        <row r="1550">
          <cell r="B1550">
            <v>18</v>
          </cell>
        </row>
        <row r="1551">
          <cell r="B1551">
            <v>19</v>
          </cell>
        </row>
        <row r="1552">
          <cell r="B1552">
            <v>20</v>
          </cell>
        </row>
        <row r="1553">
          <cell r="B1553">
            <v>21</v>
          </cell>
        </row>
        <row r="1554">
          <cell r="B1554">
            <v>22</v>
          </cell>
        </row>
        <row r="1555">
          <cell r="B1555">
            <v>23</v>
          </cell>
        </row>
        <row r="1556">
          <cell r="B1556">
            <v>24</v>
          </cell>
        </row>
        <row r="1557">
          <cell r="B1557">
            <v>25</v>
          </cell>
        </row>
        <row r="1558">
          <cell r="B1558">
            <v>29</v>
          </cell>
        </row>
        <row r="1559">
          <cell r="B1559">
            <v>1</v>
          </cell>
        </row>
        <row r="1560">
          <cell r="B1560">
            <v>2</v>
          </cell>
        </row>
        <row r="1561">
          <cell r="B1561">
            <v>30</v>
          </cell>
        </row>
        <row r="1562">
          <cell r="B1562">
            <v>1</v>
          </cell>
        </row>
        <row r="1563">
          <cell r="B1563">
            <v>2</v>
          </cell>
        </row>
        <row r="1564">
          <cell r="B1564">
            <v>31</v>
          </cell>
        </row>
        <row r="1565">
          <cell r="B1565">
            <v>1</v>
          </cell>
        </row>
        <row r="1566">
          <cell r="B1566">
            <v>2</v>
          </cell>
        </row>
        <row r="1567">
          <cell r="B1567">
            <v>32</v>
          </cell>
        </row>
        <row r="1568">
          <cell r="B1568">
            <v>1</v>
          </cell>
        </row>
        <row r="1569">
          <cell r="B1569">
            <v>2</v>
          </cell>
        </row>
        <row r="1570">
          <cell r="B1570">
            <v>33</v>
          </cell>
        </row>
        <row r="1571">
          <cell r="B1571">
            <v>1</v>
          </cell>
        </row>
        <row r="1572">
          <cell r="B1572">
            <v>2</v>
          </cell>
        </row>
        <row r="1573">
          <cell r="B1573">
            <v>34</v>
          </cell>
        </row>
        <row r="1574">
          <cell r="B1574">
            <v>1</v>
          </cell>
        </row>
        <row r="1575">
          <cell r="B1575">
            <v>2</v>
          </cell>
        </row>
        <row r="1576">
          <cell r="B1576">
            <v>35</v>
          </cell>
        </row>
        <row r="1577">
          <cell r="B1577">
            <v>1</v>
          </cell>
        </row>
        <row r="1578">
          <cell r="B1578">
            <v>2</v>
          </cell>
        </row>
        <row r="1579">
          <cell r="B1579">
            <v>36</v>
          </cell>
        </row>
        <row r="1580">
          <cell r="B1580">
            <v>1</v>
          </cell>
        </row>
        <row r="1581">
          <cell r="B1581">
            <v>2</v>
          </cell>
        </row>
        <row r="1582">
          <cell r="B1582">
            <v>37</v>
          </cell>
        </row>
        <row r="1583">
          <cell r="B1583">
            <v>1</v>
          </cell>
        </row>
        <row r="1584">
          <cell r="B1584">
            <v>2</v>
          </cell>
        </row>
        <row r="1585">
          <cell r="B1585">
            <v>26</v>
          </cell>
        </row>
        <row r="1586">
          <cell r="B1586">
            <v>27</v>
          </cell>
        </row>
        <row r="1587">
          <cell r="B1587">
            <v>28</v>
          </cell>
        </row>
        <row r="1588">
          <cell r="B1588">
            <v>38</v>
          </cell>
        </row>
        <row r="1589">
          <cell r="B1589">
            <v>39</v>
          </cell>
        </row>
        <row r="1590">
          <cell r="B1590">
            <v>40</v>
          </cell>
        </row>
        <row r="1591">
          <cell r="B1591">
            <v>41</v>
          </cell>
        </row>
        <row r="1592">
          <cell r="B1592">
            <v>41</v>
          </cell>
        </row>
        <row r="1593">
          <cell r="B1593">
            <v>42</v>
          </cell>
        </row>
        <row r="1594">
          <cell r="B1594">
            <v>43</v>
          </cell>
        </row>
        <row r="1595">
          <cell r="B1595">
            <v>44</v>
          </cell>
        </row>
        <row r="1596">
          <cell r="B1596">
            <v>45</v>
          </cell>
        </row>
        <row r="1597">
          <cell r="B1597">
            <v>46</v>
          </cell>
        </row>
        <row r="1598">
          <cell r="B1598">
            <v>47</v>
          </cell>
        </row>
        <row r="1599">
          <cell r="B1599">
            <v>48</v>
          </cell>
        </row>
        <row r="1600">
          <cell r="B1600">
            <v>49</v>
          </cell>
        </row>
        <row r="1601">
          <cell r="B1601">
            <v>50</v>
          </cell>
        </row>
        <row r="1602">
          <cell r="B1602">
            <v>51</v>
          </cell>
        </row>
        <row r="1603">
          <cell r="B1603">
            <v>52</v>
          </cell>
        </row>
        <row r="1604">
          <cell r="B1604">
            <v>53</v>
          </cell>
        </row>
        <row r="1605">
          <cell r="B1605">
            <v>54</v>
          </cell>
        </row>
        <row r="1606">
          <cell r="B1606">
            <v>55</v>
          </cell>
        </row>
        <row r="1607">
          <cell r="B1607">
            <v>56</v>
          </cell>
        </row>
        <row r="1608">
          <cell r="B1608">
            <v>57</v>
          </cell>
        </row>
        <row r="1609">
          <cell r="B1609">
            <v>58</v>
          </cell>
        </row>
        <row r="1610">
          <cell r="B1610">
            <v>59</v>
          </cell>
        </row>
        <row r="1611">
          <cell r="B1611">
            <v>60</v>
          </cell>
        </row>
        <row r="1612">
          <cell r="B1612">
            <v>61</v>
          </cell>
        </row>
        <row r="1613">
          <cell r="B1613">
            <v>62</v>
          </cell>
        </row>
        <row r="1614">
          <cell r="B1614">
            <v>62</v>
          </cell>
        </row>
        <row r="1615">
          <cell r="B1615">
            <v>63</v>
          </cell>
        </row>
        <row r="1616">
          <cell r="B1616">
            <v>64</v>
          </cell>
        </row>
        <row r="1617">
          <cell r="B1617">
            <v>65</v>
          </cell>
        </row>
        <row r="1618">
          <cell r="B1618">
            <v>66</v>
          </cell>
        </row>
        <row r="1619">
          <cell r="B1619">
            <v>67</v>
          </cell>
        </row>
        <row r="1620">
          <cell r="B1620">
            <v>4</v>
          </cell>
        </row>
        <row r="1621">
          <cell r="B1621">
            <v>1</v>
          </cell>
        </row>
        <row r="1622">
          <cell r="B1622">
            <v>2</v>
          </cell>
        </row>
        <row r="1623">
          <cell r="B1623">
            <v>3</v>
          </cell>
        </row>
        <row r="1624">
          <cell r="B1624">
            <v>4</v>
          </cell>
        </row>
        <row r="1625">
          <cell r="B1625">
            <v>5</v>
          </cell>
        </row>
        <row r="1626">
          <cell r="B1626">
            <v>6</v>
          </cell>
        </row>
        <row r="1627">
          <cell r="B1627">
            <v>7</v>
          </cell>
        </row>
        <row r="1628">
          <cell r="B1628">
            <v>8</v>
          </cell>
        </row>
        <row r="1629">
          <cell r="B1629">
            <v>9</v>
          </cell>
        </row>
        <row r="1630">
          <cell r="B1630">
            <v>10</v>
          </cell>
        </row>
        <row r="1631">
          <cell r="B1631">
            <v>11</v>
          </cell>
        </row>
        <row r="1632">
          <cell r="B1632">
            <v>12</v>
          </cell>
        </row>
        <row r="1633">
          <cell r="B1633">
            <v>13</v>
          </cell>
        </row>
        <row r="1634">
          <cell r="B1634">
            <v>14</v>
          </cell>
        </row>
        <row r="1635">
          <cell r="B1635">
            <v>15</v>
          </cell>
        </row>
        <row r="1636">
          <cell r="B1636">
            <v>16</v>
          </cell>
        </row>
        <row r="1637">
          <cell r="B1637">
            <v>17</v>
          </cell>
        </row>
        <row r="1638">
          <cell r="B1638">
            <v>18</v>
          </cell>
        </row>
        <row r="1639">
          <cell r="B1639">
            <v>19</v>
          </cell>
        </row>
        <row r="1640">
          <cell r="B1640">
            <v>20</v>
          </cell>
        </row>
        <row r="1641">
          <cell r="B1641">
            <v>21</v>
          </cell>
        </row>
        <row r="1642">
          <cell r="B1642">
            <v>22</v>
          </cell>
        </row>
        <row r="1643">
          <cell r="B1643">
            <v>23</v>
          </cell>
        </row>
        <row r="1644">
          <cell r="B1644">
            <v>24</v>
          </cell>
        </row>
        <row r="1645">
          <cell r="B1645">
            <v>25</v>
          </cell>
        </row>
        <row r="1646">
          <cell r="B1646">
            <v>26</v>
          </cell>
        </row>
        <row r="1647">
          <cell r="B1647">
            <v>27</v>
          </cell>
        </row>
        <row r="1648">
          <cell r="B1648">
            <v>28</v>
          </cell>
        </row>
        <row r="1649">
          <cell r="B1649">
            <v>29</v>
          </cell>
        </row>
        <row r="1650">
          <cell r="B1650">
            <v>30</v>
          </cell>
        </row>
        <row r="1651">
          <cell r="B1651">
            <v>31</v>
          </cell>
        </row>
        <row r="1652">
          <cell r="B1652">
            <v>32</v>
          </cell>
        </row>
        <row r="1653">
          <cell r="B1653">
            <v>33</v>
          </cell>
        </row>
        <row r="1654">
          <cell r="B1654">
            <v>34</v>
          </cell>
        </row>
        <row r="1655">
          <cell r="B1655">
            <v>35</v>
          </cell>
        </row>
        <row r="1656">
          <cell r="B1656">
            <v>36</v>
          </cell>
        </row>
        <row r="1657">
          <cell r="B1657">
            <v>37</v>
          </cell>
        </row>
        <row r="1658">
          <cell r="B1658">
            <v>38</v>
          </cell>
        </row>
        <row r="1659">
          <cell r="B1659">
            <v>39</v>
          </cell>
        </row>
        <row r="1660">
          <cell r="B1660">
            <v>40</v>
          </cell>
        </row>
        <row r="1661">
          <cell r="B1661">
            <v>41</v>
          </cell>
        </row>
        <row r="1662">
          <cell r="B1662">
            <v>42</v>
          </cell>
        </row>
        <row r="1663">
          <cell r="B1663">
            <v>43</v>
          </cell>
        </row>
        <row r="1664">
          <cell r="B1664">
            <v>44</v>
          </cell>
        </row>
        <row r="1665">
          <cell r="B1665">
            <v>45</v>
          </cell>
        </row>
        <row r="1666">
          <cell r="B1666">
            <v>46</v>
          </cell>
        </row>
        <row r="1667">
          <cell r="B1667">
            <v>47</v>
          </cell>
        </row>
        <row r="1668">
          <cell r="B1668">
            <v>48</v>
          </cell>
        </row>
        <row r="1669">
          <cell r="B1669">
            <v>49</v>
          </cell>
        </row>
        <row r="1670">
          <cell r="B1670">
            <v>50</v>
          </cell>
        </row>
        <row r="1671">
          <cell r="B1671">
            <v>51</v>
          </cell>
        </row>
        <row r="1672">
          <cell r="B1672">
            <v>52</v>
          </cell>
        </row>
        <row r="1673">
          <cell r="B1673">
            <v>53</v>
          </cell>
        </row>
        <row r="1674">
          <cell r="B1674">
            <v>54</v>
          </cell>
        </row>
        <row r="1675">
          <cell r="B1675">
            <v>55</v>
          </cell>
        </row>
        <row r="1676">
          <cell r="B1676">
            <v>56</v>
          </cell>
        </row>
        <row r="1677">
          <cell r="B1677">
            <v>57</v>
          </cell>
        </row>
        <row r="1678">
          <cell r="B1678">
            <v>58</v>
          </cell>
        </row>
        <row r="1679">
          <cell r="B1679">
            <v>59</v>
          </cell>
        </row>
        <row r="1680">
          <cell r="B1680">
            <v>5</v>
          </cell>
        </row>
        <row r="1681">
          <cell r="B1681">
            <v>1</v>
          </cell>
        </row>
        <row r="1682">
          <cell r="B1682">
            <v>2</v>
          </cell>
        </row>
        <row r="1683">
          <cell r="B1683">
            <v>3</v>
          </cell>
        </row>
        <row r="1684">
          <cell r="B1684">
            <v>4</v>
          </cell>
        </row>
        <row r="1685">
          <cell r="B1685">
            <v>5</v>
          </cell>
        </row>
        <row r="1686">
          <cell r="B1686">
            <v>6</v>
          </cell>
        </row>
        <row r="1687">
          <cell r="B1687">
            <v>7</v>
          </cell>
        </row>
        <row r="1688">
          <cell r="B1688">
            <v>8</v>
          </cell>
        </row>
        <row r="1689">
          <cell r="B1689">
            <v>9</v>
          </cell>
        </row>
        <row r="1690">
          <cell r="B1690">
            <v>10</v>
          </cell>
        </row>
        <row r="1691">
          <cell r="B1691">
            <v>11</v>
          </cell>
        </row>
        <row r="1692">
          <cell r="B1692">
            <v>12</v>
          </cell>
        </row>
        <row r="1693">
          <cell r="B1693">
            <v>13</v>
          </cell>
        </row>
        <row r="1694">
          <cell r="B1694">
            <v>14</v>
          </cell>
        </row>
        <row r="1695">
          <cell r="B1695">
            <v>15</v>
          </cell>
        </row>
        <row r="1696">
          <cell r="B1696">
            <v>16</v>
          </cell>
        </row>
        <row r="1697">
          <cell r="B1697">
            <v>17</v>
          </cell>
        </row>
        <row r="1698">
          <cell r="B1698">
            <v>18</v>
          </cell>
        </row>
        <row r="1699">
          <cell r="B1699">
            <v>19</v>
          </cell>
        </row>
        <row r="1700">
          <cell r="B1700">
            <v>20</v>
          </cell>
        </row>
        <row r="1701">
          <cell r="B1701">
            <v>21</v>
          </cell>
        </row>
        <row r="1702">
          <cell r="B1702">
            <v>22</v>
          </cell>
        </row>
        <row r="1703">
          <cell r="B1703">
            <v>23</v>
          </cell>
        </row>
        <row r="1704">
          <cell r="B1704">
            <v>24</v>
          </cell>
        </row>
        <row r="1705">
          <cell r="B1705">
            <v>25</v>
          </cell>
        </row>
        <row r="1706">
          <cell r="B1706">
            <v>26</v>
          </cell>
        </row>
        <row r="1707">
          <cell r="B1707">
            <v>27</v>
          </cell>
        </row>
        <row r="1708">
          <cell r="B1708">
            <v>28</v>
          </cell>
        </row>
        <row r="1709">
          <cell r="B1709">
            <v>30</v>
          </cell>
        </row>
        <row r="1710">
          <cell r="B1710">
            <v>31</v>
          </cell>
        </row>
        <row r="1711">
          <cell r="B1711">
            <v>32</v>
          </cell>
        </row>
        <row r="1712">
          <cell r="B1712">
            <v>33</v>
          </cell>
        </row>
        <row r="1713">
          <cell r="B1713">
            <v>34</v>
          </cell>
        </row>
        <row r="1714">
          <cell r="B1714">
            <v>35</v>
          </cell>
        </row>
        <row r="1715">
          <cell r="B1715">
            <v>36</v>
          </cell>
        </row>
        <row r="1716">
          <cell r="B1716">
            <v>37</v>
          </cell>
        </row>
        <row r="1717">
          <cell r="B1717">
            <v>38</v>
          </cell>
        </row>
        <row r="1718">
          <cell r="B1718">
            <v>39</v>
          </cell>
        </row>
        <row r="1719">
          <cell r="B1719">
            <v>40</v>
          </cell>
        </row>
        <row r="1720">
          <cell r="B1720">
            <v>41</v>
          </cell>
        </row>
        <row r="1721">
          <cell r="B1721">
            <v>41</v>
          </cell>
        </row>
        <row r="1722">
          <cell r="B1722">
            <v>42</v>
          </cell>
        </row>
        <row r="1723">
          <cell r="B1723">
            <v>43</v>
          </cell>
        </row>
        <row r="1724">
          <cell r="B1724">
            <v>44</v>
          </cell>
        </row>
        <row r="1725">
          <cell r="B1725">
            <v>45</v>
          </cell>
        </row>
        <row r="1726">
          <cell r="B1726">
            <v>46</v>
          </cell>
        </row>
        <row r="1727">
          <cell r="B1727">
            <v>44</v>
          </cell>
        </row>
        <row r="1728">
          <cell r="B1728">
            <v>47</v>
          </cell>
        </row>
        <row r="1729">
          <cell r="B1729">
            <v>48</v>
          </cell>
        </row>
        <row r="1730">
          <cell r="B1730">
            <v>49</v>
          </cell>
        </row>
        <row r="1731">
          <cell r="B1731">
            <v>50</v>
          </cell>
        </row>
        <row r="1732">
          <cell r="B1732">
            <v>51</v>
          </cell>
        </row>
        <row r="1733">
          <cell r="B1733">
            <v>52</v>
          </cell>
        </row>
        <row r="1734">
          <cell r="B1734">
            <v>53</v>
          </cell>
        </row>
        <row r="1735">
          <cell r="B1735">
            <v>54</v>
          </cell>
        </row>
        <row r="1736">
          <cell r="B1736">
            <v>55</v>
          </cell>
        </row>
        <row r="1737">
          <cell r="B1737">
            <v>56</v>
          </cell>
        </row>
        <row r="1738">
          <cell r="B1738">
            <v>6</v>
          </cell>
        </row>
        <row r="1739">
          <cell r="B1739">
            <v>1</v>
          </cell>
        </row>
        <row r="1740">
          <cell r="B1740">
            <v>2</v>
          </cell>
        </row>
        <row r="1741">
          <cell r="B1741">
            <v>3</v>
          </cell>
        </row>
        <row r="1742">
          <cell r="B1742">
            <v>4</v>
          </cell>
        </row>
        <row r="1743">
          <cell r="B1743">
            <v>5</v>
          </cell>
        </row>
        <row r="1744">
          <cell r="B1744">
            <v>6</v>
          </cell>
        </row>
        <row r="1745">
          <cell r="B1745">
            <v>7</v>
          </cell>
        </row>
        <row r="1746">
          <cell r="B1746">
            <v>8</v>
          </cell>
        </row>
        <row r="1747">
          <cell r="B1747">
            <v>9</v>
          </cell>
        </row>
        <row r="1748">
          <cell r="B1748">
            <v>10</v>
          </cell>
        </row>
        <row r="1749">
          <cell r="B1749">
            <v>11</v>
          </cell>
        </row>
        <row r="1750">
          <cell r="B1750">
            <v>12</v>
          </cell>
        </row>
        <row r="1751">
          <cell r="B1751">
            <v>13</v>
          </cell>
        </row>
        <row r="1752">
          <cell r="B1752">
            <v>14</v>
          </cell>
        </row>
        <row r="1753">
          <cell r="B1753">
            <v>15</v>
          </cell>
        </row>
        <row r="1754">
          <cell r="B1754">
            <v>16</v>
          </cell>
        </row>
        <row r="1755">
          <cell r="B1755">
            <v>17</v>
          </cell>
        </row>
        <row r="1756">
          <cell r="B1756">
            <v>18</v>
          </cell>
        </row>
        <row r="1757">
          <cell r="B1757">
            <v>19</v>
          </cell>
        </row>
        <row r="1758">
          <cell r="B1758">
            <v>20</v>
          </cell>
        </row>
        <row r="1759">
          <cell r="B1759">
            <v>21</v>
          </cell>
        </row>
        <row r="1760">
          <cell r="B1760">
            <v>22</v>
          </cell>
        </row>
        <row r="1761">
          <cell r="B1761">
            <v>23</v>
          </cell>
        </row>
        <row r="1762">
          <cell r="B1762">
            <v>24</v>
          </cell>
        </row>
        <row r="1763">
          <cell r="B1763">
            <v>25</v>
          </cell>
        </row>
        <row r="1764">
          <cell r="B1764">
            <v>7</v>
          </cell>
        </row>
        <row r="1765">
          <cell r="B1765">
            <v>1</v>
          </cell>
        </row>
        <row r="1766">
          <cell r="B1766">
            <v>2</v>
          </cell>
        </row>
        <row r="1767">
          <cell r="B1767">
            <v>3</v>
          </cell>
        </row>
        <row r="1768">
          <cell r="B1768">
            <v>4</v>
          </cell>
        </row>
        <row r="1769">
          <cell r="B1769">
            <v>5</v>
          </cell>
        </row>
        <row r="1770">
          <cell r="B1770">
            <v>6</v>
          </cell>
        </row>
        <row r="1771">
          <cell r="B1771">
            <v>7</v>
          </cell>
        </row>
        <row r="1772">
          <cell r="B1772">
            <v>8</v>
          </cell>
        </row>
        <row r="1773">
          <cell r="B1773">
            <v>9</v>
          </cell>
        </row>
        <row r="1774">
          <cell r="B1774">
            <v>10</v>
          </cell>
        </row>
        <row r="1775">
          <cell r="B1775">
            <v>11</v>
          </cell>
        </row>
        <row r="1776">
          <cell r="B1776">
            <v>12</v>
          </cell>
        </row>
        <row r="1777">
          <cell r="B1777">
            <v>13</v>
          </cell>
        </row>
        <row r="1778">
          <cell r="B1778">
            <v>14</v>
          </cell>
        </row>
        <row r="1779">
          <cell r="B1779">
            <v>15</v>
          </cell>
        </row>
        <row r="1780">
          <cell r="B1780">
            <v>16</v>
          </cell>
        </row>
        <row r="1781">
          <cell r="B1781">
            <v>17</v>
          </cell>
        </row>
        <row r="1782">
          <cell r="B1782">
            <v>18</v>
          </cell>
        </row>
        <row r="1783">
          <cell r="B1783">
            <v>19</v>
          </cell>
        </row>
        <row r="1784">
          <cell r="B1784">
            <v>20</v>
          </cell>
        </row>
        <row r="1785">
          <cell r="B1785">
            <v>21</v>
          </cell>
        </row>
        <row r="1786">
          <cell r="B1786">
            <v>22</v>
          </cell>
        </row>
        <row r="1787">
          <cell r="B1787">
            <v>23</v>
          </cell>
        </row>
        <row r="1788">
          <cell r="B1788">
            <v>24</v>
          </cell>
        </row>
        <row r="1789">
          <cell r="B1789">
            <v>25</v>
          </cell>
        </row>
        <row r="1790">
          <cell r="B1790">
            <v>26</v>
          </cell>
        </row>
        <row r="1791">
          <cell r="B1791">
            <v>27</v>
          </cell>
        </row>
        <row r="1792">
          <cell r="B1792">
            <v>28</v>
          </cell>
        </row>
        <row r="1793">
          <cell r="B1793">
            <v>29</v>
          </cell>
        </row>
        <row r="1794">
          <cell r="B1794">
            <v>30</v>
          </cell>
        </row>
        <row r="1795">
          <cell r="B1795">
            <v>31</v>
          </cell>
        </row>
        <row r="1796">
          <cell r="B1796">
            <v>32</v>
          </cell>
        </row>
        <row r="1797">
          <cell r="B1797">
            <v>33</v>
          </cell>
        </row>
        <row r="1798">
          <cell r="B1798">
            <v>34</v>
          </cell>
        </row>
        <row r="1799">
          <cell r="B1799">
            <v>35</v>
          </cell>
        </row>
        <row r="1800">
          <cell r="B1800">
            <v>36</v>
          </cell>
        </row>
        <row r="1801">
          <cell r="B1801">
            <v>37</v>
          </cell>
        </row>
        <row r="1802">
          <cell r="B1802">
            <v>38</v>
          </cell>
        </row>
        <row r="1803">
          <cell r="B1803">
            <v>39</v>
          </cell>
        </row>
        <row r="1804">
          <cell r="B1804">
            <v>40</v>
          </cell>
        </row>
        <row r="1805">
          <cell r="B1805">
            <v>41</v>
          </cell>
        </row>
        <row r="1806">
          <cell r="B1806">
            <v>42</v>
          </cell>
        </row>
        <row r="1807">
          <cell r="B1807">
            <v>43</v>
          </cell>
        </row>
        <row r="1808">
          <cell r="B1808">
            <v>44</v>
          </cell>
        </row>
        <row r="1809">
          <cell r="B1809">
            <v>45</v>
          </cell>
        </row>
        <row r="1810">
          <cell r="B1810">
            <v>46</v>
          </cell>
        </row>
        <row r="1811">
          <cell r="B1811">
            <v>47</v>
          </cell>
        </row>
        <row r="1812">
          <cell r="B1812">
            <v>48</v>
          </cell>
        </row>
        <row r="1813">
          <cell r="B1813">
            <v>8</v>
          </cell>
        </row>
        <row r="1814">
          <cell r="B1814">
            <v>9</v>
          </cell>
        </row>
        <row r="1815">
          <cell r="B1815">
            <v>10</v>
          </cell>
        </row>
        <row r="1816">
          <cell r="B1816">
            <v>11</v>
          </cell>
        </row>
        <row r="1817">
          <cell r="B1817">
            <v>12</v>
          </cell>
        </row>
        <row r="1818">
          <cell r="B1818">
            <v>3</v>
          </cell>
        </row>
        <row r="1819">
          <cell r="B1819">
            <v>1</v>
          </cell>
        </row>
        <row r="1820">
          <cell r="B1820">
            <v>1</v>
          </cell>
        </row>
        <row r="1821">
          <cell r="B1821">
            <v>1</v>
          </cell>
        </row>
        <row r="1822">
          <cell r="B1822">
            <v>2</v>
          </cell>
        </row>
        <row r="1823">
          <cell r="B1823">
            <v>2</v>
          </cell>
        </row>
        <row r="1824">
          <cell r="B1824">
            <v>2</v>
          </cell>
        </row>
        <row r="1825">
          <cell r="B1825">
            <v>1</v>
          </cell>
        </row>
        <row r="1826">
          <cell r="B1826">
            <v>1</v>
          </cell>
        </row>
        <row r="1827">
          <cell r="B1827">
            <v>2</v>
          </cell>
        </row>
        <row r="1828">
          <cell r="B1828">
            <v>3</v>
          </cell>
        </row>
        <row r="1829">
          <cell r="B1829">
            <v>2</v>
          </cell>
        </row>
        <row r="1830">
          <cell r="B1830">
            <v>3</v>
          </cell>
        </row>
        <row r="1831">
          <cell r="B1831">
            <v>4</v>
          </cell>
        </row>
        <row r="1832">
          <cell r="B1832">
            <v>5</v>
          </cell>
        </row>
        <row r="1833">
          <cell r="B1833">
            <v>6</v>
          </cell>
        </row>
        <row r="1834">
          <cell r="B1834">
            <v>7</v>
          </cell>
        </row>
        <row r="1835">
          <cell r="B1835">
            <v>8</v>
          </cell>
        </row>
        <row r="1836">
          <cell r="B1836">
            <v>9</v>
          </cell>
        </row>
        <row r="1837">
          <cell r="B1837">
            <v>10</v>
          </cell>
        </row>
        <row r="1838">
          <cell r="B1838">
            <v>11</v>
          </cell>
        </row>
        <row r="1839">
          <cell r="B1839">
            <v>12</v>
          </cell>
        </row>
        <row r="1840">
          <cell r="B1840">
            <v>13</v>
          </cell>
        </row>
        <row r="1841">
          <cell r="B1841">
            <v>15</v>
          </cell>
        </row>
        <row r="1842">
          <cell r="B1842">
            <v>16</v>
          </cell>
        </row>
        <row r="1843">
          <cell r="B1843">
            <v>1</v>
          </cell>
        </row>
        <row r="1844">
          <cell r="B1844">
            <v>2</v>
          </cell>
        </row>
        <row r="1845">
          <cell r="B1845">
            <v>3</v>
          </cell>
        </row>
        <row r="1846">
          <cell r="B1846">
            <v>4</v>
          </cell>
        </row>
        <row r="1847">
          <cell r="B1847">
            <v>5</v>
          </cell>
        </row>
        <row r="1848">
          <cell r="B1848">
            <v>6</v>
          </cell>
        </row>
        <row r="1849">
          <cell r="B1849">
            <v>7</v>
          </cell>
        </row>
        <row r="1850">
          <cell r="B1850">
            <v>8</v>
          </cell>
        </row>
        <row r="1851">
          <cell r="B1851">
            <v>17</v>
          </cell>
        </row>
        <row r="1852">
          <cell r="B1852">
            <v>1</v>
          </cell>
        </row>
        <row r="1853">
          <cell r="B1853">
            <v>2</v>
          </cell>
        </row>
        <row r="1854">
          <cell r="B1854">
            <v>3</v>
          </cell>
        </row>
        <row r="1855">
          <cell r="B1855">
            <v>4</v>
          </cell>
        </row>
        <row r="1856">
          <cell r="B1856">
            <v>5</v>
          </cell>
        </row>
        <row r="1857">
          <cell r="B1857">
            <v>18</v>
          </cell>
        </row>
        <row r="1858">
          <cell r="B1858">
            <v>1</v>
          </cell>
        </row>
        <row r="1859">
          <cell r="B1859">
            <v>2</v>
          </cell>
        </row>
        <row r="1860">
          <cell r="B1860">
            <v>3</v>
          </cell>
        </row>
        <row r="1861">
          <cell r="B1861">
            <v>4</v>
          </cell>
        </row>
        <row r="1862">
          <cell r="B1862">
            <v>5</v>
          </cell>
        </row>
        <row r="1863">
          <cell r="B1863">
            <v>19</v>
          </cell>
        </row>
        <row r="1864">
          <cell r="B1864">
            <v>1</v>
          </cell>
        </row>
        <row r="1865">
          <cell r="B1865">
            <v>1</v>
          </cell>
        </row>
        <row r="1866">
          <cell r="B1866">
            <v>2</v>
          </cell>
        </row>
        <row r="1867">
          <cell r="B1867">
            <v>3</v>
          </cell>
        </row>
        <row r="1868">
          <cell r="B1868">
            <v>2</v>
          </cell>
        </row>
        <row r="1869">
          <cell r="B1869">
            <v>1</v>
          </cell>
        </row>
        <row r="1870">
          <cell r="B1870">
            <v>2</v>
          </cell>
        </row>
        <row r="1871">
          <cell r="B1871">
            <v>3</v>
          </cell>
        </row>
        <row r="1872">
          <cell r="B1872">
            <v>4</v>
          </cell>
        </row>
        <row r="1873">
          <cell r="B1873">
            <v>5</v>
          </cell>
        </row>
        <row r="1874">
          <cell r="B1874">
            <v>6</v>
          </cell>
        </row>
        <row r="1875">
          <cell r="B1875">
            <v>7</v>
          </cell>
        </row>
        <row r="1876">
          <cell r="B1876">
            <v>8</v>
          </cell>
        </row>
        <row r="1877">
          <cell r="B1877">
            <v>9</v>
          </cell>
        </row>
        <row r="1878">
          <cell r="B1878">
            <v>20</v>
          </cell>
        </row>
        <row r="1879">
          <cell r="B1879">
            <v>21</v>
          </cell>
        </row>
        <row r="1880">
          <cell r="B1880">
            <v>22</v>
          </cell>
        </row>
        <row r="1881">
          <cell r="B1881">
            <v>23</v>
          </cell>
        </row>
        <row r="1882">
          <cell r="B1882">
            <v>24</v>
          </cell>
        </row>
        <row r="1883">
          <cell r="B1883">
            <v>1</v>
          </cell>
        </row>
        <row r="1884">
          <cell r="B1884">
            <v>2</v>
          </cell>
        </row>
        <row r="1885">
          <cell r="B1885">
            <v>25</v>
          </cell>
        </row>
        <row r="1886">
          <cell r="B1886">
            <v>1</v>
          </cell>
        </row>
        <row r="1887">
          <cell r="B1887">
            <v>2</v>
          </cell>
        </row>
        <row r="1888">
          <cell r="B1888">
            <v>26</v>
          </cell>
        </row>
        <row r="1889">
          <cell r="B1889">
            <v>1</v>
          </cell>
        </row>
        <row r="1890">
          <cell r="B1890">
            <v>2</v>
          </cell>
        </row>
        <row r="1891">
          <cell r="B1891">
            <v>27</v>
          </cell>
        </row>
        <row r="1892">
          <cell r="B1892">
            <v>1</v>
          </cell>
        </row>
        <row r="1893">
          <cell r="B1893">
            <v>2</v>
          </cell>
        </row>
        <row r="1894">
          <cell r="B1894">
            <v>28</v>
          </cell>
        </row>
        <row r="1895">
          <cell r="B1895">
            <v>1</v>
          </cell>
        </row>
        <row r="1896">
          <cell r="B1896">
            <v>2</v>
          </cell>
        </row>
        <row r="1897">
          <cell r="B1897">
            <v>3</v>
          </cell>
        </row>
        <row r="1898">
          <cell r="B1898">
            <v>29</v>
          </cell>
        </row>
        <row r="1899">
          <cell r="B1899">
            <v>1</v>
          </cell>
        </row>
        <row r="1900">
          <cell r="B1900">
            <v>2</v>
          </cell>
        </row>
        <row r="1901">
          <cell r="B1901">
            <v>30</v>
          </cell>
        </row>
        <row r="1902">
          <cell r="B1902">
            <v>1</v>
          </cell>
        </row>
        <row r="1903">
          <cell r="B1903">
            <v>2</v>
          </cell>
        </row>
        <row r="1904">
          <cell r="B1904">
            <v>31</v>
          </cell>
        </row>
        <row r="1905">
          <cell r="B1905">
            <v>1</v>
          </cell>
        </row>
        <row r="1906">
          <cell r="B1906">
            <v>1</v>
          </cell>
        </row>
        <row r="1907">
          <cell r="B1907">
            <v>2</v>
          </cell>
        </row>
        <row r="1908">
          <cell r="B1908">
            <v>3</v>
          </cell>
        </row>
        <row r="1909">
          <cell r="B1909">
            <v>4</v>
          </cell>
        </row>
        <row r="1910">
          <cell r="B1910">
            <v>2</v>
          </cell>
        </row>
        <row r="1911">
          <cell r="B1911">
            <v>1</v>
          </cell>
        </row>
        <row r="1912">
          <cell r="B1912">
            <v>2</v>
          </cell>
        </row>
        <row r="1913">
          <cell r="B1913">
            <v>3</v>
          </cell>
        </row>
        <row r="1914">
          <cell r="B1914">
            <v>3</v>
          </cell>
        </row>
        <row r="1915">
          <cell r="B1915">
            <v>4</v>
          </cell>
        </row>
        <row r="1916">
          <cell r="B1916">
            <v>5</v>
          </cell>
        </row>
        <row r="1917">
          <cell r="B1917">
            <v>32</v>
          </cell>
        </row>
        <row r="1918">
          <cell r="B1918">
            <v>33</v>
          </cell>
        </row>
        <row r="1919">
          <cell r="B1919">
            <v>34</v>
          </cell>
        </row>
        <row r="1920">
          <cell r="B1920">
            <v>35</v>
          </cell>
        </row>
        <row r="1921">
          <cell r="B1921">
            <v>1</v>
          </cell>
        </row>
        <row r="1922">
          <cell r="B1922">
            <v>1</v>
          </cell>
        </row>
        <row r="1923">
          <cell r="B1923">
            <v>2</v>
          </cell>
        </row>
        <row r="1924">
          <cell r="B1924">
            <v>3</v>
          </cell>
        </row>
        <row r="1925">
          <cell r="B1925">
            <v>4</v>
          </cell>
        </row>
        <row r="1926">
          <cell r="B1926">
            <v>2</v>
          </cell>
        </row>
        <row r="1927">
          <cell r="B1927">
            <v>1</v>
          </cell>
        </row>
        <row r="1928">
          <cell r="B1928">
            <v>2</v>
          </cell>
        </row>
        <row r="1929">
          <cell r="B1929">
            <v>3</v>
          </cell>
        </row>
        <row r="1930">
          <cell r="B1930">
            <v>3</v>
          </cell>
        </row>
        <row r="1931">
          <cell r="B1931">
            <v>1</v>
          </cell>
        </row>
        <row r="1932">
          <cell r="B1932">
            <v>2</v>
          </cell>
        </row>
        <row r="1933">
          <cell r="B1933">
            <v>4</v>
          </cell>
        </row>
        <row r="1934">
          <cell r="B1934">
            <v>5</v>
          </cell>
        </row>
        <row r="1935">
          <cell r="B1935">
            <v>6</v>
          </cell>
        </row>
        <row r="1936">
          <cell r="B1936">
            <v>7</v>
          </cell>
        </row>
        <row r="1937">
          <cell r="B1937">
            <v>36</v>
          </cell>
        </row>
        <row r="1938">
          <cell r="B1938">
            <v>1</v>
          </cell>
        </row>
        <row r="1939">
          <cell r="B1939">
            <v>2</v>
          </cell>
        </row>
        <row r="1940">
          <cell r="B1940">
            <v>3</v>
          </cell>
        </row>
        <row r="1941">
          <cell r="B1941">
            <v>4</v>
          </cell>
        </row>
        <row r="1942">
          <cell r="B1942">
            <v>37</v>
          </cell>
        </row>
        <row r="1943">
          <cell r="B1943">
            <v>38</v>
          </cell>
        </row>
        <row r="1944">
          <cell r="B1944">
            <v>39</v>
          </cell>
        </row>
        <row r="1945">
          <cell r="B1945">
            <v>1</v>
          </cell>
        </row>
        <row r="1946">
          <cell r="B1946">
            <v>2</v>
          </cell>
        </row>
        <row r="1947">
          <cell r="B1947">
            <v>3</v>
          </cell>
        </row>
        <row r="1948">
          <cell r="B1948">
            <v>40</v>
          </cell>
        </row>
        <row r="1949">
          <cell r="B1949">
            <v>41</v>
          </cell>
        </row>
        <row r="1950">
          <cell r="B1950">
            <v>42</v>
          </cell>
        </row>
        <row r="1951">
          <cell r="B1951">
            <v>43</v>
          </cell>
        </row>
        <row r="1952">
          <cell r="B1952">
            <v>44</v>
          </cell>
        </row>
        <row r="1953">
          <cell r="B1953">
            <v>45</v>
          </cell>
        </row>
        <row r="1954">
          <cell r="B1954">
            <v>1</v>
          </cell>
        </row>
        <row r="1955">
          <cell r="B1955">
            <v>2</v>
          </cell>
        </row>
        <row r="1956">
          <cell r="B1956">
            <v>3</v>
          </cell>
        </row>
        <row r="1957">
          <cell r="B1957">
            <v>4</v>
          </cell>
        </row>
        <row r="1958">
          <cell r="B1958">
            <v>5</v>
          </cell>
        </row>
        <row r="1959">
          <cell r="B1959">
            <v>1</v>
          </cell>
        </row>
        <row r="1960">
          <cell r="B1960">
            <v>2</v>
          </cell>
        </row>
        <row r="1961">
          <cell r="B1961">
            <v>3</v>
          </cell>
        </row>
        <row r="1962">
          <cell r="B1962">
            <v>6</v>
          </cell>
        </row>
        <row r="1963">
          <cell r="B1963">
            <v>7</v>
          </cell>
        </row>
        <row r="1964">
          <cell r="B1964">
            <v>1</v>
          </cell>
        </row>
        <row r="1965">
          <cell r="B1965">
            <v>2</v>
          </cell>
        </row>
        <row r="1966">
          <cell r="B1966">
            <v>3</v>
          </cell>
        </row>
        <row r="1967">
          <cell r="B1967">
            <v>8</v>
          </cell>
        </row>
        <row r="1968">
          <cell r="B1968">
            <v>9</v>
          </cell>
        </row>
        <row r="1969">
          <cell r="B1969">
            <v>10</v>
          </cell>
        </row>
        <row r="1970">
          <cell r="B1970">
            <v>11</v>
          </cell>
        </row>
        <row r="1971">
          <cell r="B1971">
            <v>12</v>
          </cell>
        </row>
        <row r="1972">
          <cell r="B1972">
            <v>13</v>
          </cell>
        </row>
        <row r="1973">
          <cell r="B1973">
            <v>14</v>
          </cell>
        </row>
        <row r="1974">
          <cell r="B1974">
            <v>15</v>
          </cell>
        </row>
        <row r="1975">
          <cell r="B1975">
            <v>16</v>
          </cell>
        </row>
        <row r="1976">
          <cell r="B1976">
            <v>17</v>
          </cell>
        </row>
        <row r="1977">
          <cell r="B1977">
            <v>46</v>
          </cell>
        </row>
        <row r="1978">
          <cell r="B1978">
            <v>47</v>
          </cell>
        </row>
        <row r="1979">
          <cell r="B1979">
            <v>48</v>
          </cell>
        </row>
        <row r="1980">
          <cell r="B1980">
            <v>49</v>
          </cell>
        </row>
        <row r="1981">
          <cell r="B1981">
            <v>50</v>
          </cell>
        </row>
        <row r="1982">
          <cell r="B1982">
            <v>1</v>
          </cell>
        </row>
        <row r="1983">
          <cell r="B1983">
            <v>1</v>
          </cell>
        </row>
        <row r="1984">
          <cell r="B1984">
            <v>2</v>
          </cell>
        </row>
        <row r="1985">
          <cell r="B1985">
            <v>2</v>
          </cell>
        </row>
        <row r="1986">
          <cell r="B1986">
            <v>1</v>
          </cell>
        </row>
        <row r="1987">
          <cell r="B1987">
            <v>2</v>
          </cell>
        </row>
        <row r="1988">
          <cell r="B1988">
            <v>3</v>
          </cell>
        </row>
        <row r="1989">
          <cell r="B1989">
            <v>1</v>
          </cell>
        </row>
        <row r="1990">
          <cell r="B1990">
            <v>2</v>
          </cell>
        </row>
        <row r="1991">
          <cell r="B1991">
            <v>4</v>
          </cell>
        </row>
        <row r="1992">
          <cell r="B1992">
            <v>5</v>
          </cell>
        </row>
        <row r="1993">
          <cell r="B1993">
            <v>6</v>
          </cell>
        </row>
        <row r="1994">
          <cell r="B1994">
            <v>7</v>
          </cell>
        </row>
        <row r="1995">
          <cell r="B1995">
            <v>8</v>
          </cell>
        </row>
        <row r="1996">
          <cell r="B1996">
            <v>9</v>
          </cell>
        </row>
        <row r="1997">
          <cell r="B1997">
            <v>10</v>
          </cell>
        </row>
        <row r="1998">
          <cell r="B1998">
            <v>11</v>
          </cell>
        </row>
        <row r="1999">
          <cell r="B1999">
            <v>12</v>
          </cell>
        </row>
        <row r="2000">
          <cell r="B2000">
            <v>13</v>
          </cell>
        </row>
        <row r="2001">
          <cell r="B2001">
            <v>14</v>
          </cell>
        </row>
        <row r="2002">
          <cell r="B2002">
            <v>15</v>
          </cell>
        </row>
        <row r="2003">
          <cell r="B2003">
            <v>16</v>
          </cell>
        </row>
        <row r="2004">
          <cell r="B2004">
            <v>17</v>
          </cell>
        </row>
        <row r="2005">
          <cell r="B2005">
            <v>18</v>
          </cell>
        </row>
        <row r="2006">
          <cell r="B2006">
            <v>19</v>
          </cell>
        </row>
        <row r="2007">
          <cell r="B2007">
            <v>51</v>
          </cell>
        </row>
        <row r="2008">
          <cell r="B2008">
            <v>1</v>
          </cell>
        </row>
        <row r="2009">
          <cell r="B2009">
            <v>1</v>
          </cell>
        </row>
        <row r="2010">
          <cell r="B2010">
            <v>2</v>
          </cell>
        </row>
        <row r="2011">
          <cell r="B2011">
            <v>2</v>
          </cell>
        </row>
        <row r="2012">
          <cell r="B2012">
            <v>1</v>
          </cell>
        </row>
        <row r="2013">
          <cell r="B2013">
            <v>2</v>
          </cell>
        </row>
        <row r="2014">
          <cell r="B2014">
            <v>3</v>
          </cell>
        </row>
        <row r="2015">
          <cell r="B2015">
            <v>1</v>
          </cell>
        </row>
        <row r="2016">
          <cell r="B2016">
            <v>2</v>
          </cell>
        </row>
        <row r="2017">
          <cell r="B2017">
            <v>4</v>
          </cell>
        </row>
        <row r="2018">
          <cell r="B2018">
            <v>1</v>
          </cell>
        </row>
        <row r="2019">
          <cell r="B2019">
            <v>2</v>
          </cell>
        </row>
        <row r="2020">
          <cell r="B2020">
            <v>5</v>
          </cell>
        </row>
        <row r="2021">
          <cell r="B2021">
            <v>6</v>
          </cell>
        </row>
        <row r="2022">
          <cell r="B2022">
            <v>7</v>
          </cell>
        </row>
        <row r="2023">
          <cell r="B2023">
            <v>8</v>
          </cell>
        </row>
        <row r="2024">
          <cell r="B2024">
            <v>9</v>
          </cell>
        </row>
        <row r="2025">
          <cell r="B2025">
            <v>10</v>
          </cell>
        </row>
        <row r="2026">
          <cell r="B2026">
            <v>11</v>
          </cell>
        </row>
        <row r="2027">
          <cell r="B2027">
            <v>12</v>
          </cell>
        </row>
        <row r="2028">
          <cell r="B2028">
            <v>13</v>
          </cell>
        </row>
        <row r="2029">
          <cell r="B2029">
            <v>14</v>
          </cell>
        </row>
        <row r="2030">
          <cell r="B2030">
            <v>15</v>
          </cell>
        </row>
        <row r="2031">
          <cell r="B2031">
            <v>16</v>
          </cell>
        </row>
        <row r="2032">
          <cell r="B2032">
            <v>17</v>
          </cell>
        </row>
        <row r="2033">
          <cell r="B2033">
            <v>18</v>
          </cell>
        </row>
        <row r="2034">
          <cell r="B2034">
            <v>19</v>
          </cell>
        </row>
        <row r="2035">
          <cell r="B2035">
            <v>52</v>
          </cell>
        </row>
        <row r="2036">
          <cell r="B2036">
            <v>1</v>
          </cell>
        </row>
        <row r="2037">
          <cell r="B2037">
            <v>2</v>
          </cell>
        </row>
        <row r="2038">
          <cell r="B2038">
            <v>53</v>
          </cell>
        </row>
        <row r="2039">
          <cell r="B2039">
            <v>1</v>
          </cell>
        </row>
        <row r="2040">
          <cell r="B2040">
            <v>2</v>
          </cell>
        </row>
        <row r="2041">
          <cell r="B2041">
            <v>3</v>
          </cell>
        </row>
        <row r="2042">
          <cell r="B2042">
            <v>54</v>
          </cell>
        </row>
        <row r="2043">
          <cell r="B2043">
            <v>1</v>
          </cell>
        </row>
        <row r="2044">
          <cell r="B2044">
            <v>2</v>
          </cell>
        </row>
        <row r="2045">
          <cell r="B2045">
            <v>55</v>
          </cell>
        </row>
        <row r="2046">
          <cell r="B2046">
            <v>56</v>
          </cell>
        </row>
        <row r="2047">
          <cell r="B2047">
            <v>57</v>
          </cell>
        </row>
        <row r="2048">
          <cell r="B2048">
            <v>58</v>
          </cell>
        </row>
        <row r="2049">
          <cell r="B2049">
            <v>59</v>
          </cell>
        </row>
        <row r="2050">
          <cell r="B2050">
            <v>60</v>
          </cell>
        </row>
        <row r="2051">
          <cell r="B2051">
            <v>61</v>
          </cell>
        </row>
        <row r="2052">
          <cell r="B2052">
            <v>62</v>
          </cell>
        </row>
        <row r="2053">
          <cell r="B2053">
            <v>63</v>
          </cell>
        </row>
        <row r="2054">
          <cell r="B2054">
            <v>64</v>
          </cell>
        </row>
        <row r="2055">
          <cell r="B2055">
            <v>65</v>
          </cell>
        </row>
        <row r="2056">
          <cell r="B2056">
            <v>1</v>
          </cell>
        </row>
        <row r="2057">
          <cell r="B2057">
            <v>2</v>
          </cell>
        </row>
        <row r="2058">
          <cell r="B2058">
            <v>3</v>
          </cell>
        </row>
        <row r="2059">
          <cell r="B2059">
            <v>66</v>
          </cell>
        </row>
        <row r="2060">
          <cell r="B2060">
            <v>1</v>
          </cell>
        </row>
        <row r="2061">
          <cell r="B2061">
            <v>2</v>
          </cell>
        </row>
        <row r="2062">
          <cell r="B2062">
            <v>3</v>
          </cell>
        </row>
        <row r="2063">
          <cell r="B2063">
            <v>4</v>
          </cell>
        </row>
        <row r="2064">
          <cell r="B2064">
            <v>5</v>
          </cell>
        </row>
        <row r="2065">
          <cell r="B2065">
            <v>6</v>
          </cell>
        </row>
        <row r="2066">
          <cell r="B2066">
            <v>7</v>
          </cell>
        </row>
        <row r="2067">
          <cell r="B2067">
            <v>8</v>
          </cell>
        </row>
        <row r="2068">
          <cell r="B2068">
            <v>9</v>
          </cell>
        </row>
        <row r="2069">
          <cell r="B2069">
            <v>10</v>
          </cell>
        </row>
        <row r="2070">
          <cell r="B2070">
            <v>11</v>
          </cell>
        </row>
        <row r="2071">
          <cell r="B2071">
            <v>12</v>
          </cell>
        </row>
        <row r="2072">
          <cell r="B2072">
            <v>13</v>
          </cell>
        </row>
        <row r="2073">
          <cell r="B2073">
            <v>14</v>
          </cell>
        </row>
        <row r="2074">
          <cell r="B2074">
            <v>15</v>
          </cell>
        </row>
        <row r="2075">
          <cell r="B2075">
            <v>16</v>
          </cell>
        </row>
        <row r="2076">
          <cell r="B2076">
            <v>17</v>
          </cell>
        </row>
        <row r="2077">
          <cell r="B2077">
            <v>18</v>
          </cell>
        </row>
        <row r="2078">
          <cell r="B2078">
            <v>19</v>
          </cell>
        </row>
        <row r="2079">
          <cell r="B2079">
            <v>20</v>
          </cell>
        </row>
        <row r="2080">
          <cell r="B2080">
            <v>21</v>
          </cell>
        </row>
        <row r="2081">
          <cell r="B2081">
            <v>22</v>
          </cell>
        </row>
        <row r="2082">
          <cell r="B2082">
            <v>23</v>
          </cell>
        </row>
        <row r="2083">
          <cell r="B2083">
            <v>24</v>
          </cell>
        </row>
        <row r="2084">
          <cell r="B2084">
            <v>25</v>
          </cell>
        </row>
        <row r="2085">
          <cell r="B2085">
            <v>26</v>
          </cell>
        </row>
        <row r="2086">
          <cell r="B2086">
            <v>27</v>
          </cell>
        </row>
        <row r="2087">
          <cell r="B2087">
            <v>28</v>
          </cell>
        </row>
        <row r="2088">
          <cell r="B2088">
            <v>29</v>
          </cell>
        </row>
        <row r="2089">
          <cell r="B2089">
            <v>30</v>
          </cell>
        </row>
        <row r="2090">
          <cell r="B2090">
            <v>31</v>
          </cell>
        </row>
        <row r="2091">
          <cell r="B2091">
            <v>32</v>
          </cell>
        </row>
        <row r="2092">
          <cell r="B2092">
            <v>33</v>
          </cell>
        </row>
        <row r="2093">
          <cell r="B2093">
            <v>34</v>
          </cell>
        </row>
        <row r="2094">
          <cell r="B2094">
            <v>35</v>
          </cell>
        </row>
        <row r="2095">
          <cell r="B2095">
            <v>36</v>
          </cell>
        </row>
        <row r="2096">
          <cell r="B2096">
            <v>37</v>
          </cell>
        </row>
        <row r="2097">
          <cell r="B2097">
            <v>38</v>
          </cell>
        </row>
        <row r="2098">
          <cell r="B2098">
            <v>39</v>
          </cell>
        </row>
        <row r="2099">
          <cell r="B2099">
            <v>40</v>
          </cell>
        </row>
        <row r="2100">
          <cell r="B2100">
            <v>41</v>
          </cell>
        </row>
        <row r="2101">
          <cell r="B2101">
            <v>67</v>
          </cell>
        </row>
        <row r="2102">
          <cell r="B2102">
            <v>1</v>
          </cell>
        </row>
        <row r="2103">
          <cell r="B2103">
            <v>2</v>
          </cell>
        </row>
        <row r="2104">
          <cell r="B2104">
            <v>3</v>
          </cell>
        </row>
        <row r="2105">
          <cell r="B2105">
            <v>4</v>
          </cell>
        </row>
        <row r="2106">
          <cell r="B2106">
            <v>5</v>
          </cell>
        </row>
        <row r="2107">
          <cell r="B2107">
            <v>6</v>
          </cell>
        </row>
        <row r="2108">
          <cell r="B2108">
            <v>7</v>
          </cell>
        </row>
        <row r="2109">
          <cell r="B2109">
            <v>8</v>
          </cell>
        </row>
        <row r="2110">
          <cell r="B2110">
            <v>9</v>
          </cell>
        </row>
        <row r="2111">
          <cell r="B2111">
            <v>10</v>
          </cell>
        </row>
        <row r="2112">
          <cell r="B2112">
            <v>11</v>
          </cell>
        </row>
        <row r="2113">
          <cell r="B2113">
            <v>12</v>
          </cell>
        </row>
        <row r="2114">
          <cell r="B2114">
            <v>13</v>
          </cell>
        </row>
        <row r="2115">
          <cell r="B2115">
            <v>14</v>
          </cell>
        </row>
        <row r="2116">
          <cell r="B2116">
            <v>15</v>
          </cell>
        </row>
        <row r="2117">
          <cell r="B2117">
            <v>16</v>
          </cell>
        </row>
        <row r="2118">
          <cell r="B2118">
            <v>17</v>
          </cell>
        </row>
        <row r="2119">
          <cell r="B2119">
            <v>18</v>
          </cell>
        </row>
        <row r="2120">
          <cell r="B2120">
            <v>19</v>
          </cell>
        </row>
        <row r="2121">
          <cell r="B2121">
            <v>20</v>
          </cell>
        </row>
        <row r="2122">
          <cell r="B2122">
            <v>21</v>
          </cell>
        </row>
        <row r="2123">
          <cell r="B2123">
            <v>22</v>
          </cell>
        </row>
        <row r="2124">
          <cell r="B2124">
            <v>23</v>
          </cell>
        </row>
        <row r="2125">
          <cell r="B2125">
            <v>24</v>
          </cell>
        </row>
        <row r="2126">
          <cell r="B2126">
            <v>25</v>
          </cell>
        </row>
        <row r="2127">
          <cell r="B2127">
            <v>26</v>
          </cell>
        </row>
        <row r="2128">
          <cell r="B2128">
            <v>27</v>
          </cell>
        </row>
        <row r="2129">
          <cell r="B2129">
            <v>28</v>
          </cell>
        </row>
        <row r="2130">
          <cell r="B2130">
            <v>29</v>
          </cell>
        </row>
        <row r="2131">
          <cell r="B2131">
            <v>30</v>
          </cell>
        </row>
        <row r="2132">
          <cell r="B2132">
            <v>31</v>
          </cell>
        </row>
        <row r="2133">
          <cell r="B2133">
            <v>32</v>
          </cell>
        </row>
        <row r="2134">
          <cell r="B2134">
            <v>33</v>
          </cell>
        </row>
        <row r="2135">
          <cell r="B2135">
            <v>34</v>
          </cell>
        </row>
        <row r="2136">
          <cell r="B2136">
            <v>35</v>
          </cell>
        </row>
        <row r="2137">
          <cell r="B2137">
            <v>36</v>
          </cell>
        </row>
        <row r="2138">
          <cell r="B2138">
            <v>37</v>
          </cell>
        </row>
        <row r="2139">
          <cell r="B2139">
            <v>38</v>
          </cell>
        </row>
        <row r="2140">
          <cell r="B2140">
            <v>39</v>
          </cell>
        </row>
        <row r="2141">
          <cell r="B2141">
            <v>68</v>
          </cell>
        </row>
        <row r="2142">
          <cell r="B2142">
            <v>1</v>
          </cell>
        </row>
        <row r="2143">
          <cell r="B2143">
            <v>2</v>
          </cell>
        </row>
        <row r="2144">
          <cell r="B2144">
            <v>3</v>
          </cell>
        </row>
        <row r="2145">
          <cell r="B2145">
            <v>4</v>
          </cell>
        </row>
        <row r="2146">
          <cell r="B2146">
            <v>5</v>
          </cell>
        </row>
        <row r="2147">
          <cell r="B2147">
            <v>6</v>
          </cell>
        </row>
        <row r="2148">
          <cell r="B2148">
            <v>7</v>
          </cell>
        </row>
        <row r="2149">
          <cell r="B2149">
            <v>8</v>
          </cell>
        </row>
        <row r="2150">
          <cell r="B2150">
            <v>9</v>
          </cell>
        </row>
        <row r="2151">
          <cell r="B2151">
            <v>10</v>
          </cell>
        </row>
        <row r="2152">
          <cell r="B2152">
            <v>11</v>
          </cell>
        </row>
        <row r="2153">
          <cell r="B2153">
            <v>12</v>
          </cell>
        </row>
        <row r="2154">
          <cell r="B2154">
            <v>13</v>
          </cell>
        </row>
        <row r="2155">
          <cell r="B2155">
            <v>14</v>
          </cell>
        </row>
        <row r="2156">
          <cell r="B2156">
            <v>15</v>
          </cell>
        </row>
        <row r="2157">
          <cell r="B2157">
            <v>16</v>
          </cell>
        </row>
        <row r="2158">
          <cell r="B2158">
            <v>17</v>
          </cell>
        </row>
        <row r="2159">
          <cell r="B2159">
            <v>18</v>
          </cell>
        </row>
        <row r="2160">
          <cell r="B2160">
            <v>19</v>
          </cell>
        </row>
        <row r="2161">
          <cell r="B2161">
            <v>20</v>
          </cell>
        </row>
        <row r="2162">
          <cell r="B2162">
            <v>21</v>
          </cell>
        </row>
        <row r="2163">
          <cell r="B2163">
            <v>22</v>
          </cell>
        </row>
        <row r="2164">
          <cell r="B2164">
            <v>23</v>
          </cell>
        </row>
        <row r="2165">
          <cell r="B2165">
            <v>24</v>
          </cell>
        </row>
        <row r="2166">
          <cell r="B2166">
            <v>25</v>
          </cell>
        </row>
        <row r="2167">
          <cell r="B2167">
            <v>26</v>
          </cell>
        </row>
        <row r="2168">
          <cell r="B2168">
            <v>27</v>
          </cell>
        </row>
        <row r="2169">
          <cell r="B2169">
            <v>28</v>
          </cell>
        </row>
        <row r="2170">
          <cell r="B2170">
            <v>29</v>
          </cell>
        </row>
        <row r="2171">
          <cell r="B2171">
            <v>30</v>
          </cell>
        </row>
        <row r="2172">
          <cell r="B2172">
            <v>31</v>
          </cell>
        </row>
        <row r="2173">
          <cell r="B2173">
            <v>32</v>
          </cell>
        </row>
        <row r="2174">
          <cell r="B2174">
            <v>33</v>
          </cell>
        </row>
        <row r="2175">
          <cell r="B2175">
            <v>34</v>
          </cell>
        </row>
        <row r="2176">
          <cell r="B2176">
            <v>35</v>
          </cell>
        </row>
        <row r="2177">
          <cell r="B2177">
            <v>36</v>
          </cell>
        </row>
        <row r="2178">
          <cell r="B2178">
            <v>37</v>
          </cell>
        </row>
        <row r="2179">
          <cell r="B2179">
            <v>38</v>
          </cell>
        </row>
        <row r="2180">
          <cell r="B2180">
            <v>39</v>
          </cell>
        </row>
        <row r="2181">
          <cell r="B2181">
            <v>40</v>
          </cell>
        </row>
        <row r="2182">
          <cell r="B2182">
            <v>41</v>
          </cell>
        </row>
        <row r="2183">
          <cell r="B2183">
            <v>42</v>
          </cell>
        </row>
        <row r="2184">
          <cell r="B2184">
            <v>69</v>
          </cell>
        </row>
        <row r="2185">
          <cell r="B2185">
            <v>1</v>
          </cell>
        </row>
        <row r="2186">
          <cell r="B2186">
            <v>2</v>
          </cell>
        </row>
        <row r="2187">
          <cell r="B2187">
            <v>3</v>
          </cell>
        </row>
        <row r="2188">
          <cell r="B2188">
            <v>4</v>
          </cell>
        </row>
        <row r="2189">
          <cell r="B2189">
            <v>5</v>
          </cell>
        </row>
        <row r="2190">
          <cell r="B2190">
            <v>6</v>
          </cell>
        </row>
        <row r="2191">
          <cell r="B2191">
            <v>7</v>
          </cell>
        </row>
        <row r="2192">
          <cell r="B2192">
            <v>8</v>
          </cell>
        </row>
        <row r="2193">
          <cell r="B2193">
            <v>9</v>
          </cell>
        </row>
        <row r="2194">
          <cell r="B2194">
            <v>10</v>
          </cell>
        </row>
        <row r="2195">
          <cell r="B2195">
            <v>11</v>
          </cell>
        </row>
        <row r="2196">
          <cell r="B2196">
            <v>12</v>
          </cell>
        </row>
        <row r="2197">
          <cell r="B2197">
            <v>13</v>
          </cell>
        </row>
        <row r="2198">
          <cell r="B2198">
            <v>14</v>
          </cell>
        </row>
        <row r="2199">
          <cell r="B2199">
            <v>15</v>
          </cell>
        </row>
        <row r="2200">
          <cell r="B2200">
            <v>16</v>
          </cell>
        </row>
        <row r="2201">
          <cell r="B2201">
            <v>17</v>
          </cell>
        </row>
        <row r="2202">
          <cell r="B2202">
            <v>18</v>
          </cell>
        </row>
        <row r="2203">
          <cell r="B2203">
            <v>19</v>
          </cell>
        </row>
        <row r="2204">
          <cell r="B2204">
            <v>20</v>
          </cell>
        </row>
        <row r="2205">
          <cell r="B2205">
            <v>21</v>
          </cell>
        </row>
        <row r="2206">
          <cell r="B2206">
            <v>22</v>
          </cell>
        </row>
        <row r="2207">
          <cell r="B2207">
            <v>23</v>
          </cell>
        </row>
        <row r="2208">
          <cell r="B2208">
            <v>24</v>
          </cell>
        </row>
        <row r="2209">
          <cell r="B2209">
            <v>25</v>
          </cell>
        </row>
        <row r="2210">
          <cell r="B2210">
            <v>26</v>
          </cell>
        </row>
        <row r="2211">
          <cell r="B2211">
            <v>27</v>
          </cell>
        </row>
        <row r="2212">
          <cell r="B2212">
            <v>28</v>
          </cell>
        </row>
        <row r="2213">
          <cell r="B2213">
            <v>29</v>
          </cell>
        </row>
        <row r="2214">
          <cell r="B2214">
            <v>30</v>
          </cell>
        </row>
        <row r="2215">
          <cell r="B2215">
            <v>31</v>
          </cell>
        </row>
        <row r="2216">
          <cell r="B2216">
            <v>32</v>
          </cell>
        </row>
        <row r="2217">
          <cell r="B2217">
            <v>33</v>
          </cell>
        </row>
        <row r="2218">
          <cell r="B2218">
            <v>34</v>
          </cell>
        </row>
        <row r="2219">
          <cell r="B2219">
            <v>35</v>
          </cell>
        </row>
        <row r="2220">
          <cell r="B2220">
            <v>36</v>
          </cell>
        </row>
        <row r="2221">
          <cell r="B2221">
            <v>37</v>
          </cell>
        </row>
        <row r="2222">
          <cell r="B2222">
            <v>38</v>
          </cell>
        </row>
        <row r="2223">
          <cell r="B2223">
            <v>39</v>
          </cell>
        </row>
        <row r="2224">
          <cell r="B2224">
            <v>40</v>
          </cell>
        </row>
        <row r="2225">
          <cell r="B2225">
            <v>41</v>
          </cell>
        </row>
        <row r="2226">
          <cell r="B2226">
            <v>42</v>
          </cell>
        </row>
        <row r="2227">
          <cell r="B2227">
            <v>70</v>
          </cell>
        </row>
        <row r="2228">
          <cell r="B2228">
            <v>1</v>
          </cell>
        </row>
        <row r="2229">
          <cell r="B2229">
            <v>2</v>
          </cell>
        </row>
        <row r="2230">
          <cell r="B2230">
            <v>3</v>
          </cell>
        </row>
        <row r="2231">
          <cell r="B2231">
            <v>4</v>
          </cell>
        </row>
        <row r="2232">
          <cell r="B2232">
            <v>5</v>
          </cell>
        </row>
        <row r="2233">
          <cell r="B2233">
            <v>71</v>
          </cell>
        </row>
        <row r="2234">
          <cell r="B2234">
            <v>1</v>
          </cell>
        </row>
        <row r="2235">
          <cell r="B2235">
            <v>2</v>
          </cell>
        </row>
        <row r="2236">
          <cell r="B2236">
            <v>3</v>
          </cell>
        </row>
        <row r="2237">
          <cell r="B2237">
            <v>4</v>
          </cell>
        </row>
        <row r="2238">
          <cell r="B2238">
            <v>5</v>
          </cell>
        </row>
        <row r="2239">
          <cell r="B2239">
            <v>6</v>
          </cell>
        </row>
        <row r="2240">
          <cell r="B2240">
            <v>72</v>
          </cell>
        </row>
        <row r="2241">
          <cell r="B2241">
            <v>1</v>
          </cell>
        </row>
        <row r="2242">
          <cell r="B2242">
            <v>2</v>
          </cell>
        </row>
        <row r="2243">
          <cell r="B2243">
            <v>3</v>
          </cell>
        </row>
        <row r="2244">
          <cell r="B2244">
            <v>4</v>
          </cell>
        </row>
        <row r="2245">
          <cell r="B2245">
            <v>5</v>
          </cell>
        </row>
        <row r="2246">
          <cell r="B2246">
            <v>6</v>
          </cell>
        </row>
        <row r="2247">
          <cell r="B2247">
            <v>73</v>
          </cell>
        </row>
        <row r="2248">
          <cell r="B2248">
            <v>1</v>
          </cell>
        </row>
        <row r="2249">
          <cell r="B2249">
            <v>2</v>
          </cell>
        </row>
        <row r="2250">
          <cell r="B2250">
            <v>3</v>
          </cell>
        </row>
        <row r="2251">
          <cell r="B2251">
            <v>4</v>
          </cell>
        </row>
        <row r="2252">
          <cell r="B2252">
            <v>5</v>
          </cell>
        </row>
        <row r="2253">
          <cell r="B2253">
            <v>74</v>
          </cell>
        </row>
        <row r="2254">
          <cell r="B2254">
            <v>2</v>
          </cell>
        </row>
        <row r="2255">
          <cell r="B2255">
            <v>3</v>
          </cell>
        </row>
        <row r="2256">
          <cell r="B2256">
            <v>4</v>
          </cell>
        </row>
        <row r="2257">
          <cell r="B2257">
            <v>5</v>
          </cell>
        </row>
        <row r="2258">
          <cell r="B2258">
            <v>6</v>
          </cell>
        </row>
        <row r="2259">
          <cell r="B2259">
            <v>75</v>
          </cell>
        </row>
        <row r="2260">
          <cell r="B2260">
            <v>76</v>
          </cell>
        </row>
        <row r="2261">
          <cell r="B2261">
            <v>1</v>
          </cell>
        </row>
        <row r="2262">
          <cell r="B2262">
            <v>2</v>
          </cell>
        </row>
        <row r="2263">
          <cell r="B2263">
            <v>3</v>
          </cell>
        </row>
        <row r="2264">
          <cell r="B2264">
            <v>4</v>
          </cell>
        </row>
        <row r="2265">
          <cell r="B2265">
            <v>5</v>
          </cell>
        </row>
        <row r="2266">
          <cell r="B2266">
            <v>77</v>
          </cell>
        </row>
        <row r="2267">
          <cell r="B2267">
            <v>1</v>
          </cell>
        </row>
        <row r="2268">
          <cell r="B2268">
            <v>2</v>
          </cell>
        </row>
        <row r="2269">
          <cell r="B2269">
            <v>3</v>
          </cell>
        </row>
        <row r="2270">
          <cell r="B2270">
            <v>4</v>
          </cell>
        </row>
        <row r="2271">
          <cell r="B2271">
            <v>78</v>
          </cell>
        </row>
        <row r="2272">
          <cell r="B2272">
            <v>1</v>
          </cell>
        </row>
        <row r="2273">
          <cell r="B2273">
            <v>2</v>
          </cell>
        </row>
        <row r="2274">
          <cell r="B2274">
            <v>3</v>
          </cell>
        </row>
        <row r="2275">
          <cell r="B2275">
            <v>4</v>
          </cell>
        </row>
        <row r="2276">
          <cell r="B2276">
            <v>79</v>
          </cell>
        </row>
        <row r="2277">
          <cell r="B2277">
            <v>1</v>
          </cell>
        </row>
        <row r="2278">
          <cell r="B2278">
            <v>2</v>
          </cell>
        </row>
        <row r="2279">
          <cell r="B2279">
            <v>3</v>
          </cell>
        </row>
        <row r="2280">
          <cell r="B2280">
            <v>80</v>
          </cell>
        </row>
        <row r="2281">
          <cell r="B2281">
            <v>1</v>
          </cell>
        </row>
        <row r="2282">
          <cell r="B2282">
            <v>2</v>
          </cell>
        </row>
        <row r="2283">
          <cell r="B2283">
            <v>3</v>
          </cell>
        </row>
        <row r="2284">
          <cell r="B2284">
            <v>4</v>
          </cell>
        </row>
        <row r="2285">
          <cell r="B2285">
            <v>5</v>
          </cell>
        </row>
        <row r="2286">
          <cell r="B2286">
            <v>6</v>
          </cell>
        </row>
        <row r="2287">
          <cell r="B2287">
            <v>7</v>
          </cell>
        </row>
        <row r="2288">
          <cell r="B2288">
            <v>8</v>
          </cell>
        </row>
        <row r="2289">
          <cell r="B2289">
            <v>81</v>
          </cell>
        </row>
        <row r="2290">
          <cell r="B2290">
            <v>1</v>
          </cell>
        </row>
        <row r="2291">
          <cell r="B2291">
            <v>2</v>
          </cell>
        </row>
        <row r="2292">
          <cell r="B2292">
            <v>3</v>
          </cell>
        </row>
        <row r="2293">
          <cell r="B2293">
            <v>4</v>
          </cell>
        </row>
        <row r="2294">
          <cell r="B2294">
            <v>5</v>
          </cell>
        </row>
        <row r="2295">
          <cell r="B2295">
            <v>6</v>
          </cell>
        </row>
        <row r="2296">
          <cell r="B2296">
            <v>7</v>
          </cell>
        </row>
        <row r="2297">
          <cell r="B2297">
            <v>82</v>
          </cell>
        </row>
        <row r="2298">
          <cell r="B2298">
            <v>1</v>
          </cell>
        </row>
        <row r="2299">
          <cell r="B2299">
            <v>2</v>
          </cell>
        </row>
        <row r="2300">
          <cell r="B2300">
            <v>3</v>
          </cell>
        </row>
        <row r="2301">
          <cell r="B2301">
            <v>4</v>
          </cell>
        </row>
        <row r="2302">
          <cell r="B2302">
            <v>5</v>
          </cell>
        </row>
        <row r="2303">
          <cell r="B2303">
            <v>6</v>
          </cell>
        </row>
        <row r="2304">
          <cell r="B2304">
            <v>7</v>
          </cell>
        </row>
        <row r="2305">
          <cell r="B2305">
            <v>83</v>
          </cell>
        </row>
        <row r="2306">
          <cell r="B2306">
            <v>1</v>
          </cell>
        </row>
        <row r="2307">
          <cell r="B2307">
            <v>2</v>
          </cell>
        </row>
        <row r="2308">
          <cell r="B2308">
            <v>3</v>
          </cell>
        </row>
        <row r="2309">
          <cell r="B2309">
            <v>4</v>
          </cell>
        </row>
        <row r="2310">
          <cell r="B2310">
            <v>5</v>
          </cell>
        </row>
        <row r="2311">
          <cell r="B2311">
            <v>6</v>
          </cell>
        </row>
        <row r="2312">
          <cell r="B2312">
            <v>7</v>
          </cell>
        </row>
        <row r="2313">
          <cell r="B2313">
            <v>8</v>
          </cell>
        </row>
        <row r="2314">
          <cell r="B2314">
            <v>84</v>
          </cell>
        </row>
        <row r="2315">
          <cell r="B2315">
            <v>1</v>
          </cell>
        </row>
        <row r="2316">
          <cell r="B2316">
            <v>2</v>
          </cell>
        </row>
        <row r="2317">
          <cell r="B2317">
            <v>3</v>
          </cell>
        </row>
        <row r="2318">
          <cell r="B2318">
            <v>4</v>
          </cell>
        </row>
        <row r="2319">
          <cell r="B2319">
            <v>5</v>
          </cell>
        </row>
        <row r="2320">
          <cell r="B2320">
            <v>6</v>
          </cell>
        </row>
        <row r="2321">
          <cell r="B2321">
            <v>7</v>
          </cell>
        </row>
        <row r="2322">
          <cell r="B2322">
            <v>85</v>
          </cell>
        </row>
        <row r="2323">
          <cell r="B2323">
            <v>1</v>
          </cell>
        </row>
        <row r="2324">
          <cell r="B2324">
            <v>2</v>
          </cell>
        </row>
        <row r="2325">
          <cell r="B2325">
            <v>3</v>
          </cell>
        </row>
        <row r="2326">
          <cell r="B2326">
            <v>4</v>
          </cell>
        </row>
        <row r="2327">
          <cell r="B2327">
            <v>86</v>
          </cell>
        </row>
        <row r="2328">
          <cell r="B2328">
            <v>87</v>
          </cell>
        </row>
        <row r="2329">
          <cell r="B2329">
            <v>88</v>
          </cell>
        </row>
        <row r="2330">
          <cell r="B2330">
            <v>89</v>
          </cell>
        </row>
        <row r="2331">
          <cell r="B2331">
            <v>90</v>
          </cell>
        </row>
        <row r="2332">
          <cell r="B2332">
            <v>91</v>
          </cell>
        </row>
        <row r="2333">
          <cell r="B2333">
            <v>92</v>
          </cell>
        </row>
        <row r="2334">
          <cell r="B2334">
            <v>93</v>
          </cell>
        </row>
        <row r="2335">
          <cell r="B2335">
            <v>94</v>
          </cell>
        </row>
        <row r="2336">
          <cell r="B2336">
            <v>95</v>
          </cell>
        </row>
        <row r="2337">
          <cell r="B2337">
            <v>96</v>
          </cell>
        </row>
        <row r="2338">
          <cell r="B2338">
            <v>97</v>
          </cell>
        </row>
        <row r="2339">
          <cell r="B2339">
            <v>98</v>
          </cell>
        </row>
        <row r="2340">
          <cell r="B2340">
            <v>99</v>
          </cell>
        </row>
        <row r="2341">
          <cell r="B2341">
            <v>100</v>
          </cell>
        </row>
        <row r="2342">
          <cell r="B2342">
            <v>101</v>
          </cell>
        </row>
        <row r="2343">
          <cell r="B2343">
            <v>102</v>
          </cell>
        </row>
        <row r="2344">
          <cell r="B2344">
            <v>103</v>
          </cell>
        </row>
        <row r="2345">
          <cell r="B2345">
            <v>104</v>
          </cell>
        </row>
        <row r="2346">
          <cell r="B2346">
            <v>3</v>
          </cell>
        </row>
        <row r="2347">
          <cell r="B2347">
            <v>4</v>
          </cell>
        </row>
        <row r="2348">
          <cell r="B2348">
            <v>5</v>
          </cell>
        </row>
        <row r="2349">
          <cell r="B2349">
            <v>6</v>
          </cell>
        </row>
        <row r="2350">
          <cell r="B2350">
            <v>7</v>
          </cell>
        </row>
        <row r="2351">
          <cell r="B2351">
            <v>4</v>
          </cell>
        </row>
        <row r="2352">
          <cell r="B2352">
            <v>1</v>
          </cell>
        </row>
        <row r="2353">
          <cell r="B2353">
            <v>2</v>
          </cell>
        </row>
        <row r="2354">
          <cell r="B2354">
            <v>3</v>
          </cell>
        </row>
        <row r="2355">
          <cell r="B2355">
            <v>4</v>
          </cell>
        </row>
        <row r="2356">
          <cell r="B2356">
            <v>1</v>
          </cell>
        </row>
        <row r="2357">
          <cell r="B2357">
            <v>2</v>
          </cell>
        </row>
        <row r="2358">
          <cell r="B2358">
            <v>3</v>
          </cell>
        </row>
        <row r="2359">
          <cell r="B2359">
            <v>4</v>
          </cell>
        </row>
        <row r="2360">
          <cell r="B2360">
            <v>5</v>
          </cell>
        </row>
        <row r="2361">
          <cell r="B2361">
            <v>5</v>
          </cell>
        </row>
        <row r="2362">
          <cell r="B2362">
            <v>6</v>
          </cell>
        </row>
        <row r="2363">
          <cell r="B2363">
            <v>7</v>
          </cell>
        </row>
        <row r="2364">
          <cell r="B2364">
            <v>8</v>
          </cell>
        </row>
        <row r="2365">
          <cell r="B2365">
            <v>9</v>
          </cell>
        </row>
        <row r="2366">
          <cell r="B2366">
            <v>10</v>
          </cell>
        </row>
        <row r="2367">
          <cell r="B2367">
            <v>11</v>
          </cell>
        </row>
        <row r="2368">
          <cell r="B2368">
            <v>5</v>
          </cell>
        </row>
        <row r="2369">
          <cell r="B2369">
            <v>1</v>
          </cell>
        </row>
        <row r="2370">
          <cell r="B2370">
            <v>2</v>
          </cell>
        </row>
        <row r="2371">
          <cell r="B2371">
            <v>3</v>
          </cell>
        </row>
        <row r="2372">
          <cell r="B2372">
            <v>4</v>
          </cell>
        </row>
        <row r="2373">
          <cell r="B2373">
            <v>5</v>
          </cell>
        </row>
        <row r="2374">
          <cell r="B2374">
            <v>6</v>
          </cell>
        </row>
        <row r="2375">
          <cell r="B2375">
            <v>7</v>
          </cell>
        </row>
        <row r="2376">
          <cell r="B2376">
            <v>8</v>
          </cell>
        </row>
        <row r="2377">
          <cell r="B2377">
            <v>9</v>
          </cell>
        </row>
        <row r="2378">
          <cell r="B2378">
            <v>10</v>
          </cell>
        </row>
        <row r="2379">
          <cell r="B2379">
            <v>11</v>
          </cell>
        </row>
        <row r="2380">
          <cell r="B2380">
            <v>12</v>
          </cell>
        </row>
        <row r="2381">
          <cell r="B2381">
            <v>6</v>
          </cell>
        </row>
        <row r="2382">
          <cell r="B2382">
            <v>1</v>
          </cell>
        </row>
        <row r="2383">
          <cell r="B2383">
            <v>2</v>
          </cell>
        </row>
        <row r="2384">
          <cell r="B2384">
            <v>3</v>
          </cell>
        </row>
        <row r="2385">
          <cell r="B2385">
            <v>4</v>
          </cell>
        </row>
        <row r="2386">
          <cell r="B2386">
            <v>5</v>
          </cell>
        </row>
        <row r="2387">
          <cell r="B2387">
            <v>6</v>
          </cell>
        </row>
        <row r="2388">
          <cell r="B2388">
            <v>1</v>
          </cell>
        </row>
        <row r="2389">
          <cell r="B2389">
            <v>2</v>
          </cell>
        </row>
        <row r="2390">
          <cell r="B2390">
            <v>3</v>
          </cell>
        </row>
        <row r="2391">
          <cell r="B2391">
            <v>4</v>
          </cell>
        </row>
        <row r="2392">
          <cell r="B2392">
            <v>7</v>
          </cell>
        </row>
        <row r="2393">
          <cell r="B2393">
            <v>8</v>
          </cell>
        </row>
        <row r="2394">
          <cell r="B2394">
            <v>9</v>
          </cell>
        </row>
        <row r="2395">
          <cell r="B2395">
            <v>10</v>
          </cell>
        </row>
        <row r="2396">
          <cell r="B2396">
            <v>11</v>
          </cell>
        </row>
        <row r="2397">
          <cell r="B2397">
            <v>12</v>
          </cell>
        </row>
        <row r="2398">
          <cell r="B2398">
            <v>8</v>
          </cell>
        </row>
        <row r="2399">
          <cell r="B2399">
            <v>1</v>
          </cell>
        </row>
        <row r="2400">
          <cell r="B2400">
            <v>2</v>
          </cell>
        </row>
        <row r="2401">
          <cell r="B2401">
            <v>3</v>
          </cell>
        </row>
        <row r="2402">
          <cell r="B2402">
            <v>4</v>
          </cell>
        </row>
        <row r="2403">
          <cell r="B2403">
            <v>1</v>
          </cell>
        </row>
        <row r="2404">
          <cell r="B2404">
            <v>2</v>
          </cell>
        </row>
        <row r="2405">
          <cell r="B2405">
            <v>3</v>
          </cell>
        </row>
        <row r="2406">
          <cell r="B2406">
            <v>4</v>
          </cell>
        </row>
        <row r="2407">
          <cell r="B2407">
            <v>5</v>
          </cell>
        </row>
        <row r="2408">
          <cell r="B2408">
            <v>5</v>
          </cell>
        </row>
        <row r="2409">
          <cell r="B2409">
            <v>6</v>
          </cell>
        </row>
        <row r="2410">
          <cell r="B2410">
            <v>7</v>
          </cell>
        </row>
        <row r="2411">
          <cell r="B2411">
            <v>8</v>
          </cell>
        </row>
        <row r="2412">
          <cell r="B2412">
            <v>9</v>
          </cell>
        </row>
        <row r="2413">
          <cell r="B2413">
            <v>10</v>
          </cell>
        </row>
        <row r="2414">
          <cell r="B2414">
            <v>9</v>
          </cell>
        </row>
        <row r="2415">
          <cell r="B2415">
            <v>1</v>
          </cell>
        </row>
        <row r="2416">
          <cell r="B2416">
            <v>2</v>
          </cell>
        </row>
        <row r="2417">
          <cell r="B2417">
            <v>3</v>
          </cell>
        </row>
        <row r="2418">
          <cell r="B2418">
            <v>4</v>
          </cell>
        </row>
        <row r="2419">
          <cell r="B2419">
            <v>5</v>
          </cell>
        </row>
        <row r="2420">
          <cell r="B2420">
            <v>6</v>
          </cell>
        </row>
        <row r="2421">
          <cell r="B2421">
            <v>7</v>
          </cell>
        </row>
        <row r="2422">
          <cell r="B2422">
            <v>8</v>
          </cell>
        </row>
        <row r="2423">
          <cell r="B2423">
            <v>9</v>
          </cell>
        </row>
        <row r="2424">
          <cell r="B2424">
            <v>10</v>
          </cell>
        </row>
        <row r="2425">
          <cell r="B2425">
            <v>11</v>
          </cell>
        </row>
        <row r="2426">
          <cell r="B2426">
            <v>12</v>
          </cell>
        </row>
        <row r="2427">
          <cell r="B2427">
            <v>10</v>
          </cell>
        </row>
        <row r="2428">
          <cell r="B2428">
            <v>1</v>
          </cell>
        </row>
        <row r="2429">
          <cell r="B2429">
            <v>2</v>
          </cell>
        </row>
        <row r="2430">
          <cell r="B2430">
            <v>3</v>
          </cell>
        </row>
        <row r="2431">
          <cell r="B2431">
            <v>4</v>
          </cell>
        </row>
        <row r="2432">
          <cell r="B2432">
            <v>5</v>
          </cell>
        </row>
        <row r="2433">
          <cell r="B2433">
            <v>1</v>
          </cell>
        </row>
        <row r="2434">
          <cell r="B2434">
            <v>2</v>
          </cell>
        </row>
        <row r="2435">
          <cell r="B2435">
            <v>3</v>
          </cell>
        </row>
        <row r="2436">
          <cell r="B2436">
            <v>4</v>
          </cell>
        </row>
        <row r="2437">
          <cell r="B2437">
            <v>5</v>
          </cell>
        </row>
        <row r="2438">
          <cell r="B2438">
            <v>6</v>
          </cell>
        </row>
        <row r="2439">
          <cell r="B2439">
            <v>7</v>
          </cell>
        </row>
        <row r="2440">
          <cell r="B2440">
            <v>8</v>
          </cell>
        </row>
        <row r="2441">
          <cell r="B2441">
            <v>9</v>
          </cell>
        </row>
        <row r="2442">
          <cell r="B2442">
            <v>10</v>
          </cell>
        </row>
        <row r="2443">
          <cell r="B2443">
            <v>11</v>
          </cell>
        </row>
        <row r="2444">
          <cell r="B2444">
            <v>11</v>
          </cell>
        </row>
        <row r="2445">
          <cell r="B2445">
            <v>1</v>
          </cell>
        </row>
        <row r="2446">
          <cell r="B2446">
            <v>2</v>
          </cell>
        </row>
        <row r="2447">
          <cell r="B2447">
            <v>3</v>
          </cell>
        </row>
        <row r="2448">
          <cell r="B2448">
            <v>4</v>
          </cell>
        </row>
        <row r="2449">
          <cell r="B2449">
            <v>5</v>
          </cell>
        </row>
        <row r="2450">
          <cell r="B2450">
            <v>6</v>
          </cell>
        </row>
        <row r="2451">
          <cell r="B2451">
            <v>7</v>
          </cell>
        </row>
        <row r="2452">
          <cell r="B2452">
            <v>8</v>
          </cell>
        </row>
        <row r="2453">
          <cell r="B2453">
            <v>9</v>
          </cell>
        </row>
        <row r="2454">
          <cell r="B2454">
            <v>10</v>
          </cell>
        </row>
        <row r="2455">
          <cell r="B2455">
            <v>11</v>
          </cell>
        </row>
        <row r="2456">
          <cell r="B2456">
            <v>12</v>
          </cell>
        </row>
        <row r="2457">
          <cell r="B2457">
            <v>13</v>
          </cell>
        </row>
        <row r="2458">
          <cell r="B2458">
            <v>14</v>
          </cell>
        </row>
        <row r="2459">
          <cell r="B2459">
            <v>12</v>
          </cell>
        </row>
        <row r="2460">
          <cell r="B2460">
            <v>1</v>
          </cell>
        </row>
        <row r="2461">
          <cell r="B2461">
            <v>2</v>
          </cell>
        </row>
        <row r="2462">
          <cell r="B2462">
            <v>3</v>
          </cell>
        </row>
        <row r="2463">
          <cell r="B2463">
            <v>4</v>
          </cell>
        </row>
        <row r="2464">
          <cell r="B2464">
            <v>5</v>
          </cell>
        </row>
        <row r="2465">
          <cell r="B2465">
            <v>6</v>
          </cell>
        </row>
        <row r="2466">
          <cell r="B2466">
            <v>7</v>
          </cell>
        </row>
        <row r="2467">
          <cell r="B2467">
            <v>8</v>
          </cell>
        </row>
        <row r="2468">
          <cell r="B2468">
            <v>9</v>
          </cell>
        </row>
        <row r="2469">
          <cell r="B2469">
            <v>10</v>
          </cell>
        </row>
        <row r="2470">
          <cell r="B2470">
            <v>11</v>
          </cell>
        </row>
        <row r="2471">
          <cell r="B2471">
            <v>12</v>
          </cell>
        </row>
        <row r="2472">
          <cell r="B2472">
            <v>13</v>
          </cell>
        </row>
        <row r="2473">
          <cell r="B2473">
            <v>14</v>
          </cell>
        </row>
        <row r="2474">
          <cell r="B2474">
            <v>13</v>
          </cell>
        </row>
        <row r="2475">
          <cell r="B2475">
            <v>1</v>
          </cell>
        </row>
        <row r="2476">
          <cell r="B2476">
            <v>2</v>
          </cell>
        </row>
        <row r="2477">
          <cell r="B2477">
            <v>3</v>
          </cell>
        </row>
        <row r="2478">
          <cell r="B2478">
            <v>4</v>
          </cell>
        </row>
        <row r="2479">
          <cell r="B2479">
            <v>5</v>
          </cell>
        </row>
        <row r="2480">
          <cell r="B2480">
            <v>6</v>
          </cell>
        </row>
        <row r="2481">
          <cell r="B2481">
            <v>1</v>
          </cell>
        </row>
        <row r="2482">
          <cell r="B2482">
            <v>2</v>
          </cell>
        </row>
        <row r="2483">
          <cell r="B2483">
            <v>3</v>
          </cell>
        </row>
        <row r="2484">
          <cell r="B2484">
            <v>4</v>
          </cell>
        </row>
        <row r="2485">
          <cell r="B2485">
            <v>7</v>
          </cell>
        </row>
        <row r="2486">
          <cell r="B2486">
            <v>8</v>
          </cell>
        </row>
        <row r="2487">
          <cell r="B2487">
            <v>9</v>
          </cell>
        </row>
        <row r="2488">
          <cell r="B2488">
            <v>10</v>
          </cell>
        </row>
        <row r="2489">
          <cell r="B2489">
            <v>11</v>
          </cell>
        </row>
        <row r="2490">
          <cell r="B2490">
            <v>12</v>
          </cell>
        </row>
        <row r="2491">
          <cell r="B2491">
            <v>13</v>
          </cell>
        </row>
      </sheetData>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2000년도)"/>
      <sheetName val="인원(2001년도)"/>
      <sheetName val="인원명부(횡)-[2001년도]"/>
      <sheetName val="사내수급"/>
      <sheetName val="CC"/>
    </sheetNames>
    <sheetDataSet>
      <sheetData sheetId="0" refreshError="1"/>
      <sheetData sheetId="1"/>
      <sheetData sheetId="2" refreshError="1"/>
      <sheetData sheetId="3" refreshError="1"/>
      <sheetData sheetId="4"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Sheet1"/>
    </sheetNames>
    <sheetDataSet>
      <sheetData sheetId="0"/>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ow r="1">
          <cell r="A1">
            <v>1</v>
          </cell>
        </row>
        <row r="2">
          <cell r="A2">
            <v>2</v>
          </cell>
        </row>
        <row r="3">
          <cell r="A3">
            <v>3</v>
          </cell>
        </row>
        <row r="4">
          <cell r="A4">
            <v>4</v>
          </cell>
        </row>
      </sheetData>
      <sheetData sheetId="21"/>
      <sheetData sheetId="22"/>
      <sheetData sheetId="23"/>
      <sheetData sheetId="24"/>
      <sheetData sheetId="25"/>
      <sheetData sheetId="26"/>
      <sheetData sheetId="27"/>
      <sheetData sheetId="28"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장비"/>
      <sheetName val="SOFT노무비"/>
      <sheetName val="96갑지"/>
    </sheetNames>
    <sheetDataSet>
      <sheetData sheetId="0" refreshError="1"/>
      <sheetData sheetId="1" refreshError="1"/>
      <sheetData sheetId="2"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장비"/>
      <sheetName val="SOFT노무비"/>
      <sheetName val="96갑지"/>
    </sheetNames>
    <sheetDataSet>
      <sheetData sheetId="0" refreshError="1"/>
      <sheetData sheetId="1" refreshError="1"/>
      <sheetData sheetId="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세계"/>
      <sheetName val="한라"/>
      <sheetName val="수퍼텍"/>
      <sheetName val="업체비교"/>
    </sheetNames>
    <sheetDataSet>
      <sheetData sheetId="0">
        <row r="2">
          <cell r="C2" t="str">
            <v>01777</v>
          </cell>
          <cell r="D2">
            <v>111</v>
          </cell>
          <cell r="E2" t="str">
            <v>EA</v>
          </cell>
          <cell r="F2">
            <v>10</v>
          </cell>
          <cell r="G2" t="str">
            <v>VICOR</v>
          </cell>
          <cell r="H2" t="str">
            <v>4W</v>
          </cell>
          <cell r="I2">
            <v>1234</v>
          </cell>
          <cell r="J2">
            <v>4.07</v>
          </cell>
          <cell r="K2">
            <v>40.700000000000003</v>
          </cell>
        </row>
        <row r="3">
          <cell r="C3" t="str">
            <v>02112</v>
          </cell>
          <cell r="E3" t="str">
            <v>EA</v>
          </cell>
          <cell r="F3">
            <v>10</v>
          </cell>
          <cell r="G3" t="str">
            <v>VICOR</v>
          </cell>
          <cell r="H3" t="str">
            <v>4W</v>
          </cell>
          <cell r="J3">
            <v>9.25</v>
          </cell>
          <cell r="K3">
            <v>92.5</v>
          </cell>
        </row>
        <row r="4">
          <cell r="C4" t="str">
            <v>026986</v>
          </cell>
          <cell r="E4" t="str">
            <v>EA</v>
          </cell>
          <cell r="F4">
            <v>10</v>
          </cell>
          <cell r="G4" t="str">
            <v>EG&amp;G(ROTRON DIV.</v>
          </cell>
          <cell r="H4" t="str">
            <v>STK</v>
          </cell>
          <cell r="J4">
            <v>454.14</v>
          </cell>
          <cell r="K4">
            <v>4526.3</v>
          </cell>
        </row>
        <row r="5">
          <cell r="C5" t="str">
            <v>04308</v>
          </cell>
          <cell r="E5" t="str">
            <v>EA</v>
          </cell>
          <cell r="F5">
            <v>10</v>
          </cell>
          <cell r="G5" t="str">
            <v>VICOR</v>
          </cell>
          <cell r="H5" t="str">
            <v>4W</v>
          </cell>
          <cell r="J5">
            <v>2.72</v>
          </cell>
          <cell r="K5">
            <v>27.2</v>
          </cell>
        </row>
        <row r="6">
          <cell r="C6" t="str">
            <v>05738</v>
          </cell>
          <cell r="E6" t="str">
            <v>EA</v>
          </cell>
          <cell r="F6">
            <v>10</v>
          </cell>
          <cell r="G6" t="str">
            <v>VICOR</v>
          </cell>
          <cell r="H6" t="str">
            <v>4W</v>
          </cell>
          <cell r="J6">
            <v>6.17</v>
          </cell>
          <cell r="K6">
            <v>61.7</v>
          </cell>
        </row>
        <row r="7">
          <cell r="C7" t="str">
            <v>07818</v>
          </cell>
          <cell r="E7" t="str">
            <v>EA</v>
          </cell>
          <cell r="F7">
            <v>10</v>
          </cell>
          <cell r="G7" t="str">
            <v>VICOR</v>
          </cell>
          <cell r="H7" t="str">
            <v>4W</v>
          </cell>
          <cell r="J7">
            <v>34.549999999999997</v>
          </cell>
          <cell r="K7">
            <v>345.5</v>
          </cell>
        </row>
        <row r="8">
          <cell r="C8" t="str">
            <v>08378</v>
          </cell>
          <cell r="E8" t="str">
            <v>EA</v>
          </cell>
          <cell r="F8">
            <v>10</v>
          </cell>
          <cell r="G8" t="str">
            <v>VICOR</v>
          </cell>
          <cell r="H8" t="str">
            <v>4W</v>
          </cell>
          <cell r="J8">
            <v>15.42</v>
          </cell>
          <cell r="K8">
            <v>154.19999999999999</v>
          </cell>
        </row>
        <row r="9">
          <cell r="C9" t="str">
            <v>0903 196 4825</v>
          </cell>
          <cell r="E9" t="str">
            <v>EA</v>
          </cell>
          <cell r="F9">
            <v>10</v>
          </cell>
          <cell r="G9" t="str">
            <v>HARTING</v>
          </cell>
          <cell r="H9" t="str">
            <v>STK</v>
          </cell>
          <cell r="J9">
            <v>10.76</v>
          </cell>
          <cell r="K9">
            <v>107.6</v>
          </cell>
        </row>
        <row r="10">
          <cell r="C10" t="str">
            <v>0973 196 2801</v>
          </cell>
          <cell r="E10" t="str">
            <v>EA</v>
          </cell>
          <cell r="F10">
            <v>10</v>
          </cell>
          <cell r="G10" t="str">
            <v>HARTING</v>
          </cell>
          <cell r="H10" t="str">
            <v>4W</v>
          </cell>
          <cell r="J10">
            <v>10.85</v>
          </cell>
          <cell r="K10">
            <v>108.5</v>
          </cell>
        </row>
        <row r="11">
          <cell r="C11" t="str">
            <v>10-553970-179</v>
          </cell>
          <cell r="E11" t="str">
            <v>EA</v>
          </cell>
          <cell r="F11">
            <v>10</v>
          </cell>
          <cell r="G11" t="str">
            <v>AMPHENOL CORP</v>
          </cell>
          <cell r="H11" t="str">
            <v>14W</v>
          </cell>
          <cell r="J11">
            <v>57.34</v>
          </cell>
          <cell r="K11">
            <v>573.4</v>
          </cell>
        </row>
        <row r="12">
          <cell r="C12" t="str">
            <v>10-553970-199</v>
          </cell>
          <cell r="E12" t="str">
            <v>EA</v>
          </cell>
          <cell r="F12">
            <v>10</v>
          </cell>
          <cell r="G12" t="str">
            <v>AMPHENOL CORP</v>
          </cell>
          <cell r="H12" t="str">
            <v>14W</v>
          </cell>
          <cell r="J12">
            <v>57.12</v>
          </cell>
          <cell r="K12">
            <v>571.20000000000005</v>
          </cell>
        </row>
        <row r="13">
          <cell r="C13" t="str">
            <v>10-553974-199</v>
          </cell>
          <cell r="E13" t="str">
            <v>EA</v>
          </cell>
          <cell r="F13">
            <v>10</v>
          </cell>
          <cell r="G13" t="str">
            <v>BENDIX</v>
          </cell>
          <cell r="H13" t="str">
            <v>14W</v>
          </cell>
          <cell r="J13">
            <v>144.80000000000001</v>
          </cell>
          <cell r="K13">
            <v>1434.8</v>
          </cell>
        </row>
        <row r="14">
          <cell r="C14" t="str">
            <v>10605-6L/9-9</v>
          </cell>
          <cell r="E14" t="str">
            <v>EA</v>
          </cell>
          <cell r="F14">
            <v>2000</v>
          </cell>
          <cell r="G14" t="str">
            <v>RAYCHEM</v>
          </cell>
          <cell r="H14" t="str">
            <v>10W</v>
          </cell>
          <cell r="I14" t="str">
            <v>*</v>
          </cell>
          <cell r="J14">
            <v>1.98</v>
          </cell>
          <cell r="K14">
            <v>3960</v>
          </cell>
        </row>
        <row r="15">
          <cell r="C15" t="str">
            <v>16C8CK-16</v>
          </cell>
          <cell r="E15" t="str">
            <v>EA</v>
          </cell>
          <cell r="F15">
            <v>10</v>
          </cell>
          <cell r="G15" t="str">
            <v>ELECTRO DYNAM</v>
          </cell>
          <cell r="H15" t="str">
            <v>12W</v>
          </cell>
          <cell r="J15">
            <v>466.34</v>
          </cell>
          <cell r="K15">
            <v>4663.3999999999996</v>
          </cell>
        </row>
        <row r="16">
          <cell r="C16" t="str">
            <v>202K121-25</v>
          </cell>
          <cell r="E16" t="str">
            <v>EA</v>
          </cell>
          <cell r="F16">
            <v>10</v>
          </cell>
          <cell r="G16" t="str">
            <v>RAYCHEM</v>
          </cell>
          <cell r="H16" t="str">
            <v>8W</v>
          </cell>
          <cell r="J16">
            <v>9.9280000000000008</v>
          </cell>
          <cell r="K16">
            <v>99.28</v>
          </cell>
        </row>
        <row r="17">
          <cell r="C17" t="str">
            <v>202K132-25</v>
          </cell>
          <cell r="E17" t="str">
            <v>EA</v>
          </cell>
          <cell r="F17">
            <v>10</v>
          </cell>
          <cell r="G17" t="str">
            <v>RAYCHEM</v>
          </cell>
          <cell r="H17" t="str">
            <v>6W</v>
          </cell>
          <cell r="J17">
            <v>15.92</v>
          </cell>
          <cell r="K17">
            <v>159.19999999999999</v>
          </cell>
        </row>
        <row r="18">
          <cell r="C18" t="str">
            <v>202K142-25</v>
          </cell>
          <cell r="E18" t="str">
            <v>EA</v>
          </cell>
          <cell r="F18">
            <v>10</v>
          </cell>
          <cell r="G18" t="str">
            <v>RAYCHEM</v>
          </cell>
          <cell r="H18" t="str">
            <v>6W</v>
          </cell>
          <cell r="J18">
            <v>19.23</v>
          </cell>
          <cell r="K18">
            <v>192.3</v>
          </cell>
        </row>
        <row r="19">
          <cell r="C19" t="str">
            <v>202K153-25</v>
          </cell>
          <cell r="E19" t="str">
            <v>EA</v>
          </cell>
          <cell r="F19">
            <v>10</v>
          </cell>
          <cell r="G19" t="str">
            <v>RAYCHEM</v>
          </cell>
          <cell r="H19" t="str">
            <v>6W</v>
          </cell>
          <cell r="J19">
            <v>20.396999999999998</v>
          </cell>
          <cell r="K19">
            <v>203.97</v>
          </cell>
        </row>
        <row r="20">
          <cell r="C20" t="str">
            <v>202K163-25</v>
          </cell>
          <cell r="E20" t="str">
            <v>EA</v>
          </cell>
          <cell r="F20">
            <v>10</v>
          </cell>
          <cell r="G20" t="str">
            <v>RAYCHEM</v>
          </cell>
          <cell r="H20" t="str">
            <v>6W</v>
          </cell>
          <cell r="J20">
            <v>24.58</v>
          </cell>
          <cell r="K20">
            <v>245.8</v>
          </cell>
        </row>
        <row r="21">
          <cell r="C21" t="str">
            <v>202M210-19B</v>
          </cell>
          <cell r="E21" t="str">
            <v>EA</v>
          </cell>
          <cell r="F21">
            <v>10</v>
          </cell>
          <cell r="G21" t="str">
            <v>RAYCHEM</v>
          </cell>
          <cell r="H21" t="str">
            <v>6W</v>
          </cell>
          <cell r="J21">
            <v>87.5</v>
          </cell>
          <cell r="K21">
            <v>875</v>
          </cell>
        </row>
        <row r="22">
          <cell r="C22" t="str">
            <v>202M212-19B</v>
          </cell>
          <cell r="E22" t="str">
            <v>EA</v>
          </cell>
          <cell r="F22">
            <v>10</v>
          </cell>
          <cell r="G22" t="str">
            <v>RAYCHEM</v>
          </cell>
          <cell r="H22" t="str">
            <v>4W</v>
          </cell>
          <cell r="J22">
            <v>37.76</v>
          </cell>
          <cell r="K22">
            <v>377.6</v>
          </cell>
        </row>
        <row r="23">
          <cell r="C23" t="str">
            <v>202M214-19B</v>
          </cell>
          <cell r="E23" t="str">
            <v>EA</v>
          </cell>
          <cell r="F23">
            <v>10</v>
          </cell>
          <cell r="G23" t="str">
            <v>RAYCHEM</v>
          </cell>
          <cell r="H23" t="str">
            <v>4W</v>
          </cell>
          <cell r="J23">
            <v>49.04</v>
          </cell>
          <cell r="K23">
            <v>490.4</v>
          </cell>
        </row>
        <row r="24">
          <cell r="C24" t="str">
            <v>202M216-19B</v>
          </cell>
          <cell r="E24" t="str">
            <v>EA</v>
          </cell>
          <cell r="F24">
            <v>10</v>
          </cell>
          <cell r="G24" t="str">
            <v>RAYCHEM</v>
          </cell>
          <cell r="H24" t="str">
            <v>6W</v>
          </cell>
          <cell r="J24">
            <v>96.61</v>
          </cell>
          <cell r="K24">
            <v>966.1</v>
          </cell>
        </row>
        <row r="25">
          <cell r="C25" t="str">
            <v>202M218-19B</v>
          </cell>
          <cell r="E25" t="str">
            <v>EA</v>
          </cell>
          <cell r="F25">
            <v>10</v>
          </cell>
          <cell r="G25" t="str">
            <v>RAYCHEM</v>
          </cell>
          <cell r="H25" t="str">
            <v>10W</v>
          </cell>
          <cell r="J25">
            <v>42.07</v>
          </cell>
          <cell r="K25">
            <v>420.7</v>
          </cell>
        </row>
        <row r="26">
          <cell r="C26" t="str">
            <v>202M220-19B</v>
          </cell>
          <cell r="E26" t="str">
            <v>EA</v>
          </cell>
          <cell r="F26">
            <v>10</v>
          </cell>
          <cell r="G26" t="str">
            <v>RAYCHEM</v>
          </cell>
          <cell r="H26" t="str">
            <v>10W</v>
          </cell>
          <cell r="J26">
            <v>32.4</v>
          </cell>
          <cell r="K26">
            <v>324</v>
          </cell>
        </row>
        <row r="27">
          <cell r="C27" t="str">
            <v>202M416-19B</v>
          </cell>
          <cell r="E27" t="str">
            <v>EA</v>
          </cell>
          <cell r="F27">
            <v>10</v>
          </cell>
          <cell r="G27" t="str">
            <v>RAYCHEM</v>
          </cell>
          <cell r="H27" t="str">
            <v>6W</v>
          </cell>
          <cell r="J27">
            <v>238.98</v>
          </cell>
          <cell r="K27">
            <v>2389.8000000000002</v>
          </cell>
        </row>
        <row r="28">
          <cell r="C28" t="str">
            <v>202S132-25S</v>
          </cell>
          <cell r="E28" t="str">
            <v>EA</v>
          </cell>
          <cell r="F28">
            <v>10</v>
          </cell>
          <cell r="G28" t="str">
            <v>RAYCHEM</v>
          </cell>
          <cell r="H28" t="str">
            <v>6W</v>
          </cell>
          <cell r="J28">
            <v>51.247999999999998</v>
          </cell>
          <cell r="K28">
            <v>512.48</v>
          </cell>
        </row>
        <row r="29">
          <cell r="C29" t="str">
            <v>202S142-25S</v>
          </cell>
          <cell r="E29" t="str">
            <v>EA</v>
          </cell>
          <cell r="F29">
            <v>10</v>
          </cell>
          <cell r="G29" t="str">
            <v>RAYCHEM</v>
          </cell>
          <cell r="H29" t="str">
            <v>6W</v>
          </cell>
          <cell r="J29">
            <v>64.545000000000002</v>
          </cell>
          <cell r="K29">
            <v>645.45000000000005</v>
          </cell>
        </row>
        <row r="30">
          <cell r="C30" t="str">
            <v>202S152-25S</v>
          </cell>
          <cell r="E30" t="str">
            <v>EA</v>
          </cell>
          <cell r="F30">
            <v>10</v>
          </cell>
          <cell r="G30" t="str">
            <v>RAYCHEM</v>
          </cell>
          <cell r="H30" t="str">
            <v>6W</v>
          </cell>
          <cell r="J30">
            <v>67.459999999999994</v>
          </cell>
          <cell r="K30">
            <v>674.6</v>
          </cell>
        </row>
        <row r="31">
          <cell r="C31" t="str">
            <v>202S163-25S</v>
          </cell>
          <cell r="E31" t="str">
            <v>EA</v>
          </cell>
          <cell r="F31">
            <v>10</v>
          </cell>
          <cell r="G31" t="str">
            <v>RAYCHEM</v>
          </cell>
          <cell r="H31" t="str">
            <v>6W</v>
          </cell>
          <cell r="J31">
            <v>86.71</v>
          </cell>
          <cell r="K31">
            <v>867.1</v>
          </cell>
        </row>
        <row r="32">
          <cell r="C32" t="str">
            <v>209M416-19B</v>
          </cell>
          <cell r="E32" t="str">
            <v>EA</v>
          </cell>
          <cell r="F32">
            <v>10</v>
          </cell>
          <cell r="G32" t="str">
            <v>RAYCHEM</v>
          </cell>
          <cell r="H32" t="str">
            <v>10W</v>
          </cell>
          <cell r="J32">
            <v>40.49</v>
          </cell>
          <cell r="K32">
            <v>404.9</v>
          </cell>
        </row>
        <row r="33">
          <cell r="C33" t="str">
            <v>209M418-19B</v>
          </cell>
          <cell r="E33" t="str">
            <v>EA</v>
          </cell>
          <cell r="F33">
            <v>10</v>
          </cell>
          <cell r="G33" t="str">
            <v>RAYCHEM</v>
          </cell>
          <cell r="H33" t="str">
            <v>6W</v>
          </cell>
          <cell r="J33">
            <v>102.68</v>
          </cell>
          <cell r="K33">
            <v>1026.8</v>
          </cell>
        </row>
        <row r="34">
          <cell r="C34" t="str">
            <v>209M420-19B</v>
          </cell>
          <cell r="E34" t="str">
            <v>EA</v>
          </cell>
          <cell r="F34">
            <v>10</v>
          </cell>
          <cell r="G34" t="str">
            <v>RAYCHEM</v>
          </cell>
          <cell r="H34" t="str">
            <v>10W</v>
          </cell>
          <cell r="J34">
            <v>44.76</v>
          </cell>
          <cell r="K34">
            <v>447.6</v>
          </cell>
        </row>
        <row r="35">
          <cell r="C35" t="str">
            <v>222S132-25S</v>
          </cell>
          <cell r="E35" t="str">
            <v>EA</v>
          </cell>
          <cell r="F35">
            <v>10</v>
          </cell>
          <cell r="G35" t="str">
            <v>RAYCHEM</v>
          </cell>
          <cell r="H35" t="str">
            <v>10W</v>
          </cell>
          <cell r="J35">
            <v>57.98</v>
          </cell>
          <cell r="K35">
            <v>579.79999999999995</v>
          </cell>
        </row>
        <row r="36">
          <cell r="C36" t="str">
            <v>222S142-25S</v>
          </cell>
          <cell r="E36" t="str">
            <v>EA</v>
          </cell>
          <cell r="F36">
            <v>10</v>
          </cell>
          <cell r="G36" t="str">
            <v>RAYCHEM</v>
          </cell>
          <cell r="H36" t="str">
            <v>10W</v>
          </cell>
          <cell r="J36">
            <v>54.29</v>
          </cell>
          <cell r="K36">
            <v>542.9</v>
          </cell>
        </row>
        <row r="37">
          <cell r="C37" t="str">
            <v>222S152-25S</v>
          </cell>
          <cell r="E37" t="str">
            <v>EA</v>
          </cell>
          <cell r="F37">
            <v>10</v>
          </cell>
          <cell r="G37" t="str">
            <v>RAYCHEM</v>
          </cell>
          <cell r="H37" t="str">
            <v>10W</v>
          </cell>
          <cell r="J37">
            <v>54.759</v>
          </cell>
          <cell r="K37">
            <v>547.59</v>
          </cell>
        </row>
        <row r="38">
          <cell r="C38" t="str">
            <v>381A301-71</v>
          </cell>
          <cell r="E38" t="str">
            <v>EA</v>
          </cell>
          <cell r="F38">
            <v>10</v>
          </cell>
          <cell r="G38" t="str">
            <v>RAYCHEM</v>
          </cell>
          <cell r="H38" t="str">
            <v>6W</v>
          </cell>
          <cell r="J38">
            <v>25.62</v>
          </cell>
          <cell r="K38">
            <v>256.2</v>
          </cell>
        </row>
        <row r="39">
          <cell r="C39" t="str">
            <v>43-9507-01901</v>
          </cell>
          <cell r="E39" t="str">
            <v>EA</v>
          </cell>
          <cell r="F39">
            <v>10</v>
          </cell>
          <cell r="G39" t="str">
            <v>BARRY</v>
          </cell>
          <cell r="H39" t="str">
            <v>STK</v>
          </cell>
          <cell r="J39">
            <v>10.8</v>
          </cell>
          <cell r="K39">
            <v>108</v>
          </cell>
        </row>
        <row r="40">
          <cell r="C40" t="str">
            <v>44A0111-16-9</v>
          </cell>
          <cell r="E40" t="str">
            <v>FT</v>
          </cell>
          <cell r="F40">
            <v>1000</v>
          </cell>
          <cell r="G40" t="str">
            <v>RAYCHEM</v>
          </cell>
          <cell r="H40" t="str">
            <v>10W</v>
          </cell>
          <cell r="I40" t="str">
            <v>*</v>
          </cell>
          <cell r="J40">
            <v>0.12</v>
          </cell>
          <cell r="K40">
            <v>120</v>
          </cell>
        </row>
        <row r="41">
          <cell r="C41" t="str">
            <v>44A0111-22-9</v>
          </cell>
          <cell r="E41" t="str">
            <v>FT</v>
          </cell>
          <cell r="F41">
            <v>1000</v>
          </cell>
          <cell r="G41" t="str">
            <v>RAYCHEM</v>
          </cell>
          <cell r="H41" t="str">
            <v>STK</v>
          </cell>
          <cell r="I41" t="str">
            <v>*</v>
          </cell>
          <cell r="J41">
            <v>0.12</v>
          </cell>
          <cell r="K41">
            <v>120</v>
          </cell>
        </row>
        <row r="42">
          <cell r="C42" t="str">
            <v>462A023-25</v>
          </cell>
          <cell r="E42" t="str">
            <v>EA</v>
          </cell>
          <cell r="F42">
            <v>10</v>
          </cell>
          <cell r="G42" t="str">
            <v>RAYCHEM</v>
          </cell>
          <cell r="H42" t="str">
            <v>STK</v>
          </cell>
          <cell r="J42">
            <v>41.86</v>
          </cell>
          <cell r="K42">
            <v>418.6</v>
          </cell>
        </row>
        <row r="43">
          <cell r="C43" t="str">
            <v>4804</v>
          </cell>
          <cell r="E43" t="str">
            <v>EA</v>
          </cell>
          <cell r="F43">
            <v>10</v>
          </cell>
          <cell r="G43" t="str">
            <v>THERMALLOY CO</v>
          </cell>
          <cell r="H43" t="str">
            <v>STK</v>
          </cell>
          <cell r="J43">
            <v>0.67</v>
          </cell>
          <cell r="K43">
            <v>6.7</v>
          </cell>
        </row>
        <row r="44">
          <cell r="C44" t="str">
            <v>4860M</v>
          </cell>
          <cell r="E44" t="str">
            <v>EA</v>
          </cell>
          <cell r="F44">
            <v>10</v>
          </cell>
          <cell r="G44" t="str">
            <v>THERMALLOY CO</v>
          </cell>
          <cell r="H44" t="str">
            <v>STK</v>
          </cell>
          <cell r="J44">
            <v>0.47</v>
          </cell>
          <cell r="K44">
            <v>4.7</v>
          </cell>
        </row>
        <row r="45">
          <cell r="C45" t="str">
            <v>4870</v>
          </cell>
          <cell r="E45" t="str">
            <v>EA</v>
          </cell>
          <cell r="F45">
            <v>10</v>
          </cell>
          <cell r="G45" t="str">
            <v>THERMALLOY CO</v>
          </cell>
          <cell r="H45" t="str">
            <v>STK</v>
          </cell>
          <cell r="J45">
            <v>0.7</v>
          </cell>
          <cell r="K45">
            <v>7</v>
          </cell>
        </row>
        <row r="46">
          <cell r="C46" t="str">
            <v>4N55/883B</v>
          </cell>
          <cell r="E46" t="str">
            <v>EA</v>
          </cell>
          <cell r="F46">
            <v>10</v>
          </cell>
          <cell r="G46" t="str">
            <v>HP</v>
          </cell>
          <cell r="H46" t="str">
            <v>STK</v>
          </cell>
          <cell r="J46">
            <v>80.22</v>
          </cell>
          <cell r="K46">
            <v>802.2</v>
          </cell>
        </row>
        <row r="47">
          <cell r="C47" t="str">
            <v>501513</v>
          </cell>
          <cell r="E47" t="str">
            <v>EA</v>
          </cell>
          <cell r="F47">
            <v>10</v>
          </cell>
          <cell r="G47" t="str">
            <v>EG&amp;G(ROTRON DIV.</v>
          </cell>
          <cell r="H47" t="str">
            <v>4-6W</v>
          </cell>
          <cell r="J47">
            <v>24.63</v>
          </cell>
          <cell r="K47">
            <v>241.5</v>
          </cell>
        </row>
        <row r="48">
          <cell r="C48" t="str">
            <v>50ML45-01-1-2NF</v>
          </cell>
          <cell r="D48" t="str">
            <v>50ML45-01-1-02N</v>
          </cell>
          <cell r="E48" t="str">
            <v>EA</v>
          </cell>
          <cell r="F48">
            <v>10</v>
          </cell>
          <cell r="G48" t="str">
            <v>GRAY HILL</v>
          </cell>
          <cell r="H48" t="str">
            <v>6W</v>
          </cell>
          <cell r="J48">
            <v>38.630000000000003</v>
          </cell>
          <cell r="K48">
            <v>378.77</v>
          </cell>
        </row>
        <row r="49">
          <cell r="C49" t="str">
            <v>54F38DMQB</v>
          </cell>
          <cell r="E49" t="str">
            <v>EA</v>
          </cell>
          <cell r="F49">
            <v>10</v>
          </cell>
          <cell r="G49" t="str">
            <v>TI</v>
          </cell>
          <cell r="H49" t="str">
            <v>4W</v>
          </cell>
          <cell r="J49">
            <v>7.09</v>
          </cell>
          <cell r="K49">
            <v>70.900000000000006</v>
          </cell>
        </row>
        <row r="50">
          <cell r="C50" t="str">
            <v>650FS001B11</v>
          </cell>
          <cell r="E50" t="str">
            <v>EA</v>
          </cell>
          <cell r="F50">
            <v>10</v>
          </cell>
          <cell r="G50" t="str">
            <v>ITT CANNON</v>
          </cell>
          <cell r="H50" t="str">
            <v>4W</v>
          </cell>
          <cell r="J50">
            <v>36.880000000000003</v>
          </cell>
          <cell r="K50">
            <v>0</v>
          </cell>
        </row>
        <row r="51">
          <cell r="C51" t="str">
            <v>650FS001B15</v>
          </cell>
          <cell r="E51" t="str">
            <v>EA</v>
          </cell>
          <cell r="F51">
            <v>10</v>
          </cell>
          <cell r="G51" t="str">
            <v>ITT CANNON</v>
          </cell>
          <cell r="H51" t="str">
            <v>4W</v>
          </cell>
          <cell r="J51">
            <v>37.92</v>
          </cell>
          <cell r="K51">
            <v>0</v>
          </cell>
        </row>
        <row r="52">
          <cell r="C52" t="str">
            <v>6833</v>
          </cell>
          <cell r="E52" t="str">
            <v>EA</v>
          </cell>
          <cell r="F52">
            <v>100</v>
          </cell>
          <cell r="G52" t="str">
            <v>CHICAGO</v>
          </cell>
          <cell r="H52" t="str">
            <v>6W</v>
          </cell>
          <cell r="I52" t="str">
            <v>*</v>
          </cell>
          <cell r="J52">
            <v>1.216</v>
          </cell>
          <cell r="K52">
            <v>121.6</v>
          </cell>
        </row>
        <row r="53">
          <cell r="C53" t="str">
            <v>6N140A/883B</v>
          </cell>
          <cell r="E53" t="str">
            <v>EA</v>
          </cell>
          <cell r="F53">
            <v>10</v>
          </cell>
          <cell r="G53" t="str">
            <v>HP</v>
          </cell>
          <cell r="H53" t="str">
            <v>STK</v>
          </cell>
          <cell r="J53">
            <v>73.84</v>
          </cell>
          <cell r="K53">
            <v>738.4</v>
          </cell>
        </row>
        <row r="54">
          <cell r="C54" t="str">
            <v>7530A1314-0</v>
          </cell>
          <cell r="E54" t="str">
            <v>MR</v>
          </cell>
          <cell r="F54">
            <v>5000</v>
          </cell>
          <cell r="G54" t="str">
            <v>RAYCHEM</v>
          </cell>
          <cell r="H54" t="str">
            <v>10W</v>
          </cell>
          <cell r="I54" t="str">
            <v>*</v>
          </cell>
          <cell r="J54">
            <v>1.02</v>
          </cell>
          <cell r="K54">
            <v>5100</v>
          </cell>
        </row>
        <row r="55">
          <cell r="C55" t="str">
            <v>980 2000 350</v>
          </cell>
          <cell r="E55" t="str">
            <v>EA</v>
          </cell>
          <cell r="F55">
            <v>10</v>
          </cell>
          <cell r="G55" t="str">
            <v>ITT CANNON</v>
          </cell>
          <cell r="H55" t="str">
            <v>STK</v>
          </cell>
          <cell r="J55">
            <v>1.91</v>
          </cell>
          <cell r="K55">
            <v>19.100000000000001</v>
          </cell>
        </row>
        <row r="56">
          <cell r="C56" t="str">
            <v>980 2000 351</v>
          </cell>
          <cell r="E56" t="str">
            <v>EA</v>
          </cell>
          <cell r="F56">
            <v>10</v>
          </cell>
          <cell r="G56" t="str">
            <v>ITT CANNON</v>
          </cell>
          <cell r="H56" t="str">
            <v>STK</v>
          </cell>
          <cell r="J56">
            <v>2.36</v>
          </cell>
          <cell r="K56">
            <v>23.6</v>
          </cell>
        </row>
        <row r="57">
          <cell r="C57" t="str">
            <v>980 2000 353</v>
          </cell>
          <cell r="E57" t="str">
            <v>EA</v>
          </cell>
          <cell r="F57">
            <v>10</v>
          </cell>
          <cell r="G57" t="str">
            <v>ITT CANNON</v>
          </cell>
          <cell r="H57" t="str">
            <v>STK</v>
          </cell>
          <cell r="J57">
            <v>3.73</v>
          </cell>
          <cell r="K57">
            <v>37.299999999999997</v>
          </cell>
        </row>
        <row r="58">
          <cell r="C58" t="str">
            <v>980 2000 354</v>
          </cell>
          <cell r="E58" t="str">
            <v>EA</v>
          </cell>
          <cell r="F58">
            <v>10</v>
          </cell>
          <cell r="G58" t="str">
            <v>ITT CANNON</v>
          </cell>
          <cell r="H58" t="str">
            <v>STK</v>
          </cell>
          <cell r="J58">
            <v>5.17</v>
          </cell>
          <cell r="K58">
            <v>51.7</v>
          </cell>
        </row>
        <row r="59">
          <cell r="C59" t="str">
            <v>AM26LS31MJ/883B</v>
          </cell>
          <cell r="E59" t="str">
            <v>EA</v>
          </cell>
          <cell r="F59">
            <v>10</v>
          </cell>
          <cell r="G59" t="str">
            <v>TI</v>
          </cell>
          <cell r="H59" t="str">
            <v>STK</v>
          </cell>
          <cell r="J59">
            <v>12.34</v>
          </cell>
          <cell r="K59">
            <v>123.4</v>
          </cell>
        </row>
        <row r="60">
          <cell r="C60" t="str">
            <v>AM26LS32AMJ/883B</v>
          </cell>
          <cell r="E60" t="str">
            <v>EA</v>
          </cell>
          <cell r="F60">
            <v>10</v>
          </cell>
          <cell r="G60" t="str">
            <v>TI</v>
          </cell>
          <cell r="H60" t="str">
            <v>STK</v>
          </cell>
          <cell r="J60">
            <v>12.34</v>
          </cell>
          <cell r="K60">
            <v>123.4</v>
          </cell>
        </row>
        <row r="61">
          <cell r="C61" t="str">
            <v>AT28HC256E-90DM/883</v>
          </cell>
          <cell r="E61" t="str">
            <v>EA</v>
          </cell>
          <cell r="F61">
            <v>10</v>
          </cell>
          <cell r="G61" t="str">
            <v>ATMEL</v>
          </cell>
          <cell r="H61" t="str">
            <v>2W</v>
          </cell>
          <cell r="J61">
            <v>58.57</v>
          </cell>
          <cell r="K61">
            <v>585.70000000000005</v>
          </cell>
        </row>
        <row r="62">
          <cell r="C62" t="str">
            <v>AT28HC256F-90DM/883</v>
          </cell>
          <cell r="E62" t="str">
            <v>EA</v>
          </cell>
          <cell r="F62">
            <v>10</v>
          </cell>
          <cell r="G62" t="str">
            <v>ATMEL</v>
          </cell>
          <cell r="H62" t="str">
            <v>14W</v>
          </cell>
          <cell r="J62">
            <v>59.88</v>
          </cell>
          <cell r="K62">
            <v>0</v>
          </cell>
        </row>
        <row r="63">
          <cell r="C63" t="str">
            <v>BB-2151</v>
          </cell>
          <cell r="E63" t="str">
            <v>EA</v>
          </cell>
          <cell r="F63">
            <v>10</v>
          </cell>
          <cell r="G63" t="str">
            <v>TRA-CON INC</v>
          </cell>
          <cell r="H63" t="str">
            <v>STK</v>
          </cell>
          <cell r="J63">
            <v>7.09</v>
          </cell>
          <cell r="K63">
            <v>70.900000000000006</v>
          </cell>
        </row>
        <row r="64">
          <cell r="C64" t="str">
            <v>BJ78</v>
          </cell>
          <cell r="E64" t="str">
            <v>EA</v>
          </cell>
          <cell r="F64">
            <v>10</v>
          </cell>
          <cell r="G64" t="str">
            <v>TROMPETOR</v>
          </cell>
          <cell r="H64" t="str">
            <v>STK</v>
          </cell>
          <cell r="J64">
            <v>15.36</v>
          </cell>
          <cell r="K64">
            <v>150.62</v>
          </cell>
        </row>
        <row r="65">
          <cell r="C65" t="str">
            <v>BL01RN1-A62EB1</v>
          </cell>
          <cell r="E65" t="str">
            <v>EA</v>
          </cell>
          <cell r="F65">
            <v>500</v>
          </cell>
          <cell r="G65" t="str">
            <v>MURATA ERIE NORT</v>
          </cell>
          <cell r="H65" t="str">
            <v>STK</v>
          </cell>
          <cell r="I65" t="str">
            <v>*</v>
          </cell>
          <cell r="J65">
            <v>0.14000000000000001</v>
          </cell>
          <cell r="K65">
            <v>0</v>
          </cell>
        </row>
        <row r="66">
          <cell r="C66" t="str">
            <v>BLO01RN1-A62EB1</v>
          </cell>
          <cell r="E66" t="str">
            <v>EA</v>
          </cell>
          <cell r="F66">
            <v>500</v>
          </cell>
          <cell r="G66" t="str">
            <v>MURATA ERIE N</v>
          </cell>
          <cell r="H66" t="str">
            <v>STK</v>
          </cell>
          <cell r="I66" t="str">
            <v>*</v>
          </cell>
          <cell r="J66">
            <v>0.125</v>
          </cell>
          <cell r="K66">
            <v>62.5</v>
          </cell>
        </row>
        <row r="67">
          <cell r="C67" t="str">
            <v>BT438KC125</v>
          </cell>
          <cell r="D67" t="str">
            <v>BT438KC</v>
          </cell>
          <cell r="E67" t="str">
            <v>EA</v>
          </cell>
          <cell r="F67">
            <v>10</v>
          </cell>
          <cell r="G67" t="str">
            <v>BROOK TREE</v>
          </cell>
          <cell r="H67" t="str">
            <v>2W</v>
          </cell>
          <cell r="J67">
            <v>25.783000000000001</v>
          </cell>
          <cell r="K67">
            <v>257.83</v>
          </cell>
        </row>
        <row r="68">
          <cell r="C68" t="str">
            <v>BT458KG135</v>
          </cell>
          <cell r="E68" t="str">
            <v>EA</v>
          </cell>
          <cell r="F68">
            <v>10</v>
          </cell>
          <cell r="G68" t="str">
            <v>BROOK TREE</v>
          </cell>
          <cell r="H68" t="str">
            <v>2W</v>
          </cell>
          <cell r="J68">
            <v>73.41</v>
          </cell>
          <cell r="K68">
            <v>734.1</v>
          </cell>
        </row>
        <row r="69">
          <cell r="C69" t="str">
            <v>BUS25679</v>
          </cell>
          <cell r="E69" t="str">
            <v>EA</v>
          </cell>
          <cell r="F69">
            <v>7</v>
          </cell>
          <cell r="G69" t="str">
            <v>DDC</v>
          </cell>
          <cell r="H69" t="str">
            <v>16-18W</v>
          </cell>
          <cell r="J69">
            <v>59.2</v>
          </cell>
          <cell r="K69">
            <v>414.4</v>
          </cell>
        </row>
        <row r="70">
          <cell r="C70" t="str">
            <v>BUS61553/883B</v>
          </cell>
          <cell r="E70" t="str">
            <v>EA</v>
          </cell>
          <cell r="F70">
            <v>7</v>
          </cell>
          <cell r="G70" t="str">
            <v>DDC</v>
          </cell>
          <cell r="H70" t="str">
            <v>4W</v>
          </cell>
          <cell r="J70">
            <v>2698.5</v>
          </cell>
          <cell r="K70">
            <v>18889.5</v>
          </cell>
        </row>
        <row r="71">
          <cell r="C71" t="str">
            <v>CD54ACT00F3A</v>
          </cell>
          <cell r="E71" t="str">
            <v>EA</v>
          </cell>
          <cell r="F71">
            <v>150</v>
          </cell>
          <cell r="G71" t="str">
            <v>RCA/HARRIS</v>
          </cell>
          <cell r="H71" t="str">
            <v>8W</v>
          </cell>
          <cell r="I71" t="str">
            <v>*</v>
          </cell>
          <cell r="J71">
            <v>2.65</v>
          </cell>
          <cell r="K71">
            <v>397.5</v>
          </cell>
        </row>
        <row r="72">
          <cell r="C72" t="str">
            <v>CD54ACT02F3A</v>
          </cell>
          <cell r="E72" t="str">
            <v>EA</v>
          </cell>
          <cell r="F72">
            <v>10</v>
          </cell>
          <cell r="G72" t="str">
            <v>HARRIS</v>
          </cell>
          <cell r="H72" t="str">
            <v>STK</v>
          </cell>
          <cell r="J72">
            <v>3.27</v>
          </cell>
          <cell r="K72">
            <v>32.700000000000003</v>
          </cell>
        </row>
        <row r="73">
          <cell r="C73" t="str">
            <v>CD54ACT04F3A</v>
          </cell>
          <cell r="E73" t="str">
            <v>EA</v>
          </cell>
          <cell r="F73">
            <v>10</v>
          </cell>
          <cell r="G73" t="str">
            <v>HARRIS</v>
          </cell>
          <cell r="H73" t="str">
            <v>STK</v>
          </cell>
          <cell r="J73">
            <v>3.08</v>
          </cell>
          <cell r="K73">
            <v>30.8</v>
          </cell>
        </row>
        <row r="74">
          <cell r="C74" t="str">
            <v>CD54ACT08F3A</v>
          </cell>
          <cell r="E74" t="str">
            <v>EA</v>
          </cell>
          <cell r="F74">
            <v>10</v>
          </cell>
          <cell r="G74" t="str">
            <v>HARRIS</v>
          </cell>
          <cell r="H74" t="str">
            <v>STK</v>
          </cell>
          <cell r="J74">
            <v>3.08</v>
          </cell>
          <cell r="K74">
            <v>30.8</v>
          </cell>
        </row>
        <row r="75">
          <cell r="C75" t="str">
            <v>CD54ACT157F3A</v>
          </cell>
          <cell r="E75" t="str">
            <v>EA</v>
          </cell>
          <cell r="F75">
            <v>10</v>
          </cell>
          <cell r="G75" t="str">
            <v>HARRIS</v>
          </cell>
          <cell r="H75" t="str">
            <v>STK</v>
          </cell>
          <cell r="J75">
            <v>4.63</v>
          </cell>
          <cell r="K75">
            <v>46.3</v>
          </cell>
        </row>
        <row r="76">
          <cell r="C76" t="str">
            <v>CD54ACT32F3A</v>
          </cell>
          <cell r="E76" t="str">
            <v>EA</v>
          </cell>
          <cell r="F76">
            <v>10</v>
          </cell>
          <cell r="G76" t="str">
            <v>HARRIS</v>
          </cell>
          <cell r="H76" t="str">
            <v>STK</v>
          </cell>
          <cell r="J76">
            <v>3.33</v>
          </cell>
          <cell r="K76">
            <v>33.299999999999997</v>
          </cell>
        </row>
        <row r="77">
          <cell r="C77" t="str">
            <v>CD54ACT74F3A</v>
          </cell>
          <cell r="E77" t="str">
            <v>EA</v>
          </cell>
          <cell r="F77">
            <v>10</v>
          </cell>
          <cell r="G77" t="str">
            <v>RCA/HARRIS</v>
          </cell>
          <cell r="H77" t="str">
            <v>STK</v>
          </cell>
          <cell r="J77">
            <v>4.2300000000000004</v>
          </cell>
          <cell r="K77">
            <v>42.3</v>
          </cell>
        </row>
        <row r="78">
          <cell r="C78" t="str">
            <v>CD54HCT00F3A</v>
          </cell>
          <cell r="E78" t="str">
            <v>EA</v>
          </cell>
          <cell r="F78">
            <v>10</v>
          </cell>
          <cell r="G78" t="str">
            <v>HARRIS</v>
          </cell>
          <cell r="H78" t="str">
            <v>STK</v>
          </cell>
          <cell r="J78">
            <v>2.96</v>
          </cell>
          <cell r="K78">
            <v>29</v>
          </cell>
        </row>
        <row r="79">
          <cell r="C79" t="str">
            <v>CD54HCT123F3A</v>
          </cell>
          <cell r="E79" t="str">
            <v>EA</v>
          </cell>
          <cell r="F79">
            <v>10</v>
          </cell>
          <cell r="G79" t="str">
            <v>HARRIS</v>
          </cell>
          <cell r="H79" t="str">
            <v>STK</v>
          </cell>
          <cell r="J79">
            <v>4.1900000000000004</v>
          </cell>
          <cell r="K79">
            <v>41.9</v>
          </cell>
        </row>
        <row r="80">
          <cell r="C80" t="str">
            <v>CD54HCT138F3A</v>
          </cell>
          <cell r="E80" t="str">
            <v>EA</v>
          </cell>
          <cell r="F80">
            <v>10</v>
          </cell>
          <cell r="G80" t="str">
            <v>RCA/HARRIS</v>
          </cell>
          <cell r="H80" t="str">
            <v>STK</v>
          </cell>
          <cell r="J80">
            <v>5.22</v>
          </cell>
          <cell r="K80">
            <v>52.2</v>
          </cell>
        </row>
        <row r="81">
          <cell r="C81" t="str">
            <v>CD54HCT14F3A</v>
          </cell>
          <cell r="E81" t="str">
            <v>EA</v>
          </cell>
          <cell r="F81">
            <v>10</v>
          </cell>
          <cell r="G81" t="str">
            <v>HARRIS</v>
          </cell>
          <cell r="H81" t="str">
            <v>STK</v>
          </cell>
          <cell r="J81">
            <v>2.94</v>
          </cell>
          <cell r="K81">
            <v>29.4</v>
          </cell>
        </row>
        <row r="82">
          <cell r="C82" t="str">
            <v>CD54HCT390F3A</v>
          </cell>
          <cell r="E82" t="str">
            <v>EA</v>
          </cell>
          <cell r="F82">
            <v>10</v>
          </cell>
          <cell r="G82" t="str">
            <v>RCA/HARRIS</v>
          </cell>
          <cell r="H82" t="str">
            <v>STK</v>
          </cell>
          <cell r="J82">
            <v>6.75</v>
          </cell>
          <cell r="K82">
            <v>67.5</v>
          </cell>
        </row>
        <row r="83">
          <cell r="C83" t="str">
            <v>CD54HCT393F3A</v>
          </cell>
          <cell r="E83" t="str">
            <v>EA</v>
          </cell>
          <cell r="F83">
            <v>10</v>
          </cell>
          <cell r="G83" t="str">
            <v>HARRIS</v>
          </cell>
          <cell r="H83" t="str">
            <v>STK</v>
          </cell>
          <cell r="J83">
            <v>6.72</v>
          </cell>
          <cell r="K83">
            <v>67.2</v>
          </cell>
        </row>
        <row r="84">
          <cell r="C84" t="str">
            <v>CD54HCT74F3A</v>
          </cell>
          <cell r="E84" t="str">
            <v>EA</v>
          </cell>
          <cell r="F84">
            <v>10</v>
          </cell>
          <cell r="G84" t="str">
            <v>HARRIS</v>
          </cell>
          <cell r="H84" t="str">
            <v>STK</v>
          </cell>
          <cell r="J84">
            <v>3.14</v>
          </cell>
          <cell r="K84">
            <v>31.4</v>
          </cell>
        </row>
        <row r="85">
          <cell r="C85" t="str">
            <v>CRS-25</v>
          </cell>
          <cell r="E85" t="str">
            <v>EA</v>
          </cell>
          <cell r="F85">
            <v>10</v>
          </cell>
          <cell r="G85" t="str">
            <v>JONATHAN</v>
          </cell>
          <cell r="H85" t="str">
            <v>STK</v>
          </cell>
          <cell r="J85">
            <v>48.63</v>
          </cell>
          <cell r="K85">
            <v>0</v>
          </cell>
        </row>
        <row r="86">
          <cell r="C86" t="str">
            <v>D20418-102</v>
          </cell>
          <cell r="E86" t="str">
            <v>EA</v>
          </cell>
          <cell r="F86">
            <v>10</v>
          </cell>
          <cell r="G86" t="str">
            <v>ITT CANNON</v>
          </cell>
          <cell r="H86" t="str">
            <v>6W</v>
          </cell>
          <cell r="J86">
            <v>16.48</v>
          </cell>
          <cell r="K86">
            <v>161.62</v>
          </cell>
        </row>
        <row r="87">
          <cell r="C87" t="str">
            <v>D20419-38</v>
          </cell>
          <cell r="E87" t="str">
            <v>EA</v>
          </cell>
          <cell r="F87">
            <v>10</v>
          </cell>
          <cell r="G87" t="str">
            <v>ITT CANNON</v>
          </cell>
          <cell r="H87" t="str">
            <v>STK</v>
          </cell>
          <cell r="J87">
            <v>27.91</v>
          </cell>
          <cell r="K87">
            <v>273.68</v>
          </cell>
        </row>
        <row r="88">
          <cell r="C88" t="str">
            <v>D38999/24WE35PN</v>
          </cell>
          <cell r="E88" t="str">
            <v>EA</v>
          </cell>
          <cell r="F88">
            <v>10</v>
          </cell>
          <cell r="G88" t="str">
            <v>ITT CANNON</v>
          </cell>
          <cell r="H88" t="str">
            <v>20W</v>
          </cell>
          <cell r="J88">
            <v>44.387</v>
          </cell>
          <cell r="K88">
            <v>443.87</v>
          </cell>
        </row>
        <row r="89">
          <cell r="C89" t="str">
            <v>D38999/24WE35SN</v>
          </cell>
          <cell r="E89" t="str">
            <v>EA</v>
          </cell>
          <cell r="F89">
            <v>10</v>
          </cell>
          <cell r="G89" t="str">
            <v>ITT CANNON</v>
          </cell>
          <cell r="H89" t="str">
            <v>2W</v>
          </cell>
          <cell r="J89">
            <v>48.22</v>
          </cell>
          <cell r="K89">
            <v>482.2</v>
          </cell>
        </row>
        <row r="90">
          <cell r="C90" t="str">
            <v>D38999/24WF35PN</v>
          </cell>
          <cell r="E90" t="str">
            <v>EA</v>
          </cell>
          <cell r="F90">
            <v>10</v>
          </cell>
          <cell r="G90" t="str">
            <v>ITT CANNON</v>
          </cell>
          <cell r="H90" t="str">
            <v>2W</v>
          </cell>
          <cell r="J90">
            <v>46.78</v>
          </cell>
          <cell r="K90">
            <v>467.8</v>
          </cell>
        </row>
        <row r="91">
          <cell r="C91" t="str">
            <v>D38999/24WF35SN</v>
          </cell>
          <cell r="E91" t="str">
            <v>EA</v>
          </cell>
          <cell r="F91">
            <v>10</v>
          </cell>
          <cell r="G91" t="str">
            <v>ITT CANNON</v>
          </cell>
          <cell r="H91" t="str">
            <v>2W</v>
          </cell>
          <cell r="J91">
            <v>52.18</v>
          </cell>
          <cell r="K91">
            <v>521.79999999999995</v>
          </cell>
        </row>
        <row r="92">
          <cell r="C92" t="str">
            <v>D38999/24WG35SN</v>
          </cell>
          <cell r="E92" t="str">
            <v>EA</v>
          </cell>
          <cell r="F92">
            <v>10</v>
          </cell>
          <cell r="G92" t="str">
            <v>ITT CANNON</v>
          </cell>
          <cell r="H92" t="str">
            <v>6-8W</v>
          </cell>
          <cell r="J92">
            <v>58.46</v>
          </cell>
          <cell r="K92">
            <v>584.6</v>
          </cell>
        </row>
        <row r="93">
          <cell r="C93" t="str">
            <v>DA51220-1</v>
          </cell>
          <cell r="E93" t="str">
            <v>EA</v>
          </cell>
          <cell r="F93">
            <v>10</v>
          </cell>
          <cell r="G93" t="str">
            <v>ITT CANNON</v>
          </cell>
          <cell r="H93" t="str">
            <v>STK</v>
          </cell>
          <cell r="J93">
            <v>0.72</v>
          </cell>
          <cell r="K93">
            <v>7.02</v>
          </cell>
        </row>
        <row r="94">
          <cell r="C94" t="str">
            <v>DAMM15PD</v>
          </cell>
          <cell r="E94" t="str">
            <v>EA</v>
          </cell>
          <cell r="F94">
            <v>10</v>
          </cell>
          <cell r="G94" t="str">
            <v>ITT CANNON</v>
          </cell>
          <cell r="H94" t="str">
            <v>2W</v>
          </cell>
          <cell r="J94">
            <v>8.33</v>
          </cell>
          <cell r="K94">
            <v>83.3</v>
          </cell>
        </row>
        <row r="95">
          <cell r="C95" t="str">
            <v>DAMM15PM</v>
          </cell>
          <cell r="E95" t="str">
            <v>EA</v>
          </cell>
          <cell r="F95">
            <v>10</v>
          </cell>
          <cell r="G95" t="str">
            <v>ITT CANNON</v>
          </cell>
          <cell r="H95" t="str">
            <v>2W</v>
          </cell>
          <cell r="J95">
            <v>8.02</v>
          </cell>
          <cell r="K95">
            <v>80.2</v>
          </cell>
        </row>
        <row r="96">
          <cell r="C96" t="str">
            <v>DAMM15SD</v>
          </cell>
          <cell r="E96" t="str">
            <v>EA</v>
          </cell>
          <cell r="F96">
            <v>10</v>
          </cell>
          <cell r="G96" t="str">
            <v>ITT CANNON</v>
          </cell>
          <cell r="H96" t="str">
            <v>18W</v>
          </cell>
          <cell r="J96">
            <v>14.56</v>
          </cell>
          <cell r="K96">
            <v>145.6</v>
          </cell>
        </row>
        <row r="97">
          <cell r="C97" t="str">
            <v>DAMM15SM</v>
          </cell>
          <cell r="E97" t="str">
            <v>EA</v>
          </cell>
          <cell r="F97">
            <v>10</v>
          </cell>
          <cell r="G97" t="str">
            <v>ITT CANNON</v>
          </cell>
          <cell r="H97" t="str">
            <v>2W</v>
          </cell>
          <cell r="J97">
            <v>15.72</v>
          </cell>
          <cell r="K97">
            <v>157.19999999999999</v>
          </cell>
        </row>
        <row r="98">
          <cell r="C98" t="str">
            <v>DAMM3X3PM</v>
          </cell>
          <cell r="E98" t="str">
            <v>EA</v>
          </cell>
          <cell r="F98">
            <v>10</v>
          </cell>
          <cell r="G98" t="str">
            <v>ITT CANNON</v>
          </cell>
          <cell r="H98" t="str">
            <v>10W</v>
          </cell>
          <cell r="J98">
            <v>29.14</v>
          </cell>
          <cell r="K98">
            <v>291.39999999999998</v>
          </cell>
        </row>
        <row r="99">
          <cell r="C99" t="str">
            <v>DB51221-1</v>
          </cell>
          <cell r="E99" t="str">
            <v>EA</v>
          </cell>
          <cell r="F99">
            <v>10</v>
          </cell>
          <cell r="G99" t="str">
            <v>ITT CANNON</v>
          </cell>
          <cell r="H99" t="str">
            <v>STK</v>
          </cell>
          <cell r="J99">
            <v>0.87</v>
          </cell>
          <cell r="K99">
            <v>8.5</v>
          </cell>
        </row>
        <row r="100">
          <cell r="C100" t="str">
            <v>DBMM25PE</v>
          </cell>
          <cell r="E100" t="str">
            <v>EA</v>
          </cell>
          <cell r="F100">
            <v>10</v>
          </cell>
          <cell r="G100" t="str">
            <v>ITT CANNON</v>
          </cell>
          <cell r="H100" t="str">
            <v>8W</v>
          </cell>
          <cell r="J100">
            <v>12.72</v>
          </cell>
          <cell r="K100">
            <v>127.2</v>
          </cell>
        </row>
        <row r="101">
          <cell r="C101" t="str">
            <v>DBMM25PZ</v>
          </cell>
          <cell r="E101" t="str">
            <v>EA</v>
          </cell>
          <cell r="F101">
            <v>10</v>
          </cell>
          <cell r="G101" t="str">
            <v>ITT CANNON</v>
          </cell>
          <cell r="H101" t="str">
            <v>8W</v>
          </cell>
          <cell r="J101">
            <v>11.34</v>
          </cell>
          <cell r="K101">
            <v>113.4</v>
          </cell>
        </row>
        <row r="102">
          <cell r="C102" t="str">
            <v>DBMM25SZ</v>
          </cell>
          <cell r="E102" t="str">
            <v>EA</v>
          </cell>
          <cell r="F102">
            <v>10</v>
          </cell>
          <cell r="G102" t="str">
            <v>ITT CANNON</v>
          </cell>
          <cell r="H102" t="str">
            <v>2W</v>
          </cell>
          <cell r="J102">
            <v>19.05</v>
          </cell>
          <cell r="K102">
            <v>190.5</v>
          </cell>
        </row>
        <row r="103">
          <cell r="C103" t="str">
            <v>DC51222-1</v>
          </cell>
          <cell r="E103" t="str">
            <v>EA</v>
          </cell>
          <cell r="F103">
            <v>10</v>
          </cell>
          <cell r="G103" t="str">
            <v>ITT CANNON</v>
          </cell>
          <cell r="H103" t="str">
            <v>STK</v>
          </cell>
          <cell r="J103">
            <v>0.64</v>
          </cell>
          <cell r="K103">
            <v>6.3</v>
          </cell>
        </row>
        <row r="104">
          <cell r="C104" t="str">
            <v>DCMM37PE</v>
          </cell>
          <cell r="E104" t="str">
            <v>EA</v>
          </cell>
          <cell r="F104">
            <v>10</v>
          </cell>
          <cell r="G104" t="str">
            <v>ITT CANNON</v>
          </cell>
          <cell r="H104" t="str">
            <v>6W</v>
          </cell>
          <cell r="J104">
            <v>19.05</v>
          </cell>
          <cell r="K104">
            <v>190.5</v>
          </cell>
        </row>
        <row r="105">
          <cell r="C105" t="str">
            <v>DCMM37PZ</v>
          </cell>
          <cell r="E105" t="str">
            <v>EA</v>
          </cell>
          <cell r="F105">
            <v>10</v>
          </cell>
          <cell r="G105" t="str">
            <v>ITT CANNON</v>
          </cell>
          <cell r="H105" t="str">
            <v>6W</v>
          </cell>
          <cell r="J105">
            <v>18.32</v>
          </cell>
          <cell r="K105">
            <v>183.2</v>
          </cell>
        </row>
        <row r="106">
          <cell r="C106" t="str">
            <v>DCMM37SD</v>
          </cell>
          <cell r="E106" t="str">
            <v>EA</v>
          </cell>
          <cell r="F106">
            <v>10</v>
          </cell>
          <cell r="G106" t="str">
            <v>ITT CANNON</v>
          </cell>
          <cell r="H106" t="str">
            <v>6W</v>
          </cell>
          <cell r="J106">
            <v>33.200000000000003</v>
          </cell>
          <cell r="K106">
            <v>332</v>
          </cell>
        </row>
        <row r="107">
          <cell r="C107" t="str">
            <v>DCMM37SZ</v>
          </cell>
          <cell r="E107" t="str">
            <v>EA</v>
          </cell>
          <cell r="F107">
            <v>10</v>
          </cell>
          <cell r="G107" t="str">
            <v>ITT CANNON</v>
          </cell>
          <cell r="H107" t="str">
            <v>12W</v>
          </cell>
          <cell r="J107">
            <v>29.74</v>
          </cell>
          <cell r="K107">
            <v>297.39999999999998</v>
          </cell>
        </row>
        <row r="108">
          <cell r="C108" t="str">
            <v>DD51223-1</v>
          </cell>
          <cell r="E108" t="str">
            <v>EA</v>
          </cell>
          <cell r="F108">
            <v>10</v>
          </cell>
          <cell r="G108" t="str">
            <v>ITT CANNON</v>
          </cell>
          <cell r="H108" t="str">
            <v>STK</v>
          </cell>
          <cell r="J108">
            <v>0.96</v>
          </cell>
          <cell r="K108">
            <v>9.3699999999999992</v>
          </cell>
        </row>
        <row r="109">
          <cell r="C109" t="str">
            <v>DDMA50913-439</v>
          </cell>
          <cell r="E109" t="str">
            <v>EA</v>
          </cell>
          <cell r="F109">
            <v>10</v>
          </cell>
          <cell r="G109" t="str">
            <v>ITT CANNON</v>
          </cell>
          <cell r="H109" t="str">
            <v>STK</v>
          </cell>
          <cell r="J109">
            <v>174.86</v>
          </cell>
          <cell r="K109">
            <v>1748.6</v>
          </cell>
        </row>
        <row r="110">
          <cell r="C110" t="str">
            <v>DDMAM50PM</v>
          </cell>
          <cell r="D110" t="str">
            <v>DDMAM50PNM</v>
          </cell>
          <cell r="E110" t="str">
            <v>EA</v>
          </cell>
          <cell r="F110">
            <v>10</v>
          </cell>
          <cell r="G110" t="str">
            <v>ITT CANNON</v>
          </cell>
          <cell r="H110" t="str">
            <v>16W</v>
          </cell>
          <cell r="J110">
            <v>38.229999999999997</v>
          </cell>
          <cell r="K110">
            <v>374.82</v>
          </cell>
        </row>
        <row r="111">
          <cell r="C111" t="str">
            <v>DDMM50PZ</v>
          </cell>
          <cell r="E111" t="str">
            <v>EA</v>
          </cell>
          <cell r="F111">
            <v>10</v>
          </cell>
          <cell r="G111" t="str">
            <v>ITT CANNON</v>
          </cell>
          <cell r="H111" t="str">
            <v>6-8W</v>
          </cell>
          <cell r="J111">
            <v>19.190000000000001</v>
          </cell>
          <cell r="K111">
            <v>191.9</v>
          </cell>
        </row>
        <row r="112">
          <cell r="C112" t="str">
            <v>DDMM50SD</v>
          </cell>
          <cell r="E112" t="str">
            <v>EA</v>
          </cell>
          <cell r="F112">
            <v>10</v>
          </cell>
          <cell r="G112" t="str">
            <v>ITT CANNON</v>
          </cell>
          <cell r="H112" t="str">
            <v>6-8W</v>
          </cell>
          <cell r="J112">
            <v>47.68</v>
          </cell>
          <cell r="K112">
            <v>476.8</v>
          </cell>
        </row>
        <row r="113">
          <cell r="C113" t="str">
            <v>DDMM50SM</v>
          </cell>
          <cell r="E113" t="str">
            <v>EA</v>
          </cell>
          <cell r="F113">
            <v>10</v>
          </cell>
          <cell r="G113" t="str">
            <v>ITT CANNON</v>
          </cell>
          <cell r="H113" t="str">
            <v>2W</v>
          </cell>
          <cell r="J113">
            <v>46.09</v>
          </cell>
          <cell r="K113">
            <v>460.9</v>
          </cell>
        </row>
        <row r="114">
          <cell r="C114" t="str">
            <v>DDMM50SZ</v>
          </cell>
          <cell r="E114" t="str">
            <v>EA</v>
          </cell>
          <cell r="F114">
            <v>10</v>
          </cell>
          <cell r="G114" t="str">
            <v>ITT CANNON</v>
          </cell>
          <cell r="H114" t="str">
            <v>2W</v>
          </cell>
          <cell r="J114">
            <v>46.09</v>
          </cell>
          <cell r="K114">
            <v>460.9</v>
          </cell>
        </row>
        <row r="115">
          <cell r="C115" t="str">
            <v>DE51224-1</v>
          </cell>
          <cell r="E115" t="str">
            <v>EA</v>
          </cell>
          <cell r="F115">
            <v>10</v>
          </cell>
          <cell r="G115" t="str">
            <v>ITT CANNON</v>
          </cell>
          <cell r="H115" t="str">
            <v>STK</v>
          </cell>
          <cell r="J115">
            <v>0.88</v>
          </cell>
          <cell r="K115">
            <v>8.6</v>
          </cell>
        </row>
        <row r="116">
          <cell r="C116" t="str">
            <v>DEMM9PM</v>
          </cell>
          <cell r="E116" t="str">
            <v>EA</v>
          </cell>
          <cell r="F116">
            <v>10</v>
          </cell>
          <cell r="G116" t="str">
            <v>ITT CANNON</v>
          </cell>
          <cell r="H116" t="str">
            <v>8W</v>
          </cell>
          <cell r="J116">
            <v>5.28</v>
          </cell>
          <cell r="K116">
            <v>52.8</v>
          </cell>
        </row>
        <row r="117">
          <cell r="C117" t="str">
            <v>DEMM9PZ</v>
          </cell>
          <cell r="E117" t="str">
            <v>EA</v>
          </cell>
          <cell r="F117">
            <v>10</v>
          </cell>
          <cell r="G117" t="str">
            <v>ITT CANNON</v>
          </cell>
          <cell r="H117" t="str">
            <v>8W</v>
          </cell>
          <cell r="J117">
            <v>5.17</v>
          </cell>
          <cell r="K117">
            <v>51.7</v>
          </cell>
        </row>
        <row r="118">
          <cell r="C118" t="str">
            <v>DEMM9SD</v>
          </cell>
          <cell r="E118" t="str">
            <v>EA</v>
          </cell>
          <cell r="F118">
            <v>10</v>
          </cell>
          <cell r="G118" t="str">
            <v>ITT CANNON</v>
          </cell>
          <cell r="H118" t="str">
            <v>18W</v>
          </cell>
          <cell r="J118">
            <v>10.17</v>
          </cell>
          <cell r="K118">
            <v>101.7</v>
          </cell>
        </row>
        <row r="119">
          <cell r="C119" t="str">
            <v>DEMM9SM</v>
          </cell>
          <cell r="E119" t="str">
            <v>EA</v>
          </cell>
          <cell r="F119">
            <v>10</v>
          </cell>
          <cell r="G119" t="str">
            <v>ITT CANNON</v>
          </cell>
          <cell r="H119" t="str">
            <v>16W</v>
          </cell>
          <cell r="J119">
            <v>10.39</v>
          </cell>
          <cell r="K119">
            <v>103.9</v>
          </cell>
        </row>
        <row r="120">
          <cell r="C120" t="str">
            <v>DEMM9SZ</v>
          </cell>
          <cell r="E120" t="str">
            <v>EA</v>
          </cell>
          <cell r="F120">
            <v>10</v>
          </cell>
          <cell r="G120" t="str">
            <v>ITT CANNON</v>
          </cell>
          <cell r="H120" t="str">
            <v>16W</v>
          </cell>
          <cell r="J120">
            <v>8.9</v>
          </cell>
          <cell r="K120">
            <v>89</v>
          </cell>
        </row>
        <row r="121">
          <cell r="C121" t="str">
            <v>DM53742-16</v>
          </cell>
          <cell r="E121" t="str">
            <v>EA</v>
          </cell>
          <cell r="F121">
            <v>10</v>
          </cell>
          <cell r="G121" t="str">
            <v>ITT CANNON</v>
          </cell>
          <cell r="H121" t="str">
            <v>12W</v>
          </cell>
          <cell r="J121">
            <v>9.06</v>
          </cell>
          <cell r="K121">
            <v>0</v>
          </cell>
        </row>
        <row r="122">
          <cell r="C122" t="str">
            <v>GAL16V8C-7LD/883</v>
          </cell>
          <cell r="E122" t="str">
            <v>EA</v>
          </cell>
          <cell r="F122">
            <v>19</v>
          </cell>
          <cell r="G122" t="str">
            <v>LATTICE</v>
          </cell>
          <cell r="H122" t="str">
            <v>10W</v>
          </cell>
          <cell r="I122" t="str">
            <v>*</v>
          </cell>
          <cell r="J122">
            <v>40.17</v>
          </cell>
          <cell r="K122">
            <v>763.23</v>
          </cell>
        </row>
        <row r="123">
          <cell r="C123" t="str">
            <v>GAL22V10C-10LD/883</v>
          </cell>
          <cell r="E123" t="str">
            <v>EA</v>
          </cell>
          <cell r="F123">
            <v>15</v>
          </cell>
          <cell r="G123" t="str">
            <v>LATTICE</v>
          </cell>
          <cell r="H123" t="str">
            <v>10W</v>
          </cell>
          <cell r="I123" t="str">
            <v>*</v>
          </cell>
          <cell r="J123">
            <v>71.010000000000005</v>
          </cell>
          <cell r="K123">
            <v>1065.1500000000001</v>
          </cell>
        </row>
        <row r="124">
          <cell r="C124" t="str">
            <v>HLMP-1340</v>
          </cell>
          <cell r="E124" t="str">
            <v>EA</v>
          </cell>
          <cell r="F124">
            <v>10</v>
          </cell>
          <cell r="G124" t="str">
            <v>HP</v>
          </cell>
          <cell r="H124" t="str">
            <v>STK</v>
          </cell>
          <cell r="J124">
            <v>0.37</v>
          </cell>
          <cell r="K124">
            <v>3.7</v>
          </cell>
        </row>
        <row r="125">
          <cell r="C125" t="str">
            <v>HLMP-1540</v>
          </cell>
          <cell r="E125" t="str">
            <v>EA</v>
          </cell>
          <cell r="F125">
            <v>10</v>
          </cell>
          <cell r="G125" t="str">
            <v>HP</v>
          </cell>
          <cell r="H125" t="str">
            <v>8W</v>
          </cell>
          <cell r="J125">
            <v>0.37</v>
          </cell>
          <cell r="K125">
            <v>3.7</v>
          </cell>
        </row>
        <row r="126">
          <cell r="C126" t="str">
            <v>HLMP-4000</v>
          </cell>
          <cell r="E126" t="str">
            <v>EA</v>
          </cell>
          <cell r="F126">
            <v>10</v>
          </cell>
          <cell r="G126" t="str">
            <v>HP</v>
          </cell>
          <cell r="H126" t="str">
            <v>STK</v>
          </cell>
          <cell r="J126">
            <v>0.74</v>
          </cell>
          <cell r="K126">
            <v>7.3</v>
          </cell>
        </row>
        <row r="127">
          <cell r="C127" t="str">
            <v>HLMP3519-010</v>
          </cell>
          <cell r="E127" t="str">
            <v>EA</v>
          </cell>
          <cell r="F127">
            <v>500</v>
          </cell>
          <cell r="G127" t="str">
            <v>HP</v>
          </cell>
          <cell r="H127" t="str">
            <v>2W</v>
          </cell>
          <cell r="I127" t="str">
            <v>*</v>
          </cell>
          <cell r="J127">
            <v>0.4</v>
          </cell>
          <cell r="K127">
            <v>200</v>
          </cell>
        </row>
        <row r="128">
          <cell r="C128" t="str">
            <v>IDT54FCT138ADB</v>
          </cell>
          <cell r="E128" t="str">
            <v>EA</v>
          </cell>
          <cell r="F128">
            <v>10</v>
          </cell>
          <cell r="G128" t="str">
            <v>IDT</v>
          </cell>
          <cell r="H128" t="str">
            <v>STK</v>
          </cell>
          <cell r="J128">
            <v>12.8</v>
          </cell>
          <cell r="K128">
            <v>128</v>
          </cell>
        </row>
        <row r="129">
          <cell r="C129" t="str">
            <v>IDT54FCT841ADB</v>
          </cell>
          <cell r="E129" t="str">
            <v>EA</v>
          </cell>
          <cell r="F129">
            <v>10</v>
          </cell>
          <cell r="G129" t="str">
            <v>IDT</v>
          </cell>
          <cell r="H129" t="str">
            <v>STK</v>
          </cell>
          <cell r="J129">
            <v>12.34</v>
          </cell>
          <cell r="K129">
            <v>123.4</v>
          </cell>
        </row>
        <row r="130">
          <cell r="C130" t="str">
            <v>JANTX1N3911</v>
          </cell>
          <cell r="E130" t="str">
            <v>EA</v>
          </cell>
          <cell r="F130">
            <v>13</v>
          </cell>
          <cell r="G130" t="str">
            <v>MICROSEMI</v>
          </cell>
          <cell r="H130" t="str">
            <v>2W</v>
          </cell>
          <cell r="I130" t="str">
            <v>*</v>
          </cell>
          <cell r="J130">
            <v>12.82</v>
          </cell>
          <cell r="K130">
            <v>125.69</v>
          </cell>
        </row>
        <row r="131">
          <cell r="C131" t="str">
            <v>JANTX1N6092/519</v>
          </cell>
          <cell r="E131" t="str">
            <v>EA</v>
          </cell>
          <cell r="F131">
            <v>10</v>
          </cell>
          <cell r="G131" t="str">
            <v>HP</v>
          </cell>
          <cell r="H131" t="str">
            <v>STK</v>
          </cell>
          <cell r="J131">
            <v>10.49</v>
          </cell>
          <cell r="K131">
            <v>104.9</v>
          </cell>
        </row>
        <row r="132">
          <cell r="C132" t="str">
            <v>JANTX1N6094/521</v>
          </cell>
          <cell r="E132" t="str">
            <v>EA</v>
          </cell>
          <cell r="F132">
            <v>10</v>
          </cell>
          <cell r="G132" t="str">
            <v>HP</v>
          </cell>
          <cell r="H132" t="str">
            <v>STK</v>
          </cell>
          <cell r="J132">
            <v>10.49</v>
          </cell>
          <cell r="K132">
            <v>104.9</v>
          </cell>
        </row>
        <row r="133">
          <cell r="C133" t="str">
            <v>JANTX1N6611</v>
          </cell>
          <cell r="E133" t="str">
            <v>EA</v>
          </cell>
          <cell r="F133">
            <v>10</v>
          </cell>
          <cell r="G133" t="str">
            <v>HP</v>
          </cell>
          <cell r="H133" t="str">
            <v>STK</v>
          </cell>
          <cell r="J133">
            <v>26</v>
          </cell>
          <cell r="K133">
            <v>260</v>
          </cell>
        </row>
        <row r="134">
          <cell r="C134" t="str">
            <v>JANTX2N2222A</v>
          </cell>
          <cell r="E134" t="str">
            <v>EA</v>
          </cell>
          <cell r="F134">
            <v>10</v>
          </cell>
          <cell r="G134" t="str">
            <v>MOTOROLA</v>
          </cell>
          <cell r="H134" t="str">
            <v>STK</v>
          </cell>
          <cell r="J134">
            <v>2.15</v>
          </cell>
          <cell r="K134">
            <v>21.5</v>
          </cell>
        </row>
        <row r="135">
          <cell r="C135" t="str">
            <v>JANTX2N3439</v>
          </cell>
          <cell r="E135" t="str">
            <v>EA</v>
          </cell>
          <cell r="F135">
            <v>10</v>
          </cell>
          <cell r="G135" t="str">
            <v>DEARBORN WIRE</v>
          </cell>
          <cell r="H135" t="str">
            <v>STK</v>
          </cell>
          <cell r="J135">
            <v>4.32</v>
          </cell>
          <cell r="K135">
            <v>43.2</v>
          </cell>
        </row>
        <row r="136">
          <cell r="C136" t="str">
            <v>JANTX2N3716</v>
          </cell>
          <cell r="E136" t="str">
            <v>EA</v>
          </cell>
          <cell r="F136">
            <v>10</v>
          </cell>
          <cell r="G136" t="str">
            <v>MOTOROLA</v>
          </cell>
          <cell r="H136" t="str">
            <v>STK</v>
          </cell>
          <cell r="J136">
            <v>6.79</v>
          </cell>
          <cell r="K136">
            <v>67.900000000000006</v>
          </cell>
        </row>
        <row r="137">
          <cell r="C137" t="str">
            <v>JANTX2N5686</v>
          </cell>
          <cell r="E137" t="str">
            <v>EA</v>
          </cell>
          <cell r="F137">
            <v>10</v>
          </cell>
          <cell r="G137" t="str">
            <v>SILICON TR CO</v>
          </cell>
          <cell r="H137" t="str">
            <v>STK</v>
          </cell>
          <cell r="J137">
            <v>11.95</v>
          </cell>
          <cell r="K137">
            <v>119.5</v>
          </cell>
        </row>
        <row r="138">
          <cell r="C138" t="str">
            <v>JANTX2N6284</v>
          </cell>
          <cell r="E138" t="str">
            <v>EA</v>
          </cell>
          <cell r="F138">
            <v>10</v>
          </cell>
          <cell r="G138" t="str">
            <v>MOTOROLA</v>
          </cell>
          <cell r="H138" t="str">
            <v>8W</v>
          </cell>
          <cell r="J138">
            <v>10.49</v>
          </cell>
          <cell r="K138">
            <v>104.9</v>
          </cell>
        </row>
        <row r="139">
          <cell r="C139" t="str">
            <v>JTXM19500/52102</v>
          </cell>
          <cell r="E139" t="str">
            <v>EA</v>
          </cell>
          <cell r="F139">
            <v>10</v>
          </cell>
          <cell r="G139" t="str">
            <v>MICRO PAC</v>
          </cell>
          <cell r="H139" t="str">
            <v>STK</v>
          </cell>
          <cell r="J139">
            <v>19</v>
          </cell>
          <cell r="K139">
            <v>186.27</v>
          </cell>
        </row>
        <row r="140">
          <cell r="C140" t="str">
            <v>M10-3-330J</v>
          </cell>
          <cell r="D140" t="str">
            <v>L10-3C330J</v>
          </cell>
          <cell r="E140" t="str">
            <v>EA</v>
          </cell>
          <cell r="F140">
            <v>200</v>
          </cell>
          <cell r="G140" t="str">
            <v>BECKMAN INDUS</v>
          </cell>
          <cell r="H140" t="str">
            <v>STK</v>
          </cell>
          <cell r="I140" t="str">
            <v>*</v>
          </cell>
          <cell r="J140">
            <v>0.17</v>
          </cell>
          <cell r="K140">
            <v>34</v>
          </cell>
        </row>
        <row r="141">
          <cell r="C141" t="str">
            <v>M24308/2-1</v>
          </cell>
          <cell r="E141" t="str">
            <v>EA</v>
          </cell>
          <cell r="F141">
            <v>10</v>
          </cell>
          <cell r="G141" t="str">
            <v>ITT CANNON</v>
          </cell>
          <cell r="H141" t="str">
            <v>14W</v>
          </cell>
          <cell r="J141">
            <v>9.5500000000000007</v>
          </cell>
          <cell r="K141">
            <v>93.61</v>
          </cell>
        </row>
        <row r="142">
          <cell r="C142" t="str">
            <v>M24308/2-3</v>
          </cell>
          <cell r="E142" t="str">
            <v>EA</v>
          </cell>
          <cell r="F142">
            <v>10</v>
          </cell>
          <cell r="G142" t="str">
            <v>ITT CANNON</v>
          </cell>
          <cell r="H142" t="str">
            <v>8W</v>
          </cell>
          <cell r="J142">
            <v>16.11</v>
          </cell>
          <cell r="K142">
            <v>157.93</v>
          </cell>
        </row>
        <row r="143">
          <cell r="C143" t="str">
            <v>M24308/2-4</v>
          </cell>
          <cell r="E143" t="str">
            <v>EA</v>
          </cell>
          <cell r="F143">
            <v>10</v>
          </cell>
          <cell r="G143" t="str">
            <v>ITT CANNON</v>
          </cell>
          <cell r="H143" t="str">
            <v>10W</v>
          </cell>
          <cell r="J143">
            <v>16.899999999999999</v>
          </cell>
          <cell r="K143">
            <v>0</v>
          </cell>
        </row>
        <row r="144">
          <cell r="C144" t="str">
            <v>M24308/2-5</v>
          </cell>
          <cell r="E144" t="str">
            <v>EA</v>
          </cell>
          <cell r="F144">
            <v>10</v>
          </cell>
          <cell r="G144" t="str">
            <v>ITT CANNON</v>
          </cell>
          <cell r="H144" t="str">
            <v>6W</v>
          </cell>
          <cell r="J144">
            <v>27.64</v>
          </cell>
          <cell r="K144">
            <v>271.02999999999997</v>
          </cell>
        </row>
        <row r="145">
          <cell r="C145" t="str">
            <v>M24308/23-10</v>
          </cell>
          <cell r="E145" t="str">
            <v>EA</v>
          </cell>
          <cell r="F145">
            <v>10</v>
          </cell>
          <cell r="G145" t="str">
            <v>ITT CANNON</v>
          </cell>
          <cell r="H145" t="str">
            <v>6W</v>
          </cell>
          <cell r="J145">
            <v>13.04</v>
          </cell>
          <cell r="K145">
            <v>0</v>
          </cell>
        </row>
        <row r="146">
          <cell r="C146" t="str">
            <v>M24308/23-11</v>
          </cell>
          <cell r="E146" t="str">
            <v>EA</v>
          </cell>
          <cell r="F146">
            <v>10</v>
          </cell>
          <cell r="G146" t="str">
            <v>ITT CANNON</v>
          </cell>
          <cell r="H146" t="str">
            <v>STK</v>
          </cell>
          <cell r="J146">
            <v>17.04</v>
          </cell>
          <cell r="K146">
            <v>167.1</v>
          </cell>
        </row>
        <row r="147">
          <cell r="C147" t="str">
            <v>M24308/23-28</v>
          </cell>
          <cell r="E147" t="str">
            <v>EA</v>
          </cell>
          <cell r="F147">
            <v>10</v>
          </cell>
          <cell r="G147" t="str">
            <v>ITT CANNON</v>
          </cell>
          <cell r="H147" t="str">
            <v>STK</v>
          </cell>
          <cell r="J147">
            <v>20.03</v>
          </cell>
          <cell r="K147">
            <v>196.37</v>
          </cell>
        </row>
        <row r="148">
          <cell r="C148" t="str">
            <v>M24308/23-7</v>
          </cell>
          <cell r="E148" t="str">
            <v>EA</v>
          </cell>
          <cell r="F148">
            <v>10</v>
          </cell>
          <cell r="G148" t="str">
            <v>ITT CANNON</v>
          </cell>
          <cell r="H148" t="str">
            <v>W/A</v>
          </cell>
          <cell r="J148">
            <v>9.2899999999999991</v>
          </cell>
          <cell r="K148">
            <v>91.1</v>
          </cell>
        </row>
        <row r="149">
          <cell r="C149" t="str">
            <v>M24308/23-9</v>
          </cell>
          <cell r="E149" t="str">
            <v>EA</v>
          </cell>
          <cell r="F149">
            <v>10</v>
          </cell>
          <cell r="G149" t="str">
            <v>ITT CANNON</v>
          </cell>
          <cell r="H149" t="str">
            <v>STK</v>
          </cell>
          <cell r="J149">
            <v>10.44</v>
          </cell>
          <cell r="K149">
            <v>102.3</v>
          </cell>
        </row>
        <row r="150">
          <cell r="C150" t="str">
            <v>M24308/24-1</v>
          </cell>
          <cell r="E150" t="str">
            <v>EA</v>
          </cell>
          <cell r="F150">
            <v>10</v>
          </cell>
          <cell r="G150" t="str">
            <v>ITT CANNON</v>
          </cell>
          <cell r="H150" t="str">
            <v>6W</v>
          </cell>
          <cell r="J150">
            <v>3.984</v>
          </cell>
          <cell r="K150">
            <v>0</v>
          </cell>
        </row>
        <row r="151">
          <cell r="C151" t="str">
            <v>M24308/24-10</v>
          </cell>
          <cell r="E151" t="str">
            <v>EA</v>
          </cell>
          <cell r="F151">
            <v>10</v>
          </cell>
          <cell r="G151" t="str">
            <v>ITT CANNON</v>
          </cell>
          <cell r="H151" t="str">
            <v>STK</v>
          </cell>
          <cell r="J151">
            <v>9.33</v>
          </cell>
          <cell r="K151">
            <v>91.5</v>
          </cell>
        </row>
        <row r="152">
          <cell r="C152" t="str">
            <v>M24308/24-11</v>
          </cell>
          <cell r="E152" t="str">
            <v>EA</v>
          </cell>
          <cell r="F152">
            <v>10</v>
          </cell>
          <cell r="G152" t="str">
            <v>ITT CANNON</v>
          </cell>
          <cell r="H152" t="str">
            <v>STK</v>
          </cell>
          <cell r="J152">
            <v>11.79</v>
          </cell>
          <cell r="K152">
            <v>115.6</v>
          </cell>
        </row>
        <row r="153">
          <cell r="C153" t="str">
            <v>M24308/24-2</v>
          </cell>
          <cell r="E153" t="str">
            <v>EA</v>
          </cell>
          <cell r="F153">
            <v>10</v>
          </cell>
          <cell r="G153" t="str">
            <v>ITT CANNON</v>
          </cell>
          <cell r="H153" t="str">
            <v>STK</v>
          </cell>
          <cell r="J153">
            <v>5.3</v>
          </cell>
          <cell r="K153">
            <v>51.92</v>
          </cell>
        </row>
        <row r="154">
          <cell r="C154" t="str">
            <v>M24308/24-26</v>
          </cell>
          <cell r="E154" t="str">
            <v>EA</v>
          </cell>
          <cell r="F154">
            <v>10</v>
          </cell>
          <cell r="G154" t="str">
            <v>ITT CANNON</v>
          </cell>
          <cell r="H154" t="str">
            <v>STK</v>
          </cell>
          <cell r="J154">
            <v>6.49</v>
          </cell>
          <cell r="K154">
            <v>63.6</v>
          </cell>
        </row>
        <row r="155">
          <cell r="C155" t="str">
            <v>M24308/24-34</v>
          </cell>
          <cell r="E155" t="str">
            <v>EA</v>
          </cell>
          <cell r="F155">
            <v>10</v>
          </cell>
          <cell r="G155" t="str">
            <v>ITT CANNON</v>
          </cell>
          <cell r="H155" t="str">
            <v>STK</v>
          </cell>
          <cell r="J155">
            <v>11.42</v>
          </cell>
          <cell r="K155">
            <v>112</v>
          </cell>
        </row>
        <row r="156">
          <cell r="C156" t="str">
            <v>M24308/24-35</v>
          </cell>
          <cell r="E156" t="str">
            <v>EA</v>
          </cell>
          <cell r="F156">
            <v>10</v>
          </cell>
          <cell r="G156" t="str">
            <v>ITT CANNON</v>
          </cell>
          <cell r="H156" t="str">
            <v>6W</v>
          </cell>
          <cell r="J156">
            <v>13.224</v>
          </cell>
          <cell r="K156">
            <v>0</v>
          </cell>
        </row>
        <row r="157">
          <cell r="C157" t="str">
            <v>M24308/24-7</v>
          </cell>
          <cell r="E157" t="str">
            <v>EA</v>
          </cell>
          <cell r="F157">
            <v>10</v>
          </cell>
          <cell r="G157" t="str">
            <v>ITT CANNON</v>
          </cell>
          <cell r="H157" t="str">
            <v>6W</v>
          </cell>
          <cell r="J157">
            <v>3.984</v>
          </cell>
          <cell r="K157">
            <v>0</v>
          </cell>
        </row>
        <row r="158">
          <cell r="C158" t="str">
            <v>M24308/24-9</v>
          </cell>
          <cell r="E158" t="str">
            <v>EA</v>
          </cell>
          <cell r="F158">
            <v>10</v>
          </cell>
          <cell r="G158" t="str">
            <v>ITT CANNON</v>
          </cell>
          <cell r="H158" t="str">
            <v>12W</v>
          </cell>
          <cell r="J158">
            <v>6.3719999999999999</v>
          </cell>
          <cell r="K158">
            <v>0</v>
          </cell>
        </row>
        <row r="159">
          <cell r="C159" t="str">
            <v>M24308/4-1</v>
          </cell>
          <cell r="E159" t="str">
            <v>EA</v>
          </cell>
          <cell r="F159">
            <v>10</v>
          </cell>
          <cell r="G159" t="str">
            <v>ITT CANNON</v>
          </cell>
          <cell r="H159" t="str">
            <v>12W</v>
          </cell>
          <cell r="J159">
            <v>7.7039999999999997</v>
          </cell>
          <cell r="K159">
            <v>0</v>
          </cell>
        </row>
        <row r="160">
          <cell r="C160" t="str">
            <v>M24308/4-3</v>
          </cell>
          <cell r="E160" t="str">
            <v>EA</v>
          </cell>
          <cell r="F160">
            <v>10</v>
          </cell>
          <cell r="G160" t="str">
            <v>ITT CANNON</v>
          </cell>
          <cell r="H160" t="str">
            <v>6W</v>
          </cell>
          <cell r="J160">
            <v>14.74</v>
          </cell>
          <cell r="K160">
            <v>144.5</v>
          </cell>
        </row>
        <row r="161">
          <cell r="C161" t="str">
            <v>M24308/4-4</v>
          </cell>
          <cell r="E161" t="str">
            <v>EA</v>
          </cell>
          <cell r="F161">
            <v>10</v>
          </cell>
          <cell r="G161" t="str">
            <v>ITT CANNON</v>
          </cell>
          <cell r="H161" t="str">
            <v>6W</v>
          </cell>
          <cell r="J161">
            <v>18.77</v>
          </cell>
          <cell r="K161">
            <v>184.02</v>
          </cell>
        </row>
        <row r="162">
          <cell r="C162" t="str">
            <v>M24308/4-5</v>
          </cell>
          <cell r="E162" t="str">
            <v>EA</v>
          </cell>
          <cell r="F162">
            <v>10</v>
          </cell>
          <cell r="G162" t="str">
            <v>ITT CANNON</v>
          </cell>
          <cell r="H162" t="str">
            <v>4W</v>
          </cell>
          <cell r="J162">
            <v>23.56</v>
          </cell>
          <cell r="K162">
            <v>230.95</v>
          </cell>
        </row>
        <row r="163">
          <cell r="C163" t="str">
            <v>M39003/01-2494</v>
          </cell>
          <cell r="E163" t="str">
            <v>EA</v>
          </cell>
          <cell r="F163">
            <v>10</v>
          </cell>
          <cell r="G163" t="str">
            <v>KEMET</v>
          </cell>
          <cell r="H163" t="str">
            <v>STK</v>
          </cell>
          <cell r="J163">
            <v>0.23</v>
          </cell>
          <cell r="K163">
            <v>2.2999999999999998</v>
          </cell>
        </row>
        <row r="164">
          <cell r="C164" t="str">
            <v>M39003/01-2590</v>
          </cell>
          <cell r="E164" t="str">
            <v>EA</v>
          </cell>
          <cell r="F164">
            <v>10</v>
          </cell>
          <cell r="G164" t="str">
            <v>KEMET</v>
          </cell>
          <cell r="H164" t="str">
            <v>STK</v>
          </cell>
          <cell r="J164">
            <v>0.23</v>
          </cell>
          <cell r="K164">
            <v>2.2999999999999998</v>
          </cell>
        </row>
        <row r="165">
          <cell r="C165" t="str">
            <v>M39003/01-2614</v>
          </cell>
          <cell r="E165" t="str">
            <v>EA</v>
          </cell>
          <cell r="F165">
            <v>10</v>
          </cell>
          <cell r="G165" t="str">
            <v>KEMET</v>
          </cell>
          <cell r="H165" t="str">
            <v>STK</v>
          </cell>
          <cell r="J165">
            <v>2.31</v>
          </cell>
          <cell r="K165">
            <v>22.6</v>
          </cell>
        </row>
        <row r="166">
          <cell r="C166" t="str">
            <v>M39003/03-0272</v>
          </cell>
          <cell r="E166" t="str">
            <v>EA</v>
          </cell>
          <cell r="F166">
            <v>10</v>
          </cell>
          <cell r="G166" t="str">
            <v>KEMET</v>
          </cell>
          <cell r="H166" t="str">
            <v>STK</v>
          </cell>
          <cell r="J166">
            <v>4.79</v>
          </cell>
          <cell r="K166">
            <v>46.91</v>
          </cell>
        </row>
        <row r="167">
          <cell r="C167" t="str">
            <v>M39003/06-0143</v>
          </cell>
          <cell r="E167" t="str">
            <v>EA</v>
          </cell>
          <cell r="F167">
            <v>15</v>
          </cell>
          <cell r="G167" t="str">
            <v>KEMET</v>
          </cell>
          <cell r="H167" t="str">
            <v>8W</v>
          </cell>
          <cell r="I167" t="str">
            <v>*</v>
          </cell>
          <cell r="J167">
            <v>13</v>
          </cell>
          <cell r="K167">
            <v>127.43</v>
          </cell>
        </row>
        <row r="168">
          <cell r="C168" t="str">
            <v>M39003/06-0187</v>
          </cell>
          <cell r="E168" t="str">
            <v>EA</v>
          </cell>
          <cell r="F168">
            <v>15</v>
          </cell>
          <cell r="G168" t="str">
            <v>KEMET</v>
          </cell>
          <cell r="H168" t="str">
            <v>4W</v>
          </cell>
          <cell r="I168" t="str">
            <v>*</v>
          </cell>
          <cell r="J168">
            <v>12.88</v>
          </cell>
          <cell r="K168">
            <v>126.28</v>
          </cell>
        </row>
        <row r="169">
          <cell r="C169" t="str">
            <v>M39014/01-1277</v>
          </cell>
          <cell r="E169" t="str">
            <v>EA</v>
          </cell>
          <cell r="F169">
            <v>100</v>
          </cell>
          <cell r="G169" t="str">
            <v>KEMET</v>
          </cell>
          <cell r="H169" t="str">
            <v>STK</v>
          </cell>
          <cell r="I169" t="str">
            <v>*</v>
          </cell>
          <cell r="J169">
            <v>0.43</v>
          </cell>
          <cell r="K169">
            <v>4.2</v>
          </cell>
        </row>
        <row r="170">
          <cell r="C170" t="str">
            <v>M39014/01-1489</v>
          </cell>
          <cell r="E170" t="str">
            <v>EA</v>
          </cell>
          <cell r="F170">
            <v>100</v>
          </cell>
          <cell r="G170" t="str">
            <v>KEMET</v>
          </cell>
          <cell r="H170" t="str">
            <v>STK</v>
          </cell>
          <cell r="I170" t="str">
            <v>*</v>
          </cell>
          <cell r="J170">
            <v>0.43</v>
          </cell>
          <cell r="K170">
            <v>4.2</v>
          </cell>
        </row>
        <row r="171">
          <cell r="C171" t="str">
            <v>M39014/01-1495</v>
          </cell>
          <cell r="E171" t="str">
            <v>EA</v>
          </cell>
          <cell r="F171">
            <v>100</v>
          </cell>
          <cell r="G171" t="str">
            <v>KEMET</v>
          </cell>
          <cell r="H171" t="str">
            <v>12W</v>
          </cell>
          <cell r="I171" t="str">
            <v>*</v>
          </cell>
          <cell r="J171">
            <v>0.43</v>
          </cell>
          <cell r="K171">
            <v>4.2</v>
          </cell>
        </row>
        <row r="172">
          <cell r="C172" t="str">
            <v>M39014/01-1513</v>
          </cell>
          <cell r="E172" t="str">
            <v>EA</v>
          </cell>
          <cell r="F172">
            <v>100</v>
          </cell>
          <cell r="G172" t="str">
            <v>KEMET</v>
          </cell>
          <cell r="H172" t="str">
            <v>4W</v>
          </cell>
          <cell r="I172" t="str">
            <v>*</v>
          </cell>
          <cell r="J172">
            <v>0.43</v>
          </cell>
          <cell r="K172">
            <v>4.2</v>
          </cell>
        </row>
        <row r="173">
          <cell r="C173" t="str">
            <v>M39016/18-037L</v>
          </cell>
          <cell r="D173" t="str">
            <v>M39016/18-037M</v>
          </cell>
          <cell r="E173" t="str">
            <v>EA</v>
          </cell>
          <cell r="F173">
            <v>10</v>
          </cell>
          <cell r="G173" t="str">
            <v>CII</v>
          </cell>
          <cell r="H173" t="str">
            <v>STK</v>
          </cell>
          <cell r="J173">
            <v>37.58</v>
          </cell>
          <cell r="K173">
            <v>368.4</v>
          </cell>
        </row>
        <row r="174">
          <cell r="C174" t="str">
            <v>M39016/18-037L</v>
          </cell>
          <cell r="E174" t="str">
            <v>EA</v>
          </cell>
          <cell r="F174">
            <v>233</v>
          </cell>
          <cell r="G174" t="str">
            <v>CII</v>
          </cell>
          <cell r="H174" t="str">
            <v>36-40W</v>
          </cell>
          <cell r="J174">
            <v>32.99</v>
          </cell>
          <cell r="K174">
            <v>7686.67</v>
          </cell>
        </row>
        <row r="175">
          <cell r="C175" t="str">
            <v>M39016/18-042L</v>
          </cell>
          <cell r="D175" t="str">
            <v>M39016/18-042M</v>
          </cell>
          <cell r="E175" t="str">
            <v>EA</v>
          </cell>
          <cell r="F175">
            <v>10</v>
          </cell>
          <cell r="G175" t="str">
            <v>CII</v>
          </cell>
          <cell r="H175" t="str">
            <v>STK</v>
          </cell>
          <cell r="J175">
            <v>35.795999999999999</v>
          </cell>
          <cell r="K175">
            <v>0</v>
          </cell>
        </row>
        <row r="176">
          <cell r="C176" t="str">
            <v>M39016/18-042L</v>
          </cell>
          <cell r="E176" t="str">
            <v>EA</v>
          </cell>
          <cell r="F176">
            <v>114</v>
          </cell>
          <cell r="G176" t="str">
            <v>CII</v>
          </cell>
          <cell r="H176" t="str">
            <v>36-40W</v>
          </cell>
          <cell r="J176">
            <v>33.619999999999997</v>
          </cell>
          <cell r="K176">
            <v>3832.68</v>
          </cell>
        </row>
        <row r="177">
          <cell r="C177" t="str">
            <v>M8-3-101G</v>
          </cell>
          <cell r="D177" t="str">
            <v>L08-3C101G</v>
          </cell>
          <cell r="E177" t="str">
            <v>EA</v>
          </cell>
          <cell r="F177">
            <v>200</v>
          </cell>
          <cell r="G177" t="str">
            <v>BECKMAN INDUS</v>
          </cell>
          <cell r="H177" t="str">
            <v>STK</v>
          </cell>
          <cell r="I177" t="str">
            <v>*</v>
          </cell>
          <cell r="J177">
            <v>0.14000000000000001</v>
          </cell>
          <cell r="K177">
            <v>28</v>
          </cell>
        </row>
        <row r="178">
          <cell r="C178" t="str">
            <v>M8-3-101J</v>
          </cell>
          <cell r="D178" t="str">
            <v>L08-3C101J</v>
          </cell>
          <cell r="E178" t="str">
            <v>EA</v>
          </cell>
          <cell r="F178">
            <v>200</v>
          </cell>
          <cell r="G178" t="str">
            <v>BECKMAN INDUSTRI</v>
          </cell>
          <cell r="H178" t="str">
            <v>10W</v>
          </cell>
          <cell r="I178" t="str">
            <v>*</v>
          </cell>
          <cell r="J178">
            <v>0.13200000000000001</v>
          </cell>
          <cell r="K178">
            <v>0</v>
          </cell>
        </row>
        <row r="179">
          <cell r="C179" t="str">
            <v>M8-3-121G</v>
          </cell>
          <cell r="D179" t="str">
            <v>L08-3C121G</v>
          </cell>
          <cell r="E179" t="str">
            <v>EA</v>
          </cell>
          <cell r="F179">
            <v>200</v>
          </cell>
          <cell r="G179" t="str">
            <v>BECKMAN INDUS</v>
          </cell>
          <cell r="H179" t="str">
            <v>10W</v>
          </cell>
          <cell r="I179" t="str">
            <v>*</v>
          </cell>
          <cell r="J179">
            <v>0.14000000000000001</v>
          </cell>
          <cell r="K179">
            <v>28</v>
          </cell>
        </row>
        <row r="180">
          <cell r="C180" t="str">
            <v>M8-3-121J</v>
          </cell>
          <cell r="E180" t="str">
            <v>EA</v>
          </cell>
          <cell r="F180">
            <v>200</v>
          </cell>
          <cell r="G180" t="str">
            <v>BECKMAN INDUSTRI</v>
          </cell>
          <cell r="H180" t="str">
            <v>10W</v>
          </cell>
          <cell r="I180" t="str">
            <v>*</v>
          </cell>
          <cell r="J180">
            <v>0.13200000000000001</v>
          </cell>
          <cell r="K180">
            <v>0</v>
          </cell>
        </row>
        <row r="181">
          <cell r="C181" t="str">
            <v>M8-3-151J</v>
          </cell>
          <cell r="D181" t="str">
            <v>L08-3C151</v>
          </cell>
          <cell r="E181" t="str">
            <v>EA</v>
          </cell>
          <cell r="F181">
            <v>200</v>
          </cell>
          <cell r="G181" t="str">
            <v>BECKMAN INDUS</v>
          </cell>
          <cell r="H181" t="str">
            <v>10W</v>
          </cell>
          <cell r="I181" t="str">
            <v>*</v>
          </cell>
          <cell r="J181">
            <v>0.14000000000000001</v>
          </cell>
          <cell r="K181">
            <v>28</v>
          </cell>
        </row>
        <row r="182">
          <cell r="C182" t="str">
            <v>M81044/12-16-9</v>
          </cell>
          <cell r="E182" t="str">
            <v>MR</v>
          </cell>
          <cell r="F182">
            <v>1000</v>
          </cell>
          <cell r="G182" t="str">
            <v>RAYCHEM</v>
          </cell>
          <cell r="H182" t="str">
            <v>STK</v>
          </cell>
          <cell r="I182" t="str">
            <v>*</v>
          </cell>
          <cell r="J182">
            <v>0.12</v>
          </cell>
          <cell r="K182">
            <v>120</v>
          </cell>
        </row>
        <row r="183">
          <cell r="C183" t="str">
            <v>M81044/12-20-9</v>
          </cell>
          <cell r="E183" t="str">
            <v>MR</v>
          </cell>
          <cell r="F183">
            <v>1000</v>
          </cell>
          <cell r="G183" t="str">
            <v>RAYCHEM</v>
          </cell>
          <cell r="H183" t="str">
            <v>10W</v>
          </cell>
          <cell r="I183" t="str">
            <v>*</v>
          </cell>
          <cell r="J183">
            <v>0.1</v>
          </cell>
          <cell r="K183">
            <v>100</v>
          </cell>
        </row>
        <row r="184">
          <cell r="C184" t="str">
            <v>M81044/12-22-9</v>
          </cell>
          <cell r="E184" t="str">
            <v>MR</v>
          </cell>
          <cell r="F184">
            <v>1000</v>
          </cell>
          <cell r="G184" t="str">
            <v>RAYCHEM</v>
          </cell>
          <cell r="H184" t="str">
            <v>10W</v>
          </cell>
          <cell r="I184" t="str">
            <v>*</v>
          </cell>
          <cell r="J184">
            <v>8.8999999999999996E-2</v>
          </cell>
          <cell r="K184">
            <v>89</v>
          </cell>
        </row>
        <row r="185">
          <cell r="C185" t="str">
            <v>M83519/2-2</v>
          </cell>
          <cell r="E185" t="str">
            <v>EA</v>
          </cell>
          <cell r="F185">
            <v>10</v>
          </cell>
          <cell r="G185" t="str">
            <v>RAYCHEM</v>
          </cell>
          <cell r="H185" t="str">
            <v>STK</v>
          </cell>
          <cell r="J185">
            <v>24.63</v>
          </cell>
          <cell r="K185">
            <v>246.3</v>
          </cell>
        </row>
        <row r="186">
          <cell r="C186" t="str">
            <v>M83519/2-3</v>
          </cell>
          <cell r="E186" t="str">
            <v>EA</v>
          </cell>
          <cell r="F186">
            <v>10</v>
          </cell>
          <cell r="G186" t="str">
            <v>RAYCHEM</v>
          </cell>
          <cell r="H186" t="str">
            <v>STK</v>
          </cell>
          <cell r="J186">
            <v>25.74</v>
          </cell>
          <cell r="K186">
            <v>257.39999999999998</v>
          </cell>
        </row>
        <row r="187">
          <cell r="C187" t="str">
            <v>M83519/2-8</v>
          </cell>
          <cell r="E187" t="str">
            <v>EA</v>
          </cell>
          <cell r="F187">
            <v>10</v>
          </cell>
          <cell r="G187" t="str">
            <v>RAYCHEM</v>
          </cell>
          <cell r="H187" t="str">
            <v>STK</v>
          </cell>
          <cell r="J187">
            <v>25.834</v>
          </cell>
          <cell r="K187">
            <v>258.33999999999997</v>
          </cell>
        </row>
        <row r="188">
          <cell r="C188" t="str">
            <v>M83519/2-9</v>
          </cell>
          <cell r="E188" t="str">
            <v>EA</v>
          </cell>
          <cell r="F188">
            <v>10</v>
          </cell>
          <cell r="G188" t="str">
            <v>RAYCHEM</v>
          </cell>
          <cell r="H188" t="str">
            <v>10W</v>
          </cell>
          <cell r="J188">
            <v>29.876000000000001</v>
          </cell>
          <cell r="K188">
            <v>298.76</v>
          </cell>
        </row>
        <row r="189">
          <cell r="C189" t="str">
            <v>M83536/22-020M</v>
          </cell>
          <cell r="E189" t="str">
            <v>EA</v>
          </cell>
          <cell r="F189">
            <v>10</v>
          </cell>
          <cell r="G189" t="str">
            <v>MSD</v>
          </cell>
          <cell r="H189" t="str">
            <v>20W</v>
          </cell>
          <cell r="J189">
            <v>164.21</v>
          </cell>
          <cell r="K189">
            <v>1622.63</v>
          </cell>
        </row>
        <row r="190">
          <cell r="C190" t="str">
            <v>M83536/22-020M</v>
          </cell>
          <cell r="E190" t="str">
            <v>EA</v>
          </cell>
          <cell r="F190">
            <v>186</v>
          </cell>
          <cell r="G190" t="str">
            <v>STRUTHERS-DUNN</v>
          </cell>
          <cell r="H190" t="str">
            <v>14W</v>
          </cell>
          <cell r="J190">
            <v>237.7</v>
          </cell>
          <cell r="K190">
            <v>44212.2</v>
          </cell>
        </row>
        <row r="191">
          <cell r="C191" t="str">
            <v>M9-1-102J</v>
          </cell>
          <cell r="D191" t="str">
            <v>L09-1C102</v>
          </cell>
          <cell r="E191" t="str">
            <v>EA</v>
          </cell>
          <cell r="F191">
            <v>200</v>
          </cell>
          <cell r="G191" t="str">
            <v>BECKMAN INDUS</v>
          </cell>
          <cell r="H191" t="str">
            <v>10W</v>
          </cell>
          <cell r="I191" t="str">
            <v>*</v>
          </cell>
          <cell r="J191">
            <v>0.16</v>
          </cell>
          <cell r="K191">
            <v>32</v>
          </cell>
        </row>
        <row r="192">
          <cell r="C192" t="str">
            <v>M9-1-103J</v>
          </cell>
          <cell r="D192" t="str">
            <v>L09-1C103</v>
          </cell>
          <cell r="E192" t="str">
            <v>EA</v>
          </cell>
          <cell r="F192">
            <v>200</v>
          </cell>
          <cell r="G192" t="str">
            <v>BECKMAN INDUS</v>
          </cell>
          <cell r="H192" t="str">
            <v>STK</v>
          </cell>
          <cell r="I192" t="str">
            <v>*</v>
          </cell>
          <cell r="J192">
            <v>0.16</v>
          </cell>
          <cell r="K192">
            <v>32</v>
          </cell>
        </row>
        <row r="193">
          <cell r="C193" t="str">
            <v>M9-1-105J</v>
          </cell>
          <cell r="D193" t="str">
            <v>L09-1C105</v>
          </cell>
          <cell r="E193" t="str">
            <v>EA</v>
          </cell>
          <cell r="F193">
            <v>200</v>
          </cell>
          <cell r="G193" t="str">
            <v>BECKMAN INDUS</v>
          </cell>
          <cell r="H193" t="str">
            <v>10W</v>
          </cell>
          <cell r="I193" t="str">
            <v>*</v>
          </cell>
          <cell r="J193">
            <v>0.16</v>
          </cell>
          <cell r="K193">
            <v>32</v>
          </cell>
        </row>
        <row r="194">
          <cell r="C194" t="str">
            <v>M9-1-183J</v>
          </cell>
          <cell r="D194" t="str">
            <v>L09-1C183</v>
          </cell>
          <cell r="E194" t="str">
            <v>EA</v>
          </cell>
          <cell r="F194">
            <v>200</v>
          </cell>
          <cell r="G194" t="str">
            <v>BECKMAN INDUS</v>
          </cell>
          <cell r="H194" t="str">
            <v>10W</v>
          </cell>
          <cell r="I194" t="str">
            <v>*</v>
          </cell>
          <cell r="J194">
            <v>0.16</v>
          </cell>
          <cell r="K194">
            <v>32</v>
          </cell>
        </row>
        <row r="195">
          <cell r="C195" t="str">
            <v>M9-1-222J</v>
          </cell>
          <cell r="D195" t="str">
            <v>L09-1C222</v>
          </cell>
          <cell r="E195" t="str">
            <v>EA</v>
          </cell>
          <cell r="F195">
            <v>200</v>
          </cell>
          <cell r="G195" t="str">
            <v>BECKMAN INDUS</v>
          </cell>
          <cell r="H195" t="str">
            <v>10W</v>
          </cell>
          <cell r="I195" t="str">
            <v>*</v>
          </cell>
          <cell r="J195">
            <v>0.16</v>
          </cell>
          <cell r="K195">
            <v>32</v>
          </cell>
        </row>
        <row r="196">
          <cell r="C196" t="str">
            <v>M9-1-471J</v>
          </cell>
          <cell r="D196" t="str">
            <v>L09-1C471</v>
          </cell>
          <cell r="E196" t="str">
            <v>EA</v>
          </cell>
          <cell r="F196">
            <v>200</v>
          </cell>
          <cell r="G196" t="str">
            <v>BECKMAN INDUS</v>
          </cell>
          <cell r="H196" t="str">
            <v>10W</v>
          </cell>
          <cell r="I196" t="str">
            <v>*</v>
          </cell>
          <cell r="J196">
            <v>0.16</v>
          </cell>
          <cell r="K196">
            <v>32</v>
          </cell>
        </row>
        <row r="197">
          <cell r="C197" t="str">
            <v>M9-1-472J</v>
          </cell>
          <cell r="D197" t="str">
            <v>L09-1C472</v>
          </cell>
          <cell r="E197" t="str">
            <v>EA</v>
          </cell>
          <cell r="F197">
            <v>200</v>
          </cell>
          <cell r="G197" t="str">
            <v>BECKMAN INDUS</v>
          </cell>
          <cell r="H197" t="str">
            <v>10W</v>
          </cell>
          <cell r="I197" t="str">
            <v>*</v>
          </cell>
          <cell r="J197">
            <v>0.16</v>
          </cell>
          <cell r="K197">
            <v>32</v>
          </cell>
        </row>
        <row r="198">
          <cell r="C198" t="str">
            <v>MAX235MDG</v>
          </cell>
          <cell r="E198" t="str">
            <v>EA</v>
          </cell>
          <cell r="F198">
            <v>10</v>
          </cell>
          <cell r="G198" t="str">
            <v>MAXIM</v>
          </cell>
          <cell r="H198" t="str">
            <v>STK</v>
          </cell>
          <cell r="J198">
            <v>73.2</v>
          </cell>
          <cell r="K198">
            <v>732</v>
          </cell>
        </row>
        <row r="199">
          <cell r="C199" t="str">
            <v>MCM2573-1M 40.0MHz</v>
          </cell>
          <cell r="E199" t="str">
            <v>EA</v>
          </cell>
          <cell r="F199">
            <v>10</v>
          </cell>
          <cell r="G199" t="str">
            <v>Q-TECH</v>
          </cell>
          <cell r="H199" t="str">
            <v>12W</v>
          </cell>
          <cell r="J199">
            <v>96</v>
          </cell>
          <cell r="K199">
            <v>0</v>
          </cell>
        </row>
        <row r="200">
          <cell r="C200" t="str">
            <v>MCM2573-1M at 40.0MH</v>
          </cell>
          <cell r="E200" t="str">
            <v>EA</v>
          </cell>
          <cell r="F200">
            <v>10</v>
          </cell>
          <cell r="G200" t="str">
            <v>Q-TECH</v>
          </cell>
          <cell r="H200" t="str">
            <v>12W</v>
          </cell>
          <cell r="J200">
            <v>97.62</v>
          </cell>
          <cell r="K200">
            <v>976.2</v>
          </cell>
        </row>
        <row r="201">
          <cell r="C201" t="str">
            <v>MD82C54/B</v>
          </cell>
          <cell r="E201" t="str">
            <v>EA</v>
          </cell>
          <cell r="F201">
            <v>10</v>
          </cell>
          <cell r="G201" t="str">
            <v>INTEL</v>
          </cell>
          <cell r="H201" t="str">
            <v>STK</v>
          </cell>
          <cell r="J201">
            <v>27</v>
          </cell>
          <cell r="K201">
            <v>270</v>
          </cell>
        </row>
        <row r="202">
          <cell r="C202" t="str">
            <v>MD87C51/B</v>
          </cell>
          <cell r="E202" t="str">
            <v>EA</v>
          </cell>
          <cell r="F202">
            <v>10</v>
          </cell>
          <cell r="G202" t="str">
            <v>INTEL</v>
          </cell>
          <cell r="H202" t="str">
            <v>10W</v>
          </cell>
          <cell r="J202">
            <v>119.64</v>
          </cell>
          <cell r="K202">
            <v>1196.4000000000001</v>
          </cell>
        </row>
        <row r="203">
          <cell r="C203" t="str">
            <v>MG80386-25/B</v>
          </cell>
          <cell r="E203" t="str">
            <v>EA</v>
          </cell>
          <cell r="F203">
            <v>10</v>
          </cell>
          <cell r="G203" t="str">
            <v>INTEL</v>
          </cell>
          <cell r="H203" t="str">
            <v>STK</v>
          </cell>
          <cell r="J203">
            <v>885.2</v>
          </cell>
          <cell r="K203">
            <v>8684.85</v>
          </cell>
        </row>
        <row r="204">
          <cell r="C204" t="str">
            <v>MG80386-25/B</v>
          </cell>
          <cell r="E204" t="str">
            <v>EA</v>
          </cell>
          <cell r="F204">
            <v>37</v>
          </cell>
          <cell r="G204" t="str">
            <v>INTEL</v>
          </cell>
          <cell r="H204" t="str">
            <v>STK</v>
          </cell>
          <cell r="J204">
            <v>829.85</v>
          </cell>
          <cell r="K204">
            <v>30704.45</v>
          </cell>
        </row>
        <row r="205">
          <cell r="C205" t="str">
            <v>MG80387-25/B</v>
          </cell>
          <cell r="E205" t="str">
            <v>EA</v>
          </cell>
          <cell r="F205">
            <v>10</v>
          </cell>
          <cell r="G205" t="str">
            <v>INTEL</v>
          </cell>
          <cell r="H205" t="str">
            <v>STK</v>
          </cell>
          <cell r="J205">
            <v>1080.7</v>
          </cell>
          <cell r="K205">
            <v>10724.83</v>
          </cell>
        </row>
        <row r="206">
          <cell r="C206" t="str">
            <v>MG80387-25/B</v>
          </cell>
          <cell r="E206" t="str">
            <v>EA</v>
          </cell>
          <cell r="F206">
            <v>37</v>
          </cell>
          <cell r="G206" t="str">
            <v>INTEL</v>
          </cell>
          <cell r="H206" t="str">
            <v>4W</v>
          </cell>
          <cell r="J206">
            <v>1015.45</v>
          </cell>
          <cell r="K206">
            <v>37571.65</v>
          </cell>
        </row>
        <row r="207">
          <cell r="C207" t="str">
            <v>MG82380-25/B</v>
          </cell>
          <cell r="E207" t="str">
            <v>EA</v>
          </cell>
          <cell r="F207">
            <v>10</v>
          </cell>
          <cell r="G207" t="str">
            <v>INTEL</v>
          </cell>
          <cell r="H207" t="str">
            <v>2W</v>
          </cell>
          <cell r="J207">
            <v>520.6</v>
          </cell>
          <cell r="K207">
            <v>5133.8999999999996</v>
          </cell>
        </row>
        <row r="208">
          <cell r="C208" t="str">
            <v>MG82380-25/B</v>
          </cell>
          <cell r="D208" t="str">
            <v>MG82380-25-8m562</v>
          </cell>
          <cell r="E208" t="str">
            <v>EA</v>
          </cell>
          <cell r="F208">
            <v>37</v>
          </cell>
          <cell r="G208" t="str">
            <v>INTEL</v>
          </cell>
          <cell r="H208" t="str">
            <v>16W</v>
          </cell>
          <cell r="J208">
            <v>313.64999999999998</v>
          </cell>
          <cell r="K208">
            <v>11605.05</v>
          </cell>
        </row>
        <row r="209">
          <cell r="C209" t="str">
            <v>MI-220-MW</v>
          </cell>
          <cell r="E209" t="str">
            <v>EA</v>
          </cell>
          <cell r="F209">
            <v>10</v>
          </cell>
          <cell r="G209" t="str">
            <v>VICOR</v>
          </cell>
          <cell r="H209" t="str">
            <v>4W</v>
          </cell>
          <cell r="J209">
            <v>559.08000000000004</v>
          </cell>
          <cell r="K209">
            <v>5590.8</v>
          </cell>
        </row>
        <row r="210">
          <cell r="C210" t="str">
            <v>MI-22L-MW</v>
          </cell>
          <cell r="E210" t="str">
            <v>EA</v>
          </cell>
          <cell r="F210">
            <v>10</v>
          </cell>
          <cell r="G210" t="str">
            <v>VICOR</v>
          </cell>
          <cell r="H210" t="str">
            <v>4W</v>
          </cell>
          <cell r="J210">
            <v>559.08000000000004</v>
          </cell>
          <cell r="K210">
            <v>5590.8</v>
          </cell>
        </row>
        <row r="211">
          <cell r="C211" t="str">
            <v>MI-A22-MU</v>
          </cell>
          <cell r="E211" t="str">
            <v>EA</v>
          </cell>
          <cell r="F211">
            <v>10</v>
          </cell>
          <cell r="G211" t="str">
            <v>VICOR</v>
          </cell>
          <cell r="H211" t="str">
            <v>4W</v>
          </cell>
          <cell r="J211">
            <v>232.44</v>
          </cell>
          <cell r="K211">
            <v>2324.4</v>
          </cell>
        </row>
        <row r="212">
          <cell r="C212" t="str">
            <v>MI-B20-MW</v>
          </cell>
          <cell r="E212" t="str">
            <v>EA</v>
          </cell>
          <cell r="F212">
            <v>10</v>
          </cell>
          <cell r="G212" t="str">
            <v>VICOR</v>
          </cell>
          <cell r="H212" t="str">
            <v>4W</v>
          </cell>
          <cell r="J212">
            <v>514.16</v>
          </cell>
          <cell r="K212">
            <v>5141.6000000000004</v>
          </cell>
        </row>
        <row r="213">
          <cell r="C213" t="str">
            <v>MI-J20-MY</v>
          </cell>
          <cell r="E213" t="str">
            <v>EA</v>
          </cell>
          <cell r="F213">
            <v>10</v>
          </cell>
          <cell r="G213" t="str">
            <v>VICOR</v>
          </cell>
          <cell r="H213" t="str">
            <v>4W</v>
          </cell>
          <cell r="J213">
            <v>437.85</v>
          </cell>
          <cell r="K213">
            <v>4378.5</v>
          </cell>
        </row>
        <row r="214">
          <cell r="C214" t="str">
            <v>MM54C922J/883C</v>
          </cell>
          <cell r="E214" t="str">
            <v>EA</v>
          </cell>
          <cell r="F214">
            <v>10</v>
          </cell>
          <cell r="G214" t="str">
            <v>NATIONAL</v>
          </cell>
          <cell r="H214" t="str">
            <v>STK</v>
          </cell>
          <cell r="J214">
            <v>22.21</v>
          </cell>
          <cell r="K214">
            <v>222.1</v>
          </cell>
        </row>
        <row r="215">
          <cell r="C215" t="str">
            <v>MOC8020</v>
          </cell>
          <cell r="E215" t="str">
            <v>EA</v>
          </cell>
          <cell r="F215">
            <v>3000</v>
          </cell>
          <cell r="G215" t="str">
            <v>HP</v>
          </cell>
          <cell r="H215" t="str">
            <v>30W</v>
          </cell>
          <cell r="I215" t="str">
            <v>*</v>
          </cell>
          <cell r="J215">
            <v>0.72</v>
          </cell>
          <cell r="K215">
            <v>2160</v>
          </cell>
        </row>
        <row r="216">
          <cell r="C216" t="str">
            <v>MS21318-13</v>
          </cell>
          <cell r="E216" t="str">
            <v>EA</v>
          </cell>
          <cell r="F216">
            <v>100</v>
          </cell>
          <cell r="G216" t="str">
            <v>MIL SPEC</v>
          </cell>
          <cell r="H216" t="str">
            <v>2-4W</v>
          </cell>
          <cell r="I216" t="str">
            <v>*</v>
          </cell>
          <cell r="J216">
            <v>0.12</v>
          </cell>
          <cell r="K216">
            <v>12</v>
          </cell>
        </row>
        <row r="217">
          <cell r="C217" t="str">
            <v>MS27183-5</v>
          </cell>
          <cell r="E217" t="str">
            <v>EA</v>
          </cell>
          <cell r="F217">
            <v>100</v>
          </cell>
          <cell r="G217" t="str">
            <v>THERMALLOY CO</v>
          </cell>
          <cell r="H217" t="str">
            <v>2-4W</v>
          </cell>
          <cell r="I217" t="str">
            <v>*</v>
          </cell>
          <cell r="J217">
            <v>0.12</v>
          </cell>
          <cell r="K217">
            <v>12</v>
          </cell>
        </row>
        <row r="218">
          <cell r="C218" t="str">
            <v>MS27183-7</v>
          </cell>
          <cell r="E218" t="str">
            <v>EA</v>
          </cell>
          <cell r="F218">
            <v>100</v>
          </cell>
          <cell r="G218" t="str">
            <v>THERMALLOY CO.</v>
          </cell>
          <cell r="H218" t="str">
            <v>2-4W</v>
          </cell>
          <cell r="I218" t="str">
            <v>*</v>
          </cell>
          <cell r="J218">
            <v>0.2</v>
          </cell>
          <cell r="K218">
            <v>20</v>
          </cell>
        </row>
        <row r="219">
          <cell r="C219" t="str">
            <v>MS27183-9</v>
          </cell>
          <cell r="E219" t="str">
            <v>EA</v>
          </cell>
          <cell r="F219">
            <v>100</v>
          </cell>
          <cell r="G219" t="str">
            <v>THERMALLOY CO.</v>
          </cell>
          <cell r="H219" t="str">
            <v>2-4W</v>
          </cell>
          <cell r="I219" t="str">
            <v>*</v>
          </cell>
          <cell r="J219">
            <v>0.2</v>
          </cell>
          <cell r="K219">
            <v>20</v>
          </cell>
        </row>
        <row r="220">
          <cell r="C220" t="str">
            <v>MS27467T11B35P</v>
          </cell>
          <cell r="E220" t="str">
            <v>EA</v>
          </cell>
          <cell r="F220">
            <v>1</v>
          </cell>
          <cell r="G220" t="str">
            <v>ITT CANNON</v>
          </cell>
          <cell r="H220" t="str">
            <v>2-4W</v>
          </cell>
          <cell r="J220">
            <v>35.65</v>
          </cell>
          <cell r="K220">
            <v>35.65</v>
          </cell>
        </row>
        <row r="221">
          <cell r="C221" t="str">
            <v>MS27467T11B35P</v>
          </cell>
          <cell r="E221" t="str">
            <v>EA</v>
          </cell>
          <cell r="F221">
            <v>10</v>
          </cell>
          <cell r="G221" t="str">
            <v>MATRIX</v>
          </cell>
          <cell r="H221" t="str">
            <v>STK</v>
          </cell>
          <cell r="J221">
            <v>38.619999999999997</v>
          </cell>
          <cell r="K221">
            <v>378.65</v>
          </cell>
        </row>
        <row r="222">
          <cell r="C222" t="str">
            <v>MS27467T11B35S</v>
          </cell>
          <cell r="E222" t="str">
            <v>EA</v>
          </cell>
          <cell r="F222">
            <v>79</v>
          </cell>
          <cell r="G222" t="str">
            <v>ITT CANNON</v>
          </cell>
          <cell r="H222" t="str">
            <v>2-4W</v>
          </cell>
          <cell r="J222">
            <v>23.27</v>
          </cell>
          <cell r="K222">
            <v>1838.33</v>
          </cell>
        </row>
        <row r="223">
          <cell r="C223" t="str">
            <v>MS27467T11B35S</v>
          </cell>
          <cell r="E223" t="str">
            <v>EA</v>
          </cell>
          <cell r="F223">
            <v>10</v>
          </cell>
          <cell r="G223" t="str">
            <v>MATRIX</v>
          </cell>
          <cell r="H223" t="str">
            <v>STK</v>
          </cell>
          <cell r="J223">
            <v>36.96</v>
          </cell>
          <cell r="K223">
            <v>362.35</v>
          </cell>
        </row>
        <row r="224">
          <cell r="C224" t="str">
            <v>MS27467T11B98P</v>
          </cell>
          <cell r="E224" t="str">
            <v>EA</v>
          </cell>
          <cell r="F224">
            <v>6</v>
          </cell>
          <cell r="G224" t="str">
            <v>ITT CANNON</v>
          </cell>
          <cell r="H224" t="str">
            <v>2-4W</v>
          </cell>
          <cell r="J224">
            <v>27.38</v>
          </cell>
          <cell r="K224">
            <v>164.28</v>
          </cell>
        </row>
        <row r="225">
          <cell r="C225" t="str">
            <v>MS27467T11B98P</v>
          </cell>
          <cell r="E225" t="str">
            <v>EA</v>
          </cell>
          <cell r="F225">
            <v>10</v>
          </cell>
          <cell r="G225" t="str">
            <v>MATRIX</v>
          </cell>
          <cell r="H225" t="str">
            <v>STK</v>
          </cell>
          <cell r="J225">
            <v>34.35</v>
          </cell>
          <cell r="K225">
            <v>336.78</v>
          </cell>
        </row>
        <row r="226">
          <cell r="C226" t="str">
            <v>MS27467T11B98S</v>
          </cell>
          <cell r="E226" t="str">
            <v>EA</v>
          </cell>
          <cell r="F226">
            <v>1</v>
          </cell>
          <cell r="G226" t="str">
            <v>ITT CANNON</v>
          </cell>
          <cell r="H226" t="str">
            <v>2-4W</v>
          </cell>
          <cell r="J226">
            <v>30.66</v>
          </cell>
          <cell r="K226">
            <v>30.66</v>
          </cell>
        </row>
        <row r="227">
          <cell r="C227" t="str">
            <v>MS27467T11B98S</v>
          </cell>
          <cell r="E227" t="str">
            <v>EA</v>
          </cell>
          <cell r="F227">
            <v>6</v>
          </cell>
          <cell r="G227" t="str">
            <v>ITT CANNON</v>
          </cell>
          <cell r="H227" t="str">
            <v>2-4W</v>
          </cell>
          <cell r="J227">
            <v>25.57</v>
          </cell>
          <cell r="K227">
            <v>153.41999999999999</v>
          </cell>
        </row>
        <row r="228">
          <cell r="C228" t="str">
            <v>MS27467T11B98S</v>
          </cell>
          <cell r="E228" t="str">
            <v>EA</v>
          </cell>
          <cell r="F228">
            <v>10</v>
          </cell>
          <cell r="G228" t="str">
            <v>MATRIX</v>
          </cell>
          <cell r="H228" t="str">
            <v>STK</v>
          </cell>
          <cell r="J228">
            <v>32.29</v>
          </cell>
          <cell r="K228">
            <v>316.52999999999997</v>
          </cell>
        </row>
        <row r="229">
          <cell r="C229" t="str">
            <v>MS27467T13B35SA</v>
          </cell>
          <cell r="E229" t="str">
            <v>EA</v>
          </cell>
          <cell r="F229">
            <v>13</v>
          </cell>
          <cell r="G229" t="str">
            <v>ITT CANNON</v>
          </cell>
          <cell r="H229" t="str">
            <v>2-4W</v>
          </cell>
          <cell r="J229">
            <v>27.52</v>
          </cell>
          <cell r="K229">
            <v>357.76</v>
          </cell>
        </row>
        <row r="230">
          <cell r="C230" t="str">
            <v>MS27467T13B35SA</v>
          </cell>
          <cell r="E230" t="str">
            <v>EA</v>
          </cell>
          <cell r="F230">
            <v>10</v>
          </cell>
          <cell r="G230" t="str">
            <v>ITT CANNON</v>
          </cell>
          <cell r="H230" t="str">
            <v>14W</v>
          </cell>
          <cell r="J230">
            <v>28.74</v>
          </cell>
          <cell r="K230">
            <v>0</v>
          </cell>
        </row>
        <row r="231">
          <cell r="C231" t="str">
            <v>MS27467T15B35S</v>
          </cell>
          <cell r="E231" t="str">
            <v>EA</v>
          </cell>
          <cell r="F231">
            <v>6</v>
          </cell>
          <cell r="G231" t="str">
            <v>ITT CANNON</v>
          </cell>
          <cell r="H231" t="str">
            <v>2-4W</v>
          </cell>
          <cell r="J231">
            <v>30.05</v>
          </cell>
          <cell r="K231">
            <v>180.3</v>
          </cell>
        </row>
        <row r="232">
          <cell r="C232" t="str">
            <v>MS27467T15B35S</v>
          </cell>
          <cell r="E232" t="str">
            <v>EA</v>
          </cell>
          <cell r="F232">
            <v>10</v>
          </cell>
          <cell r="G232" t="str">
            <v>MATRIX</v>
          </cell>
          <cell r="H232" t="str">
            <v>STK</v>
          </cell>
          <cell r="J232">
            <v>41.23</v>
          </cell>
          <cell r="K232">
            <v>404.22</v>
          </cell>
        </row>
        <row r="233">
          <cell r="C233" t="str">
            <v>MS27467T15B5P</v>
          </cell>
          <cell r="E233" t="str">
            <v>EA</v>
          </cell>
          <cell r="F233">
            <v>10</v>
          </cell>
          <cell r="G233" t="str">
            <v>ITT CANNON</v>
          </cell>
          <cell r="H233" t="str">
            <v>4W</v>
          </cell>
          <cell r="J233">
            <v>28.85</v>
          </cell>
          <cell r="K233">
            <v>288.5</v>
          </cell>
        </row>
        <row r="234">
          <cell r="C234" t="str">
            <v>MS27467T15B5P</v>
          </cell>
          <cell r="E234" t="str">
            <v>EA</v>
          </cell>
          <cell r="F234">
            <v>10</v>
          </cell>
          <cell r="G234" t="str">
            <v>MATRIX</v>
          </cell>
          <cell r="H234" t="str">
            <v>STK</v>
          </cell>
          <cell r="J234">
            <v>31.175999999999998</v>
          </cell>
          <cell r="K234">
            <v>0</v>
          </cell>
        </row>
        <row r="235">
          <cell r="C235" t="str">
            <v>MS27467T15B5PA</v>
          </cell>
          <cell r="E235" t="str">
            <v>EA</v>
          </cell>
          <cell r="F235">
            <v>6</v>
          </cell>
          <cell r="G235" t="str">
            <v>ITT CANNON</v>
          </cell>
          <cell r="H235" t="str">
            <v>2-4W</v>
          </cell>
          <cell r="J235">
            <v>27.83</v>
          </cell>
          <cell r="K235">
            <v>166.98</v>
          </cell>
        </row>
        <row r="236">
          <cell r="C236" t="str">
            <v>MS27467T15B5PA</v>
          </cell>
          <cell r="E236" t="str">
            <v>EA</v>
          </cell>
          <cell r="F236">
            <v>10</v>
          </cell>
          <cell r="G236" t="str">
            <v>MATRIX</v>
          </cell>
          <cell r="H236" t="str">
            <v>STK</v>
          </cell>
          <cell r="J236">
            <v>35.15</v>
          </cell>
          <cell r="K236">
            <v>344.56</v>
          </cell>
        </row>
        <row r="237">
          <cell r="C237" t="str">
            <v>MS27467T15B5S</v>
          </cell>
          <cell r="E237" t="str">
            <v>EA</v>
          </cell>
          <cell r="F237">
            <v>26</v>
          </cell>
          <cell r="G237" t="str">
            <v>ITT CANNON</v>
          </cell>
          <cell r="H237" t="str">
            <v>12-14W</v>
          </cell>
          <cell r="J237">
            <v>28.24</v>
          </cell>
          <cell r="K237">
            <v>734.24</v>
          </cell>
        </row>
        <row r="238">
          <cell r="C238" t="str">
            <v>MS27467T15B5S</v>
          </cell>
          <cell r="E238" t="str">
            <v>EA</v>
          </cell>
          <cell r="F238">
            <v>10</v>
          </cell>
          <cell r="G238" t="str">
            <v>ITT CANNON</v>
          </cell>
          <cell r="H238" t="str">
            <v>14W</v>
          </cell>
          <cell r="J238">
            <v>36.252000000000002</v>
          </cell>
          <cell r="K238">
            <v>0</v>
          </cell>
        </row>
        <row r="239">
          <cell r="C239" t="str">
            <v>MS27467T17B8S</v>
          </cell>
          <cell r="E239" t="str">
            <v>EA</v>
          </cell>
          <cell r="F239">
            <v>6</v>
          </cell>
          <cell r="G239" t="str">
            <v>ITT CANNON</v>
          </cell>
          <cell r="H239" t="str">
            <v>2-4W</v>
          </cell>
          <cell r="J239">
            <v>30.19</v>
          </cell>
          <cell r="K239">
            <v>181.14</v>
          </cell>
        </row>
        <row r="240">
          <cell r="C240" t="str">
            <v>MS27467T17B8S</v>
          </cell>
          <cell r="E240" t="str">
            <v>EA</v>
          </cell>
          <cell r="F240">
            <v>10</v>
          </cell>
          <cell r="G240" t="str">
            <v>ITT CANNON</v>
          </cell>
          <cell r="H240" t="str">
            <v>14W</v>
          </cell>
          <cell r="J240">
            <v>39.468000000000004</v>
          </cell>
          <cell r="K240">
            <v>0</v>
          </cell>
        </row>
        <row r="241">
          <cell r="C241" t="str">
            <v>MS27467T19B11S</v>
          </cell>
          <cell r="E241" t="str">
            <v>EA</v>
          </cell>
          <cell r="F241">
            <v>10</v>
          </cell>
          <cell r="G241" t="str">
            <v>MATRIX</v>
          </cell>
          <cell r="H241" t="str">
            <v>STK</v>
          </cell>
          <cell r="J241">
            <v>41.86</v>
          </cell>
          <cell r="K241">
            <v>410.39</v>
          </cell>
        </row>
        <row r="242">
          <cell r="C242" t="str">
            <v>MS27467T19B11S</v>
          </cell>
          <cell r="E242" t="str">
            <v>EA</v>
          </cell>
          <cell r="F242">
            <v>1</v>
          </cell>
          <cell r="G242" t="str">
            <v>ITT CANNON</v>
          </cell>
          <cell r="H242" t="str">
            <v>2-4W</v>
          </cell>
          <cell r="J242">
            <v>49.03</v>
          </cell>
          <cell r="K242">
            <v>49.03</v>
          </cell>
        </row>
        <row r="243">
          <cell r="C243" t="str">
            <v>MS27467T19B32P</v>
          </cell>
          <cell r="E243" t="str">
            <v>EA</v>
          </cell>
          <cell r="F243">
            <v>7</v>
          </cell>
          <cell r="G243" t="str">
            <v>ITT CANNON</v>
          </cell>
          <cell r="H243" t="str">
            <v>2-4W</v>
          </cell>
          <cell r="J243">
            <v>32.39</v>
          </cell>
          <cell r="K243">
            <v>226.73</v>
          </cell>
        </row>
        <row r="244">
          <cell r="C244" t="str">
            <v>MS27467T19B32P</v>
          </cell>
          <cell r="E244" t="str">
            <v>EA</v>
          </cell>
          <cell r="F244">
            <v>10</v>
          </cell>
          <cell r="G244" t="str">
            <v>ITT CANNON</v>
          </cell>
          <cell r="H244" t="str">
            <v>22W</v>
          </cell>
          <cell r="J244">
            <v>39.468000000000004</v>
          </cell>
          <cell r="K244">
            <v>0</v>
          </cell>
        </row>
        <row r="245">
          <cell r="C245" t="str">
            <v>MS27467T19B32S</v>
          </cell>
          <cell r="E245" t="str">
            <v>EA</v>
          </cell>
          <cell r="F245">
            <v>9</v>
          </cell>
          <cell r="G245" t="str">
            <v>ITT CANNON</v>
          </cell>
          <cell r="H245" t="str">
            <v>2-4W</v>
          </cell>
          <cell r="J245">
            <v>35.22</v>
          </cell>
          <cell r="K245">
            <v>316.98</v>
          </cell>
        </row>
        <row r="246">
          <cell r="C246" t="str">
            <v>MS27467T19B32S</v>
          </cell>
          <cell r="E246" t="str">
            <v>EA</v>
          </cell>
          <cell r="F246">
            <v>10</v>
          </cell>
          <cell r="G246" t="str">
            <v>ITT CANNON</v>
          </cell>
          <cell r="H246" t="str">
            <v>STK</v>
          </cell>
          <cell r="J246">
            <v>40.909999999999997</v>
          </cell>
          <cell r="K246">
            <v>401.13</v>
          </cell>
        </row>
        <row r="247">
          <cell r="C247" t="str">
            <v>MS27467T21B35P</v>
          </cell>
          <cell r="E247" t="str">
            <v>EA</v>
          </cell>
          <cell r="F247">
            <v>13</v>
          </cell>
          <cell r="G247" t="str">
            <v>ITT CANNON</v>
          </cell>
          <cell r="H247" t="str">
            <v>2-4W</v>
          </cell>
          <cell r="J247">
            <v>38.21</v>
          </cell>
          <cell r="K247">
            <v>496.73</v>
          </cell>
        </row>
        <row r="248">
          <cell r="C248" t="str">
            <v>MS27467T21B35P</v>
          </cell>
          <cell r="E248" t="str">
            <v>EA</v>
          </cell>
          <cell r="F248">
            <v>10</v>
          </cell>
          <cell r="G248" t="str">
            <v>ITT CANNON</v>
          </cell>
          <cell r="H248" t="str">
            <v>STK</v>
          </cell>
          <cell r="J248">
            <v>50.01</v>
          </cell>
          <cell r="K248">
            <v>490.3</v>
          </cell>
        </row>
        <row r="249">
          <cell r="C249" t="str">
            <v>MS27467T21B35S</v>
          </cell>
          <cell r="E249" t="str">
            <v>EA</v>
          </cell>
          <cell r="F249">
            <v>6</v>
          </cell>
          <cell r="G249" t="str">
            <v>ITT CANNON</v>
          </cell>
          <cell r="H249" t="str">
            <v>2-4W</v>
          </cell>
          <cell r="J249">
            <v>48.13</v>
          </cell>
          <cell r="K249">
            <v>288.77999999999997</v>
          </cell>
        </row>
        <row r="250">
          <cell r="C250" t="str">
            <v>MS27467T21B35S</v>
          </cell>
          <cell r="E250" t="str">
            <v>EA</v>
          </cell>
          <cell r="F250">
            <v>10</v>
          </cell>
          <cell r="G250" t="str">
            <v>ITT CANNON</v>
          </cell>
          <cell r="H250" t="str">
            <v>STK</v>
          </cell>
          <cell r="J250">
            <v>56.65</v>
          </cell>
          <cell r="K250">
            <v>555.4</v>
          </cell>
        </row>
        <row r="251">
          <cell r="C251" t="str">
            <v>MS27468T11B35P</v>
          </cell>
          <cell r="E251" t="str">
            <v>EA</v>
          </cell>
          <cell r="F251">
            <v>84</v>
          </cell>
          <cell r="G251" t="str">
            <v>ITT CANNON</v>
          </cell>
          <cell r="H251" t="str">
            <v>14W</v>
          </cell>
          <cell r="J251">
            <v>27.92</v>
          </cell>
          <cell r="K251">
            <v>2345.2800000000002</v>
          </cell>
        </row>
        <row r="252">
          <cell r="C252" t="str">
            <v>MS27468T11B35P</v>
          </cell>
          <cell r="E252" t="str">
            <v>EA</v>
          </cell>
          <cell r="F252">
            <v>10</v>
          </cell>
          <cell r="G252" t="str">
            <v>MATRIX</v>
          </cell>
          <cell r="H252" t="str">
            <v>STK</v>
          </cell>
          <cell r="J252">
            <v>38.619999999999997</v>
          </cell>
          <cell r="K252">
            <v>378.65</v>
          </cell>
        </row>
        <row r="253">
          <cell r="C253" t="str">
            <v>MS27468T11B35S</v>
          </cell>
          <cell r="E253" t="str">
            <v>EA</v>
          </cell>
          <cell r="F253">
            <v>6</v>
          </cell>
          <cell r="G253" t="str">
            <v>ITT CANNON</v>
          </cell>
          <cell r="H253" t="str">
            <v>2-4W</v>
          </cell>
          <cell r="J253">
            <v>30.33</v>
          </cell>
          <cell r="K253">
            <v>181.98</v>
          </cell>
        </row>
        <row r="254">
          <cell r="C254" t="str">
            <v>MS27468T11B35S</v>
          </cell>
          <cell r="E254" t="str">
            <v>EA</v>
          </cell>
          <cell r="F254">
            <v>10</v>
          </cell>
          <cell r="G254" t="str">
            <v>MATRIX</v>
          </cell>
          <cell r="H254" t="str">
            <v>STK</v>
          </cell>
          <cell r="J254">
            <v>36.96</v>
          </cell>
          <cell r="K254">
            <v>362.35</v>
          </cell>
        </row>
        <row r="255">
          <cell r="C255" t="str">
            <v>MS27468T11B98P</v>
          </cell>
          <cell r="E255" t="str">
            <v>EA</v>
          </cell>
          <cell r="F255">
            <v>6</v>
          </cell>
          <cell r="G255" t="str">
            <v>ITT CANNON</v>
          </cell>
          <cell r="H255" t="str">
            <v>2-4W</v>
          </cell>
          <cell r="J255">
            <v>30.79</v>
          </cell>
          <cell r="K255">
            <v>184.74</v>
          </cell>
        </row>
        <row r="256">
          <cell r="C256" t="str">
            <v>MS27468T11B98P</v>
          </cell>
          <cell r="E256" t="str">
            <v>EA</v>
          </cell>
          <cell r="F256">
            <v>10</v>
          </cell>
          <cell r="G256" t="str">
            <v>MATRIX</v>
          </cell>
          <cell r="H256" t="str">
            <v>STK</v>
          </cell>
          <cell r="J256">
            <v>34.35</v>
          </cell>
          <cell r="K256">
            <v>336.78</v>
          </cell>
        </row>
        <row r="257">
          <cell r="C257" t="str">
            <v>MS27468T11B98S</v>
          </cell>
          <cell r="E257" t="str">
            <v>EA</v>
          </cell>
          <cell r="F257">
            <v>6</v>
          </cell>
          <cell r="G257" t="str">
            <v>ITT CANNON</v>
          </cell>
          <cell r="H257" t="str">
            <v>2-4W</v>
          </cell>
          <cell r="J257">
            <v>29.25</v>
          </cell>
          <cell r="K257">
            <v>175.5</v>
          </cell>
        </row>
        <row r="258">
          <cell r="C258" t="str">
            <v>MS27468T11B98S</v>
          </cell>
          <cell r="E258" t="str">
            <v>EA</v>
          </cell>
          <cell r="F258">
            <v>10</v>
          </cell>
          <cell r="G258" t="str">
            <v>MATRIX</v>
          </cell>
          <cell r="H258" t="str">
            <v>STK</v>
          </cell>
          <cell r="J258">
            <v>32.29</v>
          </cell>
          <cell r="K258">
            <v>316.52999999999997</v>
          </cell>
        </row>
        <row r="259">
          <cell r="C259" t="str">
            <v>MS27468T13B35PA</v>
          </cell>
          <cell r="E259" t="str">
            <v>EA</v>
          </cell>
          <cell r="F259">
            <v>6</v>
          </cell>
          <cell r="G259" t="str">
            <v>ITT CANNON</v>
          </cell>
          <cell r="H259" t="str">
            <v>20W</v>
          </cell>
          <cell r="J259">
            <v>43.79</v>
          </cell>
          <cell r="K259">
            <v>262.74</v>
          </cell>
        </row>
        <row r="260">
          <cell r="C260" t="str">
            <v>MS27468T13B35PA</v>
          </cell>
          <cell r="E260" t="str">
            <v>EA</v>
          </cell>
          <cell r="F260">
            <v>10</v>
          </cell>
          <cell r="G260" t="str">
            <v>ITT CANNON</v>
          </cell>
          <cell r="H260" t="str">
            <v>14W</v>
          </cell>
          <cell r="J260">
            <v>30.96</v>
          </cell>
          <cell r="K260">
            <v>0</v>
          </cell>
        </row>
        <row r="261">
          <cell r="C261" t="str">
            <v>MS27468T15B5P</v>
          </cell>
          <cell r="E261" t="str">
            <v>EA</v>
          </cell>
          <cell r="F261">
            <v>18</v>
          </cell>
          <cell r="G261" t="str">
            <v>ITT CANNON</v>
          </cell>
          <cell r="H261" t="str">
            <v>4W</v>
          </cell>
          <cell r="J261">
            <v>38.880000000000003</v>
          </cell>
          <cell r="K261">
            <v>699.84</v>
          </cell>
        </row>
        <row r="262">
          <cell r="C262" t="str">
            <v>MS27468T15B5P</v>
          </cell>
          <cell r="E262" t="str">
            <v>EA</v>
          </cell>
          <cell r="F262">
            <v>10</v>
          </cell>
          <cell r="G262" t="str">
            <v>MATRIX</v>
          </cell>
          <cell r="H262" t="str">
            <v>STK</v>
          </cell>
          <cell r="J262">
            <v>40.74</v>
          </cell>
          <cell r="K262">
            <v>399.4</v>
          </cell>
        </row>
        <row r="263">
          <cell r="C263" t="str">
            <v>MS27468T15B5S</v>
          </cell>
          <cell r="E263" t="str">
            <v>EA</v>
          </cell>
          <cell r="F263">
            <v>6</v>
          </cell>
          <cell r="G263" t="str">
            <v>ITT CANNON</v>
          </cell>
          <cell r="H263" t="str">
            <v>4W</v>
          </cell>
          <cell r="J263">
            <v>46.24</v>
          </cell>
          <cell r="K263">
            <v>277.44</v>
          </cell>
        </row>
        <row r="264">
          <cell r="C264" t="str">
            <v>MS27468T15B5S</v>
          </cell>
          <cell r="E264" t="str">
            <v>EA</v>
          </cell>
          <cell r="F264">
            <v>10</v>
          </cell>
          <cell r="G264" t="str">
            <v>ITT CANNON</v>
          </cell>
          <cell r="H264" t="str">
            <v>6W</v>
          </cell>
          <cell r="J264">
            <v>38.46</v>
          </cell>
          <cell r="K264">
            <v>0</v>
          </cell>
        </row>
        <row r="265">
          <cell r="C265" t="str">
            <v>MS27468T15B5SA</v>
          </cell>
          <cell r="E265" t="str">
            <v>EA</v>
          </cell>
          <cell r="F265">
            <v>6</v>
          </cell>
          <cell r="G265" t="str">
            <v>ITT CANNON</v>
          </cell>
          <cell r="H265" t="str">
            <v>10-12W</v>
          </cell>
          <cell r="J265">
            <v>48.21</v>
          </cell>
          <cell r="K265">
            <v>289.26</v>
          </cell>
        </row>
        <row r="266">
          <cell r="C266" t="str">
            <v>MS27468T15B5SA</v>
          </cell>
          <cell r="E266" t="str">
            <v>EA</v>
          </cell>
          <cell r="F266">
            <v>10</v>
          </cell>
          <cell r="G266" t="str">
            <v>ITT CANNON</v>
          </cell>
          <cell r="H266" t="str">
            <v>6W</v>
          </cell>
          <cell r="J266">
            <v>41.64</v>
          </cell>
          <cell r="K266">
            <v>0</v>
          </cell>
        </row>
        <row r="267">
          <cell r="C267" t="str">
            <v>MS27468T19B11P</v>
          </cell>
          <cell r="E267" t="str">
            <v>EA</v>
          </cell>
          <cell r="F267">
            <v>6</v>
          </cell>
          <cell r="G267" t="str">
            <v>ITT CANNON</v>
          </cell>
          <cell r="H267" t="str">
            <v>18W</v>
          </cell>
          <cell r="J267">
            <v>54.6</v>
          </cell>
          <cell r="K267">
            <v>327.60000000000002</v>
          </cell>
        </row>
        <row r="268">
          <cell r="C268" t="str">
            <v>MS27468T19B11P</v>
          </cell>
          <cell r="E268" t="str">
            <v>EA</v>
          </cell>
          <cell r="F268">
            <v>10</v>
          </cell>
          <cell r="G268" t="str">
            <v>ITT CANNON</v>
          </cell>
          <cell r="H268" t="str">
            <v>STK</v>
          </cell>
          <cell r="J268">
            <v>44.72</v>
          </cell>
          <cell r="K268">
            <v>438.43</v>
          </cell>
        </row>
        <row r="269">
          <cell r="C269" t="str">
            <v>MS27468T19B32P</v>
          </cell>
          <cell r="E269" t="str">
            <v>EA</v>
          </cell>
          <cell r="F269">
            <v>6</v>
          </cell>
          <cell r="G269" t="str">
            <v>ITT CANNON</v>
          </cell>
          <cell r="H269" t="str">
            <v>4W</v>
          </cell>
          <cell r="J269">
            <v>57.5</v>
          </cell>
          <cell r="K269">
            <v>345</v>
          </cell>
        </row>
        <row r="270">
          <cell r="C270" t="str">
            <v>MS27468T19B32P</v>
          </cell>
          <cell r="E270" t="str">
            <v>EA</v>
          </cell>
          <cell r="F270">
            <v>10</v>
          </cell>
          <cell r="G270" t="str">
            <v>ITT CANNON</v>
          </cell>
          <cell r="H270" t="str">
            <v>STK</v>
          </cell>
          <cell r="J270">
            <v>49.35</v>
          </cell>
          <cell r="K270">
            <v>483.87</v>
          </cell>
        </row>
        <row r="271">
          <cell r="C271" t="str">
            <v>MS27468T19B32S</v>
          </cell>
          <cell r="E271" t="str">
            <v>EA</v>
          </cell>
          <cell r="F271">
            <v>6</v>
          </cell>
          <cell r="G271" t="str">
            <v>ITT CANNON</v>
          </cell>
          <cell r="H271" t="str">
            <v>4W</v>
          </cell>
          <cell r="J271">
            <v>58.71</v>
          </cell>
          <cell r="K271">
            <v>352.26</v>
          </cell>
        </row>
        <row r="272">
          <cell r="C272" t="str">
            <v>MS27468T19B32S</v>
          </cell>
          <cell r="E272" t="str">
            <v>EA</v>
          </cell>
          <cell r="F272">
            <v>10</v>
          </cell>
          <cell r="G272" t="str">
            <v>ITT CANNON</v>
          </cell>
          <cell r="H272" t="str">
            <v>STK</v>
          </cell>
          <cell r="J272">
            <v>51.39</v>
          </cell>
          <cell r="K272">
            <v>503.82</v>
          </cell>
        </row>
        <row r="273">
          <cell r="C273" t="str">
            <v>MS27468T21B35P</v>
          </cell>
          <cell r="E273" t="str">
            <v>EA</v>
          </cell>
          <cell r="F273">
            <v>6</v>
          </cell>
          <cell r="G273" t="str">
            <v>ITT CANNON</v>
          </cell>
          <cell r="H273" t="str">
            <v>4W</v>
          </cell>
          <cell r="J273">
            <v>62.1</v>
          </cell>
          <cell r="K273">
            <v>372.6</v>
          </cell>
        </row>
        <row r="274">
          <cell r="C274" t="str">
            <v>MS27468T21B35P</v>
          </cell>
          <cell r="E274" t="str">
            <v>EA</v>
          </cell>
          <cell r="F274">
            <v>10</v>
          </cell>
          <cell r="G274" t="str">
            <v>MATRIX</v>
          </cell>
          <cell r="H274" t="str">
            <v>STK</v>
          </cell>
          <cell r="J274">
            <v>57.52</v>
          </cell>
          <cell r="K274">
            <v>563.9</v>
          </cell>
        </row>
        <row r="275">
          <cell r="C275" t="str">
            <v>MS27468T21B35S</v>
          </cell>
          <cell r="E275" t="str">
            <v>EA</v>
          </cell>
          <cell r="F275">
            <v>12</v>
          </cell>
          <cell r="G275" t="str">
            <v>ITT CANNON</v>
          </cell>
          <cell r="H275" t="str">
            <v>4W</v>
          </cell>
          <cell r="J275">
            <v>67.58</v>
          </cell>
          <cell r="K275">
            <v>810.96</v>
          </cell>
        </row>
        <row r="276">
          <cell r="C276" t="str">
            <v>MS27468T21B35S</v>
          </cell>
          <cell r="E276" t="str">
            <v>EA</v>
          </cell>
          <cell r="F276">
            <v>10</v>
          </cell>
          <cell r="G276" t="str">
            <v>ITT CANNON</v>
          </cell>
          <cell r="H276" t="str">
            <v>STK</v>
          </cell>
          <cell r="J276">
            <v>62.73</v>
          </cell>
          <cell r="K276">
            <v>615</v>
          </cell>
        </row>
        <row r="277">
          <cell r="C277" t="str">
            <v>MS27502B11NL-5.0</v>
          </cell>
          <cell r="D277" t="str">
            <v>MS27502B11NL</v>
          </cell>
          <cell r="E277" t="str">
            <v>EA</v>
          </cell>
          <cell r="F277">
            <v>10</v>
          </cell>
          <cell r="G277" t="str">
            <v>SUNBAN</v>
          </cell>
          <cell r="H277" t="str">
            <v>STK</v>
          </cell>
          <cell r="J277">
            <v>13.8</v>
          </cell>
          <cell r="K277">
            <v>135.30000000000001</v>
          </cell>
        </row>
        <row r="278">
          <cell r="C278" t="str">
            <v>MS27502B15NL-5.0</v>
          </cell>
          <cell r="D278" t="str">
            <v>MS27502B15NL</v>
          </cell>
          <cell r="E278" t="str">
            <v>EA</v>
          </cell>
          <cell r="F278">
            <v>10</v>
          </cell>
          <cell r="G278" t="str">
            <v>SUNBAN</v>
          </cell>
          <cell r="H278" t="str">
            <v>STK</v>
          </cell>
          <cell r="J278">
            <v>14.39</v>
          </cell>
          <cell r="K278">
            <v>141.1</v>
          </cell>
        </row>
        <row r="279">
          <cell r="C279" t="str">
            <v>MS27743-34</v>
          </cell>
          <cell r="E279" t="str">
            <v>EA</v>
          </cell>
          <cell r="F279">
            <v>10</v>
          </cell>
          <cell r="G279" t="str">
            <v>MSD</v>
          </cell>
          <cell r="H279" t="str">
            <v>28W</v>
          </cell>
          <cell r="J279">
            <v>152.93</v>
          </cell>
          <cell r="K279">
            <v>1516.5</v>
          </cell>
        </row>
        <row r="280">
          <cell r="C280" t="str">
            <v>MS27743-34</v>
          </cell>
          <cell r="D280" t="str">
            <v>FCA325-BY4</v>
          </cell>
          <cell r="E280" t="str">
            <v>EA</v>
          </cell>
          <cell r="F280">
            <v>90</v>
          </cell>
          <cell r="G280" t="str">
            <v>DEUTSCH</v>
          </cell>
          <cell r="H280" t="str">
            <v>6-8W</v>
          </cell>
          <cell r="J280">
            <v>169.04</v>
          </cell>
          <cell r="K280">
            <v>15213.6</v>
          </cell>
        </row>
        <row r="281">
          <cell r="C281" t="str">
            <v>MS3186A108W</v>
          </cell>
          <cell r="E281" t="str">
            <v>EA</v>
          </cell>
          <cell r="F281">
            <v>200</v>
          </cell>
          <cell r="G281" t="str">
            <v>ITT CANNON</v>
          </cell>
          <cell r="H281" t="str">
            <v>12W</v>
          </cell>
          <cell r="I281" t="str">
            <v>*</v>
          </cell>
          <cell r="J281">
            <v>11.61</v>
          </cell>
          <cell r="K281">
            <v>2322</v>
          </cell>
        </row>
        <row r="282">
          <cell r="C282" t="str">
            <v>MS3186A111W</v>
          </cell>
          <cell r="E282" t="str">
            <v>EA</v>
          </cell>
          <cell r="F282">
            <v>100</v>
          </cell>
          <cell r="G282" t="str">
            <v>ITT CANNON</v>
          </cell>
          <cell r="H282" t="str">
            <v>4W</v>
          </cell>
          <cell r="I282" t="str">
            <v>*</v>
          </cell>
          <cell r="J282">
            <v>11.87</v>
          </cell>
          <cell r="K282">
            <v>1187</v>
          </cell>
        </row>
        <row r="283">
          <cell r="C283" t="str">
            <v>MS3186A113W</v>
          </cell>
          <cell r="E283" t="str">
            <v>EA</v>
          </cell>
          <cell r="F283">
            <v>100</v>
          </cell>
          <cell r="G283" t="str">
            <v>ITT CANNON</v>
          </cell>
          <cell r="H283" t="str">
            <v>8-10W</v>
          </cell>
          <cell r="I283" t="str">
            <v>*</v>
          </cell>
          <cell r="J283">
            <v>10.050000000000001</v>
          </cell>
          <cell r="K283">
            <v>1005</v>
          </cell>
        </row>
        <row r="284">
          <cell r="C284" t="str">
            <v>MS3186A117W</v>
          </cell>
          <cell r="E284" t="str">
            <v>EA</v>
          </cell>
          <cell r="F284">
            <v>100</v>
          </cell>
          <cell r="G284" t="str">
            <v>ITT CANNON</v>
          </cell>
          <cell r="H284" t="str">
            <v>STK</v>
          </cell>
          <cell r="I284" t="str">
            <v>*</v>
          </cell>
          <cell r="J284">
            <v>10.89</v>
          </cell>
          <cell r="K284">
            <v>1089</v>
          </cell>
        </row>
        <row r="285">
          <cell r="C285" t="str">
            <v>MS3186A120W</v>
          </cell>
          <cell r="E285" t="str">
            <v>EA</v>
          </cell>
          <cell r="F285">
            <v>100</v>
          </cell>
          <cell r="G285" t="str">
            <v>ITT CANNON</v>
          </cell>
          <cell r="H285" t="str">
            <v>4W</v>
          </cell>
          <cell r="I285" t="str">
            <v>*</v>
          </cell>
          <cell r="J285">
            <v>15.82</v>
          </cell>
          <cell r="K285">
            <v>1582</v>
          </cell>
        </row>
        <row r="286">
          <cell r="C286" t="str">
            <v>MS3367-4-9</v>
          </cell>
          <cell r="E286" t="str">
            <v>EA</v>
          </cell>
          <cell r="F286">
            <v>50</v>
          </cell>
          <cell r="G286" t="str">
            <v>MIL SPEC</v>
          </cell>
          <cell r="H286" t="str">
            <v>2-4W</v>
          </cell>
          <cell r="I286" t="str">
            <v>*</v>
          </cell>
          <cell r="J286">
            <v>0.12</v>
          </cell>
          <cell r="K286">
            <v>6</v>
          </cell>
        </row>
        <row r="287">
          <cell r="C287" t="str">
            <v>MS35338-41</v>
          </cell>
          <cell r="E287" t="str">
            <v>EA</v>
          </cell>
          <cell r="F287">
            <v>100</v>
          </cell>
          <cell r="G287" t="str">
            <v>THERMALLOY CO I</v>
          </cell>
          <cell r="H287" t="str">
            <v>2-4W</v>
          </cell>
          <cell r="I287" t="str">
            <v>*</v>
          </cell>
          <cell r="J287">
            <v>0.22</v>
          </cell>
          <cell r="K287">
            <v>22</v>
          </cell>
        </row>
        <row r="288">
          <cell r="C288" t="str">
            <v>MS35649-262</v>
          </cell>
          <cell r="E288" t="str">
            <v>EA</v>
          </cell>
          <cell r="F288">
            <v>100</v>
          </cell>
          <cell r="G288" t="str">
            <v>THERMALLOY CO I</v>
          </cell>
          <cell r="H288" t="str">
            <v>2-4W</v>
          </cell>
          <cell r="I288" t="str">
            <v>*</v>
          </cell>
          <cell r="J288">
            <v>0.2</v>
          </cell>
          <cell r="K288">
            <v>20</v>
          </cell>
        </row>
        <row r="289">
          <cell r="C289" t="str">
            <v>MS35650-302</v>
          </cell>
          <cell r="E289" t="str">
            <v>EA</v>
          </cell>
          <cell r="F289">
            <v>100</v>
          </cell>
          <cell r="G289" t="str">
            <v>THERMALLOY CO.</v>
          </cell>
          <cell r="H289" t="str">
            <v>2-4W</v>
          </cell>
          <cell r="I289" t="str">
            <v>*</v>
          </cell>
          <cell r="J289">
            <v>0.24</v>
          </cell>
          <cell r="K289">
            <v>24</v>
          </cell>
        </row>
        <row r="290">
          <cell r="C290" t="str">
            <v>MS35650-3252</v>
          </cell>
          <cell r="E290" t="str">
            <v>EA</v>
          </cell>
          <cell r="F290">
            <v>100</v>
          </cell>
          <cell r="G290" t="str">
            <v>THERMALLOY CO.</v>
          </cell>
          <cell r="H290" t="str">
            <v>2-4W</v>
          </cell>
          <cell r="I290" t="str">
            <v>*</v>
          </cell>
          <cell r="J290">
            <v>0.51</v>
          </cell>
          <cell r="K290">
            <v>51</v>
          </cell>
        </row>
        <row r="291">
          <cell r="C291" t="str">
            <v>MS51957-30</v>
          </cell>
          <cell r="E291" t="str">
            <v>EA</v>
          </cell>
          <cell r="F291">
            <v>100</v>
          </cell>
          <cell r="G291" t="str">
            <v>THERMALLOY CO I</v>
          </cell>
          <cell r="H291" t="str">
            <v>2-4W</v>
          </cell>
          <cell r="I291" t="str">
            <v>*</v>
          </cell>
          <cell r="J291">
            <v>0.16</v>
          </cell>
          <cell r="K291">
            <v>16</v>
          </cell>
        </row>
        <row r="292">
          <cell r="C292" t="str">
            <v>MS51959-46</v>
          </cell>
          <cell r="E292" t="str">
            <v>EA</v>
          </cell>
          <cell r="F292">
            <v>100</v>
          </cell>
          <cell r="G292" t="str">
            <v>THERMALLOY CO</v>
          </cell>
          <cell r="H292" t="str">
            <v>2-4W</v>
          </cell>
          <cell r="I292" t="str">
            <v>*</v>
          </cell>
          <cell r="J292">
            <v>0.24</v>
          </cell>
          <cell r="K292">
            <v>24</v>
          </cell>
        </row>
        <row r="293">
          <cell r="C293" t="str">
            <v>PLT1M-M69</v>
          </cell>
          <cell r="E293" t="str">
            <v>EA</v>
          </cell>
          <cell r="F293">
            <v>100</v>
          </cell>
          <cell r="G293" t="str">
            <v>TROMPETER ELE</v>
          </cell>
          <cell r="H293" t="str">
            <v>STK</v>
          </cell>
          <cell r="I293" t="str">
            <v>*</v>
          </cell>
          <cell r="J293">
            <v>0.24</v>
          </cell>
          <cell r="K293">
            <v>24</v>
          </cell>
        </row>
        <row r="294">
          <cell r="C294" t="str">
            <v>RER75F1R50R</v>
          </cell>
          <cell r="E294" t="str">
            <v>EA</v>
          </cell>
          <cell r="F294">
            <v>10</v>
          </cell>
          <cell r="G294" t="str">
            <v>DALE</v>
          </cell>
          <cell r="H294" t="str">
            <v>STK</v>
          </cell>
          <cell r="J294">
            <v>6.25</v>
          </cell>
          <cell r="K294">
            <v>62.5</v>
          </cell>
        </row>
        <row r="295">
          <cell r="C295" t="str">
            <v>RFI75-4</v>
          </cell>
          <cell r="E295" t="str">
            <v>EA</v>
          </cell>
          <cell r="F295">
            <v>10</v>
          </cell>
          <cell r="G295" t="str">
            <v>TROMPETOR</v>
          </cell>
          <cell r="H295" t="str">
            <v>8W</v>
          </cell>
          <cell r="J295">
            <v>7.94</v>
          </cell>
          <cell r="K295">
            <v>77.8</v>
          </cell>
        </row>
        <row r="296">
          <cell r="C296" t="str">
            <v>RLR07C2613FS</v>
          </cell>
          <cell r="E296" t="str">
            <v>EA</v>
          </cell>
          <cell r="F296">
            <v>100</v>
          </cell>
          <cell r="G296" t="str">
            <v>DALE</v>
          </cell>
          <cell r="H296" t="str">
            <v>STK</v>
          </cell>
          <cell r="I296" t="str">
            <v>*</v>
          </cell>
          <cell r="J296">
            <v>0.13</v>
          </cell>
          <cell r="K296">
            <v>13</v>
          </cell>
        </row>
        <row r="297">
          <cell r="C297" t="str">
            <v>RTV1500B-1LB</v>
          </cell>
          <cell r="D297" t="str">
            <v>S-1500 B</v>
          </cell>
          <cell r="E297" t="str">
            <v>KIT</v>
          </cell>
          <cell r="F297">
            <v>10</v>
          </cell>
          <cell r="G297" t="str">
            <v>DALE</v>
          </cell>
          <cell r="H297" t="str">
            <v>4W</v>
          </cell>
          <cell r="J297">
            <v>20.97</v>
          </cell>
          <cell r="K297">
            <v>209.7</v>
          </cell>
        </row>
        <row r="298">
          <cell r="C298" t="str">
            <v>RWR81SR499FS</v>
          </cell>
          <cell r="E298" t="str">
            <v>EA</v>
          </cell>
          <cell r="F298">
            <v>10</v>
          </cell>
          <cell r="G298" t="str">
            <v>DALE</v>
          </cell>
          <cell r="H298" t="str">
            <v>STK</v>
          </cell>
          <cell r="J298">
            <v>1.1100000000000001</v>
          </cell>
          <cell r="K298">
            <v>10.9</v>
          </cell>
        </row>
        <row r="299">
          <cell r="C299" t="str">
            <v>RWR81SR523FS</v>
          </cell>
          <cell r="E299" t="str">
            <v>EA</v>
          </cell>
          <cell r="F299">
            <v>200</v>
          </cell>
          <cell r="G299" t="str">
            <v>DALE</v>
          </cell>
          <cell r="H299" t="str">
            <v>10W</v>
          </cell>
          <cell r="I299" t="str">
            <v>*</v>
          </cell>
          <cell r="J299">
            <v>0.82</v>
          </cell>
          <cell r="K299">
            <v>160.6</v>
          </cell>
        </row>
        <row r="300">
          <cell r="C300" t="str">
            <v>RWR81SR787FS</v>
          </cell>
          <cell r="E300" t="str">
            <v>EA</v>
          </cell>
          <cell r="F300">
            <v>10</v>
          </cell>
          <cell r="G300" t="str">
            <v>DALE</v>
          </cell>
          <cell r="H300" t="str">
            <v>STK</v>
          </cell>
          <cell r="J300">
            <v>1.1200000000000001</v>
          </cell>
          <cell r="K300">
            <v>10.97</v>
          </cell>
        </row>
        <row r="301">
          <cell r="C301" t="str">
            <v>RWR81SR825FS</v>
          </cell>
          <cell r="E301" t="str">
            <v>EA</v>
          </cell>
          <cell r="F301">
            <v>10</v>
          </cell>
          <cell r="G301" t="str">
            <v>DALE</v>
          </cell>
          <cell r="H301" t="str">
            <v>STK</v>
          </cell>
          <cell r="J301">
            <v>1.1200000000000001</v>
          </cell>
          <cell r="K301">
            <v>10.97</v>
          </cell>
        </row>
        <row r="302">
          <cell r="C302" t="str">
            <v>S0102R</v>
          </cell>
          <cell r="E302" t="str">
            <v>EA</v>
          </cell>
          <cell r="F302">
            <v>10</v>
          </cell>
          <cell r="G302" t="str">
            <v>RAYCHEM</v>
          </cell>
          <cell r="H302" t="str">
            <v>STK</v>
          </cell>
          <cell r="J302">
            <v>18.346</v>
          </cell>
          <cell r="K302">
            <v>183.46</v>
          </cell>
        </row>
        <row r="303">
          <cell r="C303" t="str">
            <v>S0104R</v>
          </cell>
          <cell r="E303" t="str">
            <v>EA</v>
          </cell>
          <cell r="F303">
            <v>10</v>
          </cell>
          <cell r="G303" t="str">
            <v>RAYCHEM</v>
          </cell>
          <cell r="H303" t="str">
            <v>STK</v>
          </cell>
          <cell r="J303">
            <v>22.92</v>
          </cell>
          <cell r="K303">
            <v>229.2</v>
          </cell>
        </row>
        <row r="304">
          <cell r="C304" t="str">
            <v>SG2003J/883B</v>
          </cell>
          <cell r="E304" t="str">
            <v>EA</v>
          </cell>
          <cell r="F304">
            <v>10</v>
          </cell>
          <cell r="G304" t="str">
            <v>SG</v>
          </cell>
          <cell r="H304" t="str">
            <v>STK</v>
          </cell>
          <cell r="J304">
            <v>32.07</v>
          </cell>
          <cell r="K304">
            <v>320.7</v>
          </cell>
        </row>
        <row r="305">
          <cell r="C305" t="str">
            <v>SMJ44C251-10JDM</v>
          </cell>
          <cell r="E305" t="str">
            <v>EA</v>
          </cell>
          <cell r="F305">
            <v>10</v>
          </cell>
          <cell r="G305" t="str">
            <v>TI</v>
          </cell>
          <cell r="H305" t="str">
            <v>STK</v>
          </cell>
          <cell r="J305">
            <v>97.15</v>
          </cell>
          <cell r="K305">
            <v>971.5</v>
          </cell>
        </row>
        <row r="306">
          <cell r="C306" t="str">
            <v>SMJ44C256-10JDM</v>
          </cell>
          <cell r="E306" t="str">
            <v>EA</v>
          </cell>
          <cell r="F306">
            <v>10</v>
          </cell>
          <cell r="G306" t="str">
            <v>TI</v>
          </cell>
          <cell r="H306" t="str">
            <v>STK</v>
          </cell>
          <cell r="J306">
            <v>60.68</v>
          </cell>
          <cell r="K306">
            <v>606.79999999999995</v>
          </cell>
        </row>
        <row r="307">
          <cell r="C307" t="str">
            <v>SN55451BJG</v>
          </cell>
          <cell r="E307" t="str">
            <v>EA</v>
          </cell>
          <cell r="F307">
            <v>10</v>
          </cell>
          <cell r="G307" t="str">
            <v>TI</v>
          </cell>
          <cell r="H307" t="str">
            <v>STK</v>
          </cell>
          <cell r="J307">
            <v>1.78</v>
          </cell>
          <cell r="K307">
            <v>17.8</v>
          </cell>
        </row>
        <row r="308">
          <cell r="C308" t="str">
            <v>SN55452BJG</v>
          </cell>
          <cell r="E308" t="str">
            <v>EA</v>
          </cell>
          <cell r="F308">
            <v>10</v>
          </cell>
          <cell r="G308" t="str">
            <v>TI</v>
          </cell>
          <cell r="H308" t="str">
            <v>STK</v>
          </cell>
          <cell r="J308">
            <v>1.78</v>
          </cell>
          <cell r="K308">
            <v>17.8</v>
          </cell>
        </row>
        <row r="309">
          <cell r="C309" t="str">
            <v>SN55453BJG</v>
          </cell>
          <cell r="E309" t="str">
            <v>EA</v>
          </cell>
          <cell r="F309">
            <v>10</v>
          </cell>
          <cell r="G309" t="str">
            <v>TI</v>
          </cell>
          <cell r="H309" t="str">
            <v>2W</v>
          </cell>
          <cell r="J309">
            <v>1.78</v>
          </cell>
          <cell r="K309">
            <v>17.8</v>
          </cell>
        </row>
        <row r="310">
          <cell r="C310" t="str">
            <v>SNJ5406J</v>
          </cell>
          <cell r="E310" t="str">
            <v>EA</v>
          </cell>
          <cell r="F310">
            <v>10</v>
          </cell>
          <cell r="G310" t="str">
            <v>TI</v>
          </cell>
          <cell r="H310" t="str">
            <v>4W</v>
          </cell>
          <cell r="J310">
            <v>1.85</v>
          </cell>
          <cell r="K310">
            <v>18.5</v>
          </cell>
        </row>
        <row r="311">
          <cell r="C311" t="str">
            <v>SNJ5407J</v>
          </cell>
          <cell r="E311" t="str">
            <v>EA</v>
          </cell>
          <cell r="F311">
            <v>10</v>
          </cell>
          <cell r="G311" t="str">
            <v>TI</v>
          </cell>
          <cell r="H311" t="str">
            <v>8W</v>
          </cell>
          <cell r="J311">
            <v>1.85</v>
          </cell>
          <cell r="K311">
            <v>18.5</v>
          </cell>
        </row>
        <row r="312">
          <cell r="C312" t="str">
            <v>SNJ54ABT125J</v>
          </cell>
          <cell r="E312" t="str">
            <v>EA</v>
          </cell>
          <cell r="F312">
            <v>10</v>
          </cell>
          <cell r="G312" t="str">
            <v>TI</v>
          </cell>
          <cell r="H312" t="str">
            <v>2W</v>
          </cell>
          <cell r="J312">
            <v>5.93</v>
          </cell>
          <cell r="K312">
            <v>59.3</v>
          </cell>
        </row>
        <row r="313">
          <cell r="C313" t="str">
            <v>SNJ54ABT245J</v>
          </cell>
          <cell r="E313" t="str">
            <v>EA</v>
          </cell>
          <cell r="F313">
            <v>10</v>
          </cell>
          <cell r="G313" t="str">
            <v>TI</v>
          </cell>
          <cell r="H313" t="str">
            <v>STK</v>
          </cell>
          <cell r="J313">
            <v>9.56</v>
          </cell>
          <cell r="K313">
            <v>95.6</v>
          </cell>
        </row>
        <row r="314">
          <cell r="C314" t="str">
            <v>SNJ54ABT273J</v>
          </cell>
          <cell r="E314" t="str">
            <v>EA</v>
          </cell>
          <cell r="F314">
            <v>10</v>
          </cell>
          <cell r="G314" t="str">
            <v>TI</v>
          </cell>
          <cell r="H314" t="str">
            <v>2W</v>
          </cell>
          <cell r="J314">
            <v>9.56</v>
          </cell>
          <cell r="K314">
            <v>95.6</v>
          </cell>
        </row>
        <row r="315">
          <cell r="C315" t="str">
            <v>SNJ54ABT541J</v>
          </cell>
          <cell r="E315" t="str">
            <v>EA</v>
          </cell>
          <cell r="F315">
            <v>10</v>
          </cell>
          <cell r="G315" t="str">
            <v>TI</v>
          </cell>
          <cell r="H315" t="str">
            <v>2W</v>
          </cell>
          <cell r="J315">
            <v>8.39</v>
          </cell>
          <cell r="K315">
            <v>83.9</v>
          </cell>
        </row>
        <row r="316">
          <cell r="C316" t="str">
            <v>SNJ54ABT573J</v>
          </cell>
          <cell r="E316" t="str">
            <v>EA</v>
          </cell>
          <cell r="F316">
            <v>10</v>
          </cell>
          <cell r="G316" t="str">
            <v>TI</v>
          </cell>
          <cell r="H316" t="str">
            <v>8W</v>
          </cell>
          <cell r="J316">
            <v>9.56</v>
          </cell>
          <cell r="K316">
            <v>95.6</v>
          </cell>
        </row>
        <row r="317">
          <cell r="C317" t="str">
            <v>SNJ54ABT574J</v>
          </cell>
          <cell r="E317" t="str">
            <v>EA</v>
          </cell>
          <cell r="F317">
            <v>10</v>
          </cell>
          <cell r="G317" t="str">
            <v>TI</v>
          </cell>
          <cell r="H317" t="str">
            <v>2W</v>
          </cell>
          <cell r="J317">
            <v>9.56</v>
          </cell>
          <cell r="K317">
            <v>95.6</v>
          </cell>
        </row>
        <row r="318">
          <cell r="C318" t="str">
            <v>SNJ54ABT652AJT</v>
          </cell>
          <cell r="E318" t="str">
            <v>EA</v>
          </cell>
          <cell r="F318">
            <v>10</v>
          </cell>
          <cell r="G318" t="str">
            <v>TI</v>
          </cell>
          <cell r="H318" t="str">
            <v>STK</v>
          </cell>
          <cell r="J318">
            <v>13.02</v>
          </cell>
          <cell r="K318">
            <v>130.19999999999999</v>
          </cell>
        </row>
        <row r="319">
          <cell r="C319" t="str">
            <v>SNJ54S38J</v>
          </cell>
          <cell r="E319" t="str">
            <v>EA</v>
          </cell>
          <cell r="F319">
            <v>10</v>
          </cell>
          <cell r="G319" t="str">
            <v>TI</v>
          </cell>
          <cell r="H319" t="str">
            <v>STK</v>
          </cell>
          <cell r="J319">
            <v>2.98</v>
          </cell>
          <cell r="K319">
            <v>29.2</v>
          </cell>
        </row>
        <row r="320">
          <cell r="C320" t="str">
            <v>SS-AW-6C-24B</v>
          </cell>
          <cell r="E320" t="str">
            <v>EA</v>
          </cell>
          <cell r="F320">
            <v>10</v>
          </cell>
          <cell r="G320" t="str">
            <v>CII</v>
          </cell>
          <cell r="H320" t="str">
            <v>18W</v>
          </cell>
          <cell r="J320">
            <v>310.14999999999998</v>
          </cell>
          <cell r="K320">
            <v>3040.7</v>
          </cell>
        </row>
        <row r="321">
          <cell r="C321" t="str">
            <v>SS-AW-6C-24B</v>
          </cell>
          <cell r="E321" t="str">
            <v>EA</v>
          </cell>
          <cell r="F321">
            <v>180</v>
          </cell>
          <cell r="G321" t="str">
            <v>CII</v>
          </cell>
          <cell r="H321" t="str">
            <v>STK</v>
          </cell>
          <cell r="J321">
            <v>116.73</v>
          </cell>
          <cell r="K321">
            <v>21011.4</v>
          </cell>
        </row>
        <row r="322">
          <cell r="C322" t="str">
            <v>TL431MJG</v>
          </cell>
          <cell r="E322" t="str">
            <v>EA</v>
          </cell>
          <cell r="F322">
            <v>10</v>
          </cell>
          <cell r="G322" t="str">
            <v>TI</v>
          </cell>
          <cell r="H322" t="str">
            <v>STK</v>
          </cell>
          <cell r="J322">
            <v>4.32</v>
          </cell>
          <cell r="K322">
            <v>43.2</v>
          </cell>
        </row>
        <row r="323">
          <cell r="C323" t="str">
            <v>TM1S6-C</v>
          </cell>
          <cell r="E323" t="str">
            <v>EA</v>
          </cell>
          <cell r="F323">
            <v>200</v>
          </cell>
          <cell r="G323" t="str">
            <v>PANDUIT</v>
          </cell>
          <cell r="H323" t="str">
            <v>STK</v>
          </cell>
          <cell r="I323" t="str">
            <v>*</v>
          </cell>
          <cell r="J323">
            <v>0.26</v>
          </cell>
          <cell r="K323">
            <v>52</v>
          </cell>
        </row>
        <row r="324">
          <cell r="C324" t="str">
            <v>TMS34020AGBL-40</v>
          </cell>
          <cell r="E324" t="str">
            <v>EA</v>
          </cell>
          <cell r="F324">
            <v>10</v>
          </cell>
          <cell r="G324" t="str">
            <v>TI</v>
          </cell>
          <cell r="H324" t="str">
            <v>2W</v>
          </cell>
          <cell r="J324">
            <v>191.35</v>
          </cell>
          <cell r="K324">
            <v>1913.5</v>
          </cell>
        </row>
        <row r="325">
          <cell r="C325" t="str">
            <v>TRC-75-2</v>
          </cell>
          <cell r="E325" t="str">
            <v>F</v>
          </cell>
          <cell r="F325">
            <v>10</v>
          </cell>
          <cell r="G325" t="str">
            <v>TROMPETER ELE</v>
          </cell>
          <cell r="H325" t="str">
            <v>STK</v>
          </cell>
          <cell r="J325">
            <v>0.62</v>
          </cell>
          <cell r="K325">
            <v>6.2</v>
          </cell>
        </row>
        <row r="326">
          <cell r="C326" t="str">
            <v>TXR40AB00-1610AI</v>
          </cell>
          <cell r="E326" t="str">
            <v>EA</v>
          </cell>
          <cell r="F326">
            <v>10</v>
          </cell>
          <cell r="G326" t="str">
            <v>RAYCHEM</v>
          </cell>
          <cell r="H326" t="str">
            <v>6W</v>
          </cell>
          <cell r="J326">
            <v>90.32</v>
          </cell>
          <cell r="K326">
            <v>903.2</v>
          </cell>
        </row>
        <row r="327">
          <cell r="C327" t="str">
            <v>TXR40AB90-2014AI</v>
          </cell>
          <cell r="E327" t="str">
            <v>EA</v>
          </cell>
          <cell r="F327">
            <v>10</v>
          </cell>
          <cell r="G327" t="str">
            <v>RAYCHEM</v>
          </cell>
          <cell r="H327" t="str">
            <v>8W</v>
          </cell>
          <cell r="J327">
            <v>116.44</v>
          </cell>
          <cell r="K327">
            <v>1164.4000000000001</v>
          </cell>
        </row>
        <row r="328">
          <cell r="C328" t="str">
            <v>TXR40AB90-2014BI</v>
          </cell>
          <cell r="E328" t="str">
            <v>EA</v>
          </cell>
          <cell r="F328">
            <v>10</v>
          </cell>
          <cell r="G328" t="str">
            <v>RAYCHEM</v>
          </cell>
          <cell r="H328" t="str">
            <v>12W</v>
          </cell>
          <cell r="J328">
            <v>213.55</v>
          </cell>
          <cell r="K328">
            <v>2135.5</v>
          </cell>
        </row>
        <row r="329">
          <cell r="C329" t="str">
            <v>TXR41AB90-1207AI</v>
          </cell>
          <cell r="E329" t="str">
            <v>EA</v>
          </cell>
          <cell r="F329">
            <v>10</v>
          </cell>
          <cell r="G329" t="str">
            <v>RAYCHEM</v>
          </cell>
          <cell r="H329" t="str">
            <v>8W</v>
          </cell>
          <cell r="J329">
            <v>145.9</v>
          </cell>
          <cell r="K329">
            <v>1459</v>
          </cell>
        </row>
        <row r="330">
          <cell r="C330" t="str">
            <v>TXR41AB90-1207BI</v>
          </cell>
          <cell r="E330" t="str">
            <v>EA</v>
          </cell>
          <cell r="F330">
            <v>10</v>
          </cell>
          <cell r="G330" t="str">
            <v>RAYCHEM</v>
          </cell>
          <cell r="H330" t="str">
            <v>12W</v>
          </cell>
          <cell r="J330">
            <v>150.91999999999999</v>
          </cell>
          <cell r="K330">
            <v>1509.2</v>
          </cell>
        </row>
        <row r="331">
          <cell r="C331" t="str">
            <v>TXR41AB90-1812AI</v>
          </cell>
          <cell r="E331" t="str">
            <v>EA</v>
          </cell>
          <cell r="F331">
            <v>10</v>
          </cell>
          <cell r="G331" t="str">
            <v>RAYCHEM</v>
          </cell>
          <cell r="H331" t="str">
            <v>8W</v>
          </cell>
          <cell r="J331">
            <v>87.13</v>
          </cell>
          <cell r="K331">
            <v>871.3</v>
          </cell>
        </row>
        <row r="332">
          <cell r="C332" t="str">
            <v>TXR41AB90-1812BI</v>
          </cell>
          <cell r="E332" t="str">
            <v>EA</v>
          </cell>
          <cell r="F332">
            <v>10</v>
          </cell>
          <cell r="G332" t="str">
            <v>RAYCHEM</v>
          </cell>
          <cell r="H332" t="str">
            <v>12W</v>
          </cell>
          <cell r="J332">
            <v>163.22999999999999</v>
          </cell>
          <cell r="K332">
            <v>1632.3</v>
          </cell>
        </row>
        <row r="333">
          <cell r="C333" t="str">
            <v>TXR41AB90-2014AI</v>
          </cell>
          <cell r="E333" t="str">
            <v>EA</v>
          </cell>
          <cell r="F333">
            <v>10</v>
          </cell>
          <cell r="G333" t="str">
            <v>RAYCHEM</v>
          </cell>
          <cell r="H333" t="str">
            <v>8W</v>
          </cell>
          <cell r="J333">
            <v>90.53</v>
          </cell>
          <cell r="K333">
            <v>905.3</v>
          </cell>
        </row>
        <row r="334">
          <cell r="C334" t="str">
            <v>TXR41AB90-2014BI</v>
          </cell>
          <cell r="E334" t="str">
            <v>EA</v>
          </cell>
          <cell r="F334">
            <v>10</v>
          </cell>
          <cell r="G334" t="str">
            <v>RAYCHEM</v>
          </cell>
          <cell r="H334" t="str">
            <v>12W</v>
          </cell>
          <cell r="J334">
            <v>169.4</v>
          </cell>
          <cell r="K334">
            <v>1694</v>
          </cell>
        </row>
        <row r="335">
          <cell r="C335" t="str">
            <v>UA78M05HMQB</v>
          </cell>
          <cell r="E335" t="str">
            <v>EA</v>
          </cell>
          <cell r="F335">
            <v>10</v>
          </cell>
          <cell r="G335" t="str">
            <v>NATIONAL SEMI</v>
          </cell>
          <cell r="H335" t="str">
            <v>STK</v>
          </cell>
          <cell r="J335">
            <v>8.44</v>
          </cell>
          <cell r="K335">
            <v>84.4</v>
          </cell>
        </row>
        <row r="336">
          <cell r="C336" t="str">
            <v>UA78M15HMQB</v>
          </cell>
          <cell r="E336" t="str">
            <v>EA</v>
          </cell>
          <cell r="F336">
            <v>10</v>
          </cell>
          <cell r="G336" t="str">
            <v>NATIONAL SEMI</v>
          </cell>
          <cell r="H336" t="str">
            <v>STK</v>
          </cell>
          <cell r="J336">
            <v>7.19</v>
          </cell>
          <cell r="K336">
            <v>71.900000000000006</v>
          </cell>
        </row>
        <row r="337">
          <cell r="C337" t="str">
            <v>VI-26L-CU</v>
          </cell>
          <cell r="E337" t="str">
            <v>EA</v>
          </cell>
          <cell r="F337">
            <v>10</v>
          </cell>
          <cell r="G337" t="str">
            <v>VICOR</v>
          </cell>
          <cell r="H337" t="str">
            <v>4W</v>
          </cell>
          <cell r="J337">
            <v>271.92</v>
          </cell>
          <cell r="K337">
            <v>2719.2</v>
          </cell>
        </row>
        <row r="338">
          <cell r="C338" t="str">
            <v>VI-B6L-CU</v>
          </cell>
          <cell r="E338" t="str">
            <v>EA</v>
          </cell>
          <cell r="F338">
            <v>10</v>
          </cell>
          <cell r="G338" t="str">
            <v>VICOR</v>
          </cell>
          <cell r="H338" t="str">
            <v>4W</v>
          </cell>
          <cell r="J338">
            <v>222.82</v>
          </cell>
          <cell r="K338">
            <v>2228.1999999999998</v>
          </cell>
        </row>
        <row r="339">
          <cell r="C339" t="str">
            <v>VI-HAM-CM</v>
          </cell>
          <cell r="E339" t="str">
            <v>EA</v>
          </cell>
          <cell r="F339">
            <v>10</v>
          </cell>
          <cell r="G339" t="str">
            <v>VICOR</v>
          </cell>
          <cell r="H339" t="str">
            <v>4W</v>
          </cell>
          <cell r="J339">
            <v>249.73</v>
          </cell>
          <cell r="K339">
            <v>2497.3000000000002</v>
          </cell>
        </row>
        <row r="340">
          <cell r="C340" t="str">
            <v>VI-J60-CW</v>
          </cell>
          <cell r="E340" t="str">
            <v>EA</v>
          </cell>
          <cell r="F340">
            <v>10</v>
          </cell>
          <cell r="G340" t="str">
            <v>VICOR</v>
          </cell>
          <cell r="H340" t="str">
            <v>4W</v>
          </cell>
          <cell r="J340">
            <v>176.67</v>
          </cell>
          <cell r="K340">
            <v>1766.7</v>
          </cell>
        </row>
        <row r="341">
          <cell r="C341" t="str">
            <v>W9623R</v>
          </cell>
          <cell r="D341" t="str">
            <v>W9623BR, (B:BLACK CO</v>
          </cell>
          <cell r="E341" t="str">
            <v>EA</v>
          </cell>
          <cell r="F341">
            <v>25</v>
          </cell>
          <cell r="G341" t="str">
            <v>WHITE MICROELECT</v>
          </cell>
          <cell r="H341" t="str">
            <v>22W</v>
          </cell>
          <cell r="I341" t="str">
            <v>*</v>
          </cell>
          <cell r="J341">
            <v>58</v>
          </cell>
          <cell r="K341">
            <v>1450</v>
          </cell>
        </row>
        <row r="342">
          <cell r="C342" t="str">
            <v>WF512K32N-90HM5</v>
          </cell>
          <cell r="E342" t="str">
            <v>EA</v>
          </cell>
          <cell r="F342">
            <v>37</v>
          </cell>
          <cell r="G342" t="str">
            <v>WHITE MICROELEC</v>
          </cell>
          <cell r="H342" t="str">
            <v>20-22W</v>
          </cell>
          <cell r="J342">
            <v>894.3</v>
          </cell>
          <cell r="K342">
            <v>33089.1</v>
          </cell>
        </row>
        <row r="343">
          <cell r="C343" t="str">
            <v>WF512K32N-90HM5</v>
          </cell>
          <cell r="E343" t="str">
            <v>EA</v>
          </cell>
          <cell r="F343">
            <v>10</v>
          </cell>
          <cell r="G343" t="str">
            <v>WHITE MICROELECT</v>
          </cell>
          <cell r="H343" t="str">
            <v>12W</v>
          </cell>
          <cell r="J343">
            <v>938.78</v>
          </cell>
          <cell r="K343">
            <v>9387.7999999999993</v>
          </cell>
        </row>
        <row r="344">
          <cell r="C344" t="str">
            <v>WF512K32NA-90HM5</v>
          </cell>
          <cell r="E344" t="str">
            <v>EA</v>
          </cell>
          <cell r="F344">
            <v>10</v>
          </cell>
          <cell r="G344" t="str">
            <v>WHITE MICROEL</v>
          </cell>
          <cell r="H344" t="str">
            <v>8W</v>
          </cell>
          <cell r="J344">
            <v>964.92</v>
          </cell>
          <cell r="K344">
            <v>9649.2000000000007</v>
          </cell>
        </row>
        <row r="345">
          <cell r="C345" t="str">
            <v>WS128K32N-20HQ</v>
          </cell>
          <cell r="E345" t="str">
            <v>EA</v>
          </cell>
          <cell r="F345">
            <v>43</v>
          </cell>
          <cell r="G345" t="str">
            <v>WHITE MICROELEC</v>
          </cell>
          <cell r="H345" t="str">
            <v>20-22W</v>
          </cell>
          <cell r="J345">
            <v>724.4</v>
          </cell>
          <cell r="K345">
            <v>31149.200000000001</v>
          </cell>
        </row>
        <row r="346">
          <cell r="C346" t="str">
            <v>WS128K32N-20HQ</v>
          </cell>
          <cell r="E346" t="str">
            <v>EA</v>
          </cell>
          <cell r="F346">
            <v>10</v>
          </cell>
          <cell r="G346" t="str">
            <v>WHITE MICROELECT</v>
          </cell>
          <cell r="H346" t="str">
            <v>12W</v>
          </cell>
          <cell r="J346">
            <v>763.76</v>
          </cell>
          <cell r="K346">
            <v>7637.6</v>
          </cell>
        </row>
        <row r="347">
          <cell r="C347" t="str">
            <v>Z85C3010CME</v>
          </cell>
          <cell r="E347" t="str">
            <v>EA</v>
          </cell>
          <cell r="F347">
            <v>67</v>
          </cell>
          <cell r="G347" t="str">
            <v>ZILOG</v>
          </cell>
          <cell r="H347" t="str">
            <v>32-34W</v>
          </cell>
          <cell r="J347">
            <v>561.4</v>
          </cell>
          <cell r="K347">
            <v>37613.800000000003</v>
          </cell>
        </row>
      </sheetData>
      <sheetData sheetId="1">
        <row r="2">
          <cell r="B2" t="str">
            <v>026986</v>
          </cell>
        </row>
      </sheetData>
      <sheetData sheetId="2">
        <row r="2">
          <cell r="A2" t="str">
            <v>01777</v>
          </cell>
          <cell r="B2">
            <v>1234</v>
          </cell>
          <cell r="C2" t="str">
            <v>INSULATOR, THERMAL</v>
          </cell>
          <cell r="D2">
            <v>134</v>
          </cell>
          <cell r="E2">
            <v>11</v>
          </cell>
          <cell r="F2" t="str">
            <v>EA</v>
          </cell>
          <cell r="G2">
            <v>3.88</v>
          </cell>
          <cell r="H2" t="str">
            <v>2WKS</v>
          </cell>
          <cell r="I2" t="str">
            <v>VICOR</v>
          </cell>
        </row>
        <row r="3">
          <cell r="A3" t="str">
            <v>02112</v>
          </cell>
          <cell r="C3" t="str">
            <v>HEAT SINK,ELECTRICAL-ELECTRONIC COMPONEN</v>
          </cell>
          <cell r="D3" t="str">
            <v>*</v>
          </cell>
          <cell r="E3">
            <v>5</v>
          </cell>
          <cell r="F3" t="str">
            <v>EA</v>
          </cell>
          <cell r="G3">
            <v>8.82</v>
          </cell>
          <cell r="H3" t="str">
            <v>4WKS</v>
          </cell>
          <cell r="I3" t="str">
            <v>VICOR</v>
          </cell>
        </row>
        <row r="4">
          <cell r="A4" t="str">
            <v>04308</v>
          </cell>
          <cell r="C4" t="str">
            <v>INSULATOR, THERMAL</v>
          </cell>
          <cell r="D4" t="str">
            <v>*</v>
          </cell>
          <cell r="E4">
            <v>16</v>
          </cell>
          <cell r="F4" t="str">
            <v>EA</v>
          </cell>
          <cell r="G4">
            <v>2.59</v>
          </cell>
          <cell r="H4" t="str">
            <v>2WKS</v>
          </cell>
          <cell r="I4" t="str">
            <v>VICOR</v>
          </cell>
        </row>
        <row r="5">
          <cell r="A5" t="str">
            <v>05298</v>
          </cell>
          <cell r="C5" t="str">
            <v>COIL, RADIO FREQUENCY</v>
          </cell>
          <cell r="D5" t="str">
            <v>*</v>
          </cell>
          <cell r="E5">
            <v>12</v>
          </cell>
          <cell r="F5" t="str">
            <v>EA</v>
          </cell>
          <cell r="G5">
            <v>3.53</v>
          </cell>
          <cell r="H5" t="str">
            <v>2WKS</v>
          </cell>
          <cell r="I5" t="str">
            <v>VICOR</v>
          </cell>
        </row>
        <row r="6">
          <cell r="A6" t="str">
            <v>05738</v>
          </cell>
          <cell r="C6" t="str">
            <v>HEAT SINK, ELECTRICAL-ELECTRONIC COMPONE</v>
          </cell>
          <cell r="D6" t="str">
            <v>*</v>
          </cell>
          <cell r="E6">
            <v>7</v>
          </cell>
          <cell r="F6" t="str">
            <v>EA</v>
          </cell>
          <cell r="G6">
            <v>5.88</v>
          </cell>
          <cell r="H6" t="str">
            <v>4WKS</v>
          </cell>
          <cell r="I6" t="str">
            <v>VICOR</v>
          </cell>
        </row>
        <row r="7">
          <cell r="A7" t="str">
            <v>07818</v>
          </cell>
          <cell r="C7" t="str">
            <v>LINE FILTER</v>
          </cell>
          <cell r="D7" t="str">
            <v>*</v>
          </cell>
          <cell r="E7">
            <v>6</v>
          </cell>
          <cell r="F7" t="str">
            <v>EA</v>
          </cell>
          <cell r="G7">
            <v>32.94</v>
          </cell>
          <cell r="H7" t="str">
            <v>2WKS</v>
          </cell>
          <cell r="I7" t="str">
            <v>VICOR</v>
          </cell>
        </row>
        <row r="8">
          <cell r="A8" t="str">
            <v>0903 196 4825</v>
          </cell>
          <cell r="C8" t="str">
            <v>CONNECTOR, RECEPTACLE, ELECTRICAL</v>
          </cell>
          <cell r="D8" t="str">
            <v>*</v>
          </cell>
          <cell r="E8">
            <v>20</v>
          </cell>
          <cell r="F8" t="str">
            <v>EA</v>
          </cell>
          <cell r="G8">
            <v>6.46</v>
          </cell>
          <cell r="H8" t="str">
            <v>8WKS</v>
          </cell>
          <cell r="I8" t="str">
            <v>HARTING</v>
          </cell>
        </row>
        <row r="9">
          <cell r="A9" t="str">
            <v>0903 196 4921</v>
          </cell>
          <cell r="C9" t="str">
            <v>CONNECTOR, PLUG, ELECTRICAL</v>
          </cell>
          <cell r="D9" t="str">
            <v>*</v>
          </cell>
          <cell r="E9">
            <v>20</v>
          </cell>
          <cell r="F9" t="str">
            <v>EA</v>
          </cell>
          <cell r="G9">
            <v>4.5199999999999996</v>
          </cell>
          <cell r="H9" t="str">
            <v>8WKS</v>
          </cell>
          <cell r="I9" t="str">
            <v>HARTING</v>
          </cell>
        </row>
        <row r="10">
          <cell r="A10" t="str">
            <v>0973 196 2801</v>
          </cell>
          <cell r="C10" t="str">
            <v>CONNECTOR, RECEPTACLE, ELECTRICAL</v>
          </cell>
          <cell r="D10" t="str">
            <v>*</v>
          </cell>
          <cell r="E10">
            <v>20</v>
          </cell>
          <cell r="F10" t="str">
            <v>EA</v>
          </cell>
          <cell r="G10">
            <v>7.4</v>
          </cell>
          <cell r="H10" t="str">
            <v>10WKS</v>
          </cell>
          <cell r="I10" t="str">
            <v>HARTING</v>
          </cell>
        </row>
        <row r="11">
          <cell r="A11" t="str">
            <v>16C8CK-16</v>
          </cell>
          <cell r="C11" t="str">
            <v>METER, TIME TOTALIZING</v>
          </cell>
          <cell r="E11">
            <v>6</v>
          </cell>
          <cell r="F11" t="str">
            <v>EA</v>
          </cell>
          <cell r="G11">
            <v>665.88</v>
          </cell>
          <cell r="H11" t="str">
            <v>14WKS</v>
          </cell>
          <cell r="I11" t="str">
            <v>ELECTRO DYNAM</v>
          </cell>
        </row>
        <row r="12">
          <cell r="A12" t="str">
            <v>381A301-71</v>
          </cell>
          <cell r="C12" t="str">
            <v>TRANSITION</v>
          </cell>
          <cell r="E12">
            <v>6</v>
          </cell>
          <cell r="F12" t="str">
            <v>EA</v>
          </cell>
          <cell r="G12">
            <v>22.24</v>
          </cell>
          <cell r="H12" t="str">
            <v>2WKS</v>
          </cell>
          <cell r="I12" t="str">
            <v>RAYCHEM</v>
          </cell>
        </row>
        <row r="13">
          <cell r="A13" t="str">
            <v>43-9507-01901</v>
          </cell>
          <cell r="C13" t="str">
            <v>STRIKE, CATCH</v>
          </cell>
          <cell r="D13" t="str">
            <v>*</v>
          </cell>
          <cell r="E13">
            <v>6</v>
          </cell>
          <cell r="F13" t="str">
            <v>EA</v>
          </cell>
          <cell r="G13">
            <v>10</v>
          </cell>
          <cell r="H13" t="str">
            <v>2WKS</v>
          </cell>
          <cell r="I13" t="str">
            <v>BARRY</v>
          </cell>
        </row>
        <row r="14">
          <cell r="A14" t="str">
            <v>44A0111-16-9</v>
          </cell>
          <cell r="C14" t="str">
            <v>WIRE, ELECTRICAL</v>
          </cell>
          <cell r="E14">
            <v>6</v>
          </cell>
          <cell r="F14" t="str">
            <v>FT</v>
          </cell>
          <cell r="G14">
            <v>0.12</v>
          </cell>
          <cell r="H14" t="str">
            <v>2WKS</v>
          </cell>
          <cell r="I14" t="str">
            <v>RAYCHEM</v>
          </cell>
        </row>
        <row r="15">
          <cell r="A15" t="str">
            <v>44A0111-22-9</v>
          </cell>
          <cell r="C15" t="str">
            <v>WIRE, ELECTRICAL</v>
          </cell>
          <cell r="E15">
            <v>6</v>
          </cell>
          <cell r="F15" t="str">
            <v>FT</v>
          </cell>
          <cell r="G15">
            <v>0.09</v>
          </cell>
          <cell r="H15" t="str">
            <v>2WKS</v>
          </cell>
          <cell r="I15" t="str">
            <v>RAYCHEM</v>
          </cell>
        </row>
        <row r="16">
          <cell r="A16" t="str">
            <v>462A023-25</v>
          </cell>
          <cell r="C16" t="str">
            <v>TRANSITION, INSULATION SLEEVING</v>
          </cell>
          <cell r="E16">
            <v>6</v>
          </cell>
          <cell r="F16" t="str">
            <v>EA</v>
          </cell>
          <cell r="G16">
            <v>36.24</v>
          </cell>
          <cell r="H16" t="str">
            <v>8WKS</v>
          </cell>
          <cell r="I16" t="str">
            <v>RAYCHEM</v>
          </cell>
        </row>
        <row r="17">
          <cell r="A17" t="str">
            <v>4804</v>
          </cell>
          <cell r="C17" t="str">
            <v>HARDWARE KIT, ELECTRONIC EQUIPMENT</v>
          </cell>
          <cell r="D17" t="str">
            <v>*</v>
          </cell>
          <cell r="E17">
            <v>25</v>
          </cell>
          <cell r="F17" t="str">
            <v>EA</v>
          </cell>
          <cell r="G17">
            <v>1.18</v>
          </cell>
          <cell r="H17" t="str">
            <v>2WKS</v>
          </cell>
          <cell r="I17" t="str">
            <v>THERMALLOY CO</v>
          </cell>
        </row>
        <row r="18">
          <cell r="A18" t="str">
            <v>4860M</v>
          </cell>
          <cell r="C18" t="str">
            <v>HARDWARE KIT, ELECTRONIC EQUIPMENT</v>
          </cell>
          <cell r="E18">
            <v>6</v>
          </cell>
          <cell r="F18" t="str">
            <v>EA</v>
          </cell>
          <cell r="G18">
            <v>0.71</v>
          </cell>
          <cell r="H18" t="str">
            <v>2WKS</v>
          </cell>
          <cell r="I18" t="str">
            <v>THERMALLOY CO</v>
          </cell>
        </row>
        <row r="19">
          <cell r="A19" t="str">
            <v>4870</v>
          </cell>
          <cell r="C19" t="str">
            <v>HARDWARE KIT, ELECTRONIC EQUIPMENT</v>
          </cell>
          <cell r="D19" t="str">
            <v>*</v>
          </cell>
          <cell r="E19">
            <v>100</v>
          </cell>
          <cell r="F19" t="str">
            <v>EA</v>
          </cell>
          <cell r="G19">
            <v>0.82</v>
          </cell>
          <cell r="H19" t="str">
            <v>4WKS</v>
          </cell>
          <cell r="I19" t="str">
            <v>THERMALLOY CO</v>
          </cell>
        </row>
        <row r="20">
          <cell r="A20" t="str">
            <v>4N55/883B</v>
          </cell>
          <cell r="C20" t="str">
            <v>COUPLER, OPTOELECTRONIC</v>
          </cell>
          <cell r="E20">
            <v>6</v>
          </cell>
          <cell r="F20" t="str">
            <v>EA</v>
          </cell>
          <cell r="G20">
            <v>64.709999999999994</v>
          </cell>
          <cell r="H20" t="str">
            <v>2WKS</v>
          </cell>
          <cell r="I20" t="str">
            <v>HP</v>
          </cell>
        </row>
        <row r="21">
          <cell r="A21" t="str">
            <v>54ACTQ14DMQB</v>
          </cell>
          <cell r="B21" t="str">
            <v>25EA/PKG</v>
          </cell>
          <cell r="C21" t="str">
            <v>MICROCIRCUIT, DIGITAL</v>
          </cell>
          <cell r="D21" t="str">
            <v>*</v>
          </cell>
          <cell r="E21">
            <v>25</v>
          </cell>
          <cell r="F21" t="str">
            <v>EA</v>
          </cell>
          <cell r="G21">
            <v>3.47</v>
          </cell>
          <cell r="H21" t="str">
            <v>6WKS</v>
          </cell>
          <cell r="I21" t="str">
            <v>NATIONAL</v>
          </cell>
        </row>
        <row r="22">
          <cell r="A22" t="str">
            <v>54F38DMQB</v>
          </cell>
          <cell r="C22" t="str">
            <v>MICROCIRCUIT, DIGITAL</v>
          </cell>
          <cell r="E22">
            <v>6</v>
          </cell>
          <cell r="F22" t="str">
            <v>EA</v>
          </cell>
          <cell r="G22">
            <v>5.55</v>
          </cell>
          <cell r="H22" t="str">
            <v>2WKS</v>
          </cell>
          <cell r="I22" t="str">
            <v>TI</v>
          </cell>
        </row>
        <row r="23">
          <cell r="A23" t="str">
            <v>602D242F075AF2A</v>
          </cell>
          <cell r="B23" t="str">
            <v>U36D75LG242T35X143LP:R/P PART</v>
          </cell>
          <cell r="C23" t="str">
            <v>CAPACITOR, FIXED, ELECTROLYTIC</v>
          </cell>
          <cell r="D23" t="str">
            <v>*</v>
          </cell>
          <cell r="E23">
            <v>40</v>
          </cell>
          <cell r="F23" t="str">
            <v>EA</v>
          </cell>
          <cell r="G23">
            <v>5.74</v>
          </cell>
          <cell r="H23" t="str">
            <v>8WKS</v>
          </cell>
          <cell r="I23" t="str">
            <v>SPRAGUE</v>
          </cell>
        </row>
        <row r="24">
          <cell r="A24" t="str">
            <v>672D337H040ET5C</v>
          </cell>
          <cell r="C24" t="str">
            <v>CAPACITOR, FIXED, ELECTROLYTIC</v>
          </cell>
          <cell r="D24" t="str">
            <v>*</v>
          </cell>
          <cell r="E24">
            <v>164</v>
          </cell>
          <cell r="F24" t="str">
            <v>EA</v>
          </cell>
          <cell r="G24">
            <v>1.33</v>
          </cell>
          <cell r="H24" t="str">
            <v>6WKS</v>
          </cell>
          <cell r="I24" t="str">
            <v>SPRAGUE ELECT</v>
          </cell>
        </row>
        <row r="25">
          <cell r="A25" t="str">
            <v>67996-112</v>
          </cell>
          <cell r="B25" t="str">
            <v>MFR;BERG</v>
          </cell>
          <cell r="C25" t="str">
            <v>JUMPER</v>
          </cell>
          <cell r="D25" t="str">
            <v>*</v>
          </cell>
          <cell r="E25">
            <v>84</v>
          </cell>
          <cell r="F25" t="str">
            <v>EA</v>
          </cell>
          <cell r="G25">
            <v>0.35</v>
          </cell>
          <cell r="H25" t="str">
            <v>2WKS</v>
          </cell>
          <cell r="I25" t="str">
            <v>DuPoint Conne</v>
          </cell>
        </row>
        <row r="26">
          <cell r="A26" t="str">
            <v>6833</v>
          </cell>
          <cell r="B26" t="str">
            <v>MFR:JKL</v>
          </cell>
          <cell r="C26" t="str">
            <v>LAMP, INCANDESCENT</v>
          </cell>
          <cell r="E26">
            <v>6</v>
          </cell>
          <cell r="F26" t="str">
            <v>EA</v>
          </cell>
          <cell r="G26">
            <v>0.42</v>
          </cell>
          <cell r="H26" t="str">
            <v>2WKS</v>
          </cell>
          <cell r="I26" t="str">
            <v>CHICAGO</v>
          </cell>
        </row>
        <row r="27">
          <cell r="A27" t="str">
            <v>6N140A/883B</v>
          </cell>
          <cell r="C27" t="str">
            <v>COUPLER, OPTOELECTRONIC</v>
          </cell>
          <cell r="E27">
            <v>6</v>
          </cell>
          <cell r="F27" t="str">
            <v>EA</v>
          </cell>
          <cell r="G27">
            <v>58.35</v>
          </cell>
          <cell r="H27" t="str">
            <v>2WKS</v>
          </cell>
          <cell r="I27" t="str">
            <v>HP</v>
          </cell>
        </row>
        <row r="28">
          <cell r="A28" t="str">
            <v>754517-001</v>
          </cell>
          <cell r="B28" t="str">
            <v>W/A</v>
          </cell>
          <cell r="C28" t="str">
            <v>SWITCH, ROTARY</v>
          </cell>
          <cell r="E28">
            <v>6</v>
          </cell>
          <cell r="F28" t="str">
            <v>EA</v>
          </cell>
          <cell r="G28">
            <v>0</v>
          </cell>
          <cell r="I28" t="str">
            <v>LUCAS</v>
          </cell>
        </row>
        <row r="29">
          <cell r="A29" t="str">
            <v>754518-001</v>
          </cell>
          <cell r="B29" t="str">
            <v>W/A</v>
          </cell>
          <cell r="C29" t="str">
            <v>SWITCH, ROTARY</v>
          </cell>
          <cell r="E29">
            <v>6</v>
          </cell>
          <cell r="F29" t="str">
            <v>EA</v>
          </cell>
          <cell r="G29">
            <v>0</v>
          </cell>
          <cell r="I29" t="str">
            <v>LUCAS</v>
          </cell>
        </row>
        <row r="30">
          <cell r="A30" t="str">
            <v>754519-001</v>
          </cell>
          <cell r="B30" t="str">
            <v>W/A</v>
          </cell>
          <cell r="C30" t="str">
            <v>SWITCH, ROTARY</v>
          </cell>
          <cell r="E30">
            <v>6</v>
          </cell>
          <cell r="F30" t="str">
            <v>EA</v>
          </cell>
          <cell r="G30">
            <v>0</v>
          </cell>
          <cell r="I30" t="str">
            <v>LUCAS</v>
          </cell>
        </row>
        <row r="31">
          <cell r="A31" t="str">
            <v>AM26LS31MJ/883B</v>
          </cell>
          <cell r="B31" t="str">
            <v>AM126LS31DMB (OBS/MFR:AMD)</v>
          </cell>
          <cell r="C31" t="str">
            <v>MICROCIRCUIT, DIGITAL</v>
          </cell>
          <cell r="E31">
            <v>6</v>
          </cell>
          <cell r="F31" t="str">
            <v>EA</v>
          </cell>
          <cell r="G31">
            <v>4.6900000000000004</v>
          </cell>
          <cell r="H31" t="str">
            <v>2WKS</v>
          </cell>
          <cell r="I31" t="str">
            <v>TI</v>
          </cell>
        </row>
        <row r="32">
          <cell r="A32" t="str">
            <v>AM26LS32AMJ/883B</v>
          </cell>
          <cell r="B32" t="str">
            <v>AM26LS32AMJB</v>
          </cell>
          <cell r="C32" t="str">
            <v>MICROCIRCUIT, DIGITAL</v>
          </cell>
          <cell r="D32" t="str">
            <v>*</v>
          </cell>
          <cell r="E32">
            <v>6</v>
          </cell>
          <cell r="F32" t="str">
            <v>EA</v>
          </cell>
          <cell r="G32">
            <v>3.47</v>
          </cell>
          <cell r="H32" t="str">
            <v>2WKS</v>
          </cell>
          <cell r="I32" t="str">
            <v>TI</v>
          </cell>
        </row>
        <row r="33">
          <cell r="A33" t="str">
            <v>AP112-1-42-103</v>
          </cell>
          <cell r="C33" t="str">
            <v>CIRCUIT BREAKER</v>
          </cell>
          <cell r="D33" t="str">
            <v>*</v>
          </cell>
          <cell r="E33">
            <v>5</v>
          </cell>
          <cell r="F33" t="str">
            <v>EA</v>
          </cell>
          <cell r="G33">
            <v>185.41</v>
          </cell>
          <cell r="H33" t="str">
            <v>10WKS</v>
          </cell>
          <cell r="I33" t="str">
            <v>AIRPAX</v>
          </cell>
        </row>
        <row r="34">
          <cell r="A34" t="str">
            <v>AP12-1-52-203</v>
          </cell>
          <cell r="C34" t="str">
            <v>CIRCUIT BREAKER</v>
          </cell>
          <cell r="D34" t="str">
            <v>*</v>
          </cell>
          <cell r="E34">
            <v>7</v>
          </cell>
          <cell r="F34" t="str">
            <v>EA</v>
          </cell>
          <cell r="G34">
            <v>127.82</v>
          </cell>
          <cell r="H34" t="str">
            <v>10WKS</v>
          </cell>
          <cell r="I34" t="str">
            <v>AIRPAX</v>
          </cell>
        </row>
        <row r="35">
          <cell r="A35" t="str">
            <v>BB-2151</v>
          </cell>
          <cell r="C35" t="str">
            <v>INSULATING COMPOUND, ELECTRICAL</v>
          </cell>
          <cell r="D35" t="str">
            <v>*</v>
          </cell>
          <cell r="E35">
            <v>50</v>
          </cell>
          <cell r="F35" t="str">
            <v>EA</v>
          </cell>
          <cell r="G35">
            <v>4.24</v>
          </cell>
          <cell r="H35" t="str">
            <v>3WKS</v>
          </cell>
          <cell r="I35" t="str">
            <v>TRA-CON INC</v>
          </cell>
        </row>
        <row r="36">
          <cell r="A36" t="str">
            <v>BJ76</v>
          </cell>
          <cell r="C36" t="str">
            <v>CONNECTOR, RADIO FREQUENCY</v>
          </cell>
          <cell r="D36" t="str">
            <v>*</v>
          </cell>
          <cell r="E36">
            <v>6</v>
          </cell>
          <cell r="F36" t="str">
            <v>EA</v>
          </cell>
          <cell r="G36">
            <v>16.39</v>
          </cell>
          <cell r="H36" t="str">
            <v>8WKS</v>
          </cell>
          <cell r="I36" t="str">
            <v>TROMPETER ELE</v>
          </cell>
        </row>
        <row r="37">
          <cell r="A37" t="str">
            <v>CD54ACT00F3A</v>
          </cell>
          <cell r="C37" t="str">
            <v>MICROCIRCUIT, DIGITAL</v>
          </cell>
          <cell r="D37" t="str">
            <v>*</v>
          </cell>
          <cell r="E37">
            <v>7</v>
          </cell>
          <cell r="F37" t="str">
            <v>EA</v>
          </cell>
          <cell r="G37">
            <v>2.56</v>
          </cell>
          <cell r="H37" t="str">
            <v>2WKS</v>
          </cell>
          <cell r="I37" t="str">
            <v>RCA/HARRIS</v>
          </cell>
        </row>
        <row r="38">
          <cell r="A38" t="str">
            <v>CD54ACT02F3A</v>
          </cell>
          <cell r="C38" t="str">
            <v>MICROCIRCUIT, DIGITAL</v>
          </cell>
          <cell r="E38">
            <v>6</v>
          </cell>
          <cell r="F38" t="str">
            <v>EA</v>
          </cell>
          <cell r="G38">
            <v>2.58</v>
          </cell>
          <cell r="H38" t="str">
            <v>2WKS</v>
          </cell>
          <cell r="I38" t="str">
            <v>HARRIS</v>
          </cell>
        </row>
        <row r="39">
          <cell r="A39" t="str">
            <v>CD54ACT04F3A</v>
          </cell>
          <cell r="C39" t="str">
            <v>MICROCIRCUIT, DIGITAL</v>
          </cell>
          <cell r="E39">
            <v>6</v>
          </cell>
          <cell r="F39" t="str">
            <v>EA</v>
          </cell>
          <cell r="G39">
            <v>2.56</v>
          </cell>
          <cell r="H39" t="str">
            <v>2WKS</v>
          </cell>
          <cell r="I39" t="str">
            <v>HARRIS</v>
          </cell>
        </row>
        <row r="40">
          <cell r="A40" t="str">
            <v>CD54ACT07F3A</v>
          </cell>
          <cell r="B40" t="str">
            <v>CNI:-07-,NEED MORE INFOM.</v>
          </cell>
          <cell r="C40" t="str">
            <v>MICROCIRCUIT, DIGITAL</v>
          </cell>
          <cell r="E40">
            <v>6</v>
          </cell>
          <cell r="F40" t="str">
            <v>EA</v>
          </cell>
          <cell r="G40">
            <v>0</v>
          </cell>
          <cell r="I40" t="str">
            <v>HARRIS</v>
          </cell>
        </row>
        <row r="41">
          <cell r="A41" t="str">
            <v>CD54ACT08F3A</v>
          </cell>
          <cell r="C41" t="str">
            <v>MICROCIRCUIT, DIGITAL</v>
          </cell>
          <cell r="E41">
            <v>6</v>
          </cell>
          <cell r="F41" t="str">
            <v>EA</v>
          </cell>
          <cell r="G41">
            <v>2.56</v>
          </cell>
          <cell r="H41" t="str">
            <v>2WKS</v>
          </cell>
          <cell r="I41" t="str">
            <v>HARRIS</v>
          </cell>
        </row>
        <row r="42">
          <cell r="A42" t="str">
            <v>CD54ACT157F3A</v>
          </cell>
          <cell r="B42" t="str">
            <v>CNI:-157-, NEED MORE INFOM.</v>
          </cell>
          <cell r="C42" t="str">
            <v>MICROCIRCUIT, DIGITAL</v>
          </cell>
          <cell r="E42">
            <v>6</v>
          </cell>
          <cell r="F42" t="str">
            <v>EA</v>
          </cell>
          <cell r="G42">
            <v>3.62</v>
          </cell>
          <cell r="I42" t="str">
            <v>HARRIS</v>
          </cell>
        </row>
        <row r="43">
          <cell r="A43" t="str">
            <v>CD54ACT32F3A</v>
          </cell>
          <cell r="C43" t="str">
            <v>MICROCIRCUIT, DIGITAL</v>
          </cell>
          <cell r="E43">
            <v>6</v>
          </cell>
          <cell r="F43" t="str">
            <v>EA</v>
          </cell>
          <cell r="G43">
            <v>2.56</v>
          </cell>
          <cell r="H43" t="str">
            <v>2WKS</v>
          </cell>
          <cell r="I43" t="str">
            <v>HARRIS</v>
          </cell>
        </row>
        <row r="44">
          <cell r="A44" t="str">
            <v>CD54ACT74F3A</v>
          </cell>
          <cell r="C44" t="str">
            <v>MICROCIRCUIT, DIGITAL</v>
          </cell>
          <cell r="E44">
            <v>6</v>
          </cell>
          <cell r="F44" t="str">
            <v>EA</v>
          </cell>
          <cell r="G44">
            <v>3.59</v>
          </cell>
          <cell r="H44" t="str">
            <v>2WKS</v>
          </cell>
          <cell r="I44" t="str">
            <v>RCA/HARRIS</v>
          </cell>
        </row>
        <row r="45">
          <cell r="A45" t="str">
            <v>CD54HCT123F3A</v>
          </cell>
          <cell r="C45" t="str">
            <v>MICROCIRCUIT, DIGITAL</v>
          </cell>
          <cell r="E45">
            <v>6</v>
          </cell>
          <cell r="F45" t="str">
            <v>EA</v>
          </cell>
          <cell r="G45">
            <v>3.29</v>
          </cell>
          <cell r="H45" t="str">
            <v>2WKS</v>
          </cell>
          <cell r="I45" t="str">
            <v>HARRIS</v>
          </cell>
        </row>
        <row r="46">
          <cell r="A46" t="str">
            <v>CD54HCT138F3A</v>
          </cell>
          <cell r="C46" t="str">
            <v>MICROCIRCUIT, DIGITAL</v>
          </cell>
          <cell r="E46">
            <v>6</v>
          </cell>
          <cell r="F46" t="str">
            <v>EA</v>
          </cell>
          <cell r="G46">
            <v>3.96</v>
          </cell>
          <cell r="H46" t="str">
            <v>2WKS</v>
          </cell>
          <cell r="I46" t="str">
            <v>RCA/HARRIS</v>
          </cell>
        </row>
        <row r="47">
          <cell r="A47" t="str">
            <v>CD54HCT14F3A</v>
          </cell>
          <cell r="C47" t="str">
            <v>MICROCIRCUIT, DIGITAL</v>
          </cell>
          <cell r="E47">
            <v>6</v>
          </cell>
          <cell r="F47" t="str">
            <v>EA</v>
          </cell>
          <cell r="G47">
            <v>2.4700000000000002</v>
          </cell>
          <cell r="H47" t="str">
            <v>2WKS</v>
          </cell>
          <cell r="I47" t="str">
            <v>HARRIS</v>
          </cell>
        </row>
        <row r="48">
          <cell r="A48" t="str">
            <v>CD54HCT390F3A</v>
          </cell>
          <cell r="C48" t="str">
            <v>MICROCIRCUIT, DIGITAL</v>
          </cell>
          <cell r="E48">
            <v>6</v>
          </cell>
          <cell r="F48" t="str">
            <v>EA</v>
          </cell>
          <cell r="G48">
            <v>5.26</v>
          </cell>
          <cell r="H48" t="str">
            <v>2WKS</v>
          </cell>
          <cell r="I48" t="str">
            <v>RCA/HARRIS</v>
          </cell>
        </row>
        <row r="49">
          <cell r="A49" t="str">
            <v>CD54HCT393F3A</v>
          </cell>
          <cell r="C49" t="str">
            <v>MICROCIRCUIT, DIGITAL</v>
          </cell>
          <cell r="E49">
            <v>6</v>
          </cell>
          <cell r="F49" t="str">
            <v>EA</v>
          </cell>
          <cell r="G49">
            <v>5.26</v>
          </cell>
          <cell r="H49" t="str">
            <v>2WKS</v>
          </cell>
          <cell r="I49" t="str">
            <v>HARRIS</v>
          </cell>
        </row>
        <row r="50">
          <cell r="A50" t="str">
            <v>CD54HCT74F3A</v>
          </cell>
          <cell r="C50" t="str">
            <v>MICROCIRCUIT, DIGITAL</v>
          </cell>
          <cell r="E50">
            <v>6</v>
          </cell>
          <cell r="F50" t="str">
            <v>EA</v>
          </cell>
          <cell r="G50">
            <v>2.44</v>
          </cell>
          <cell r="H50" t="str">
            <v>2WKS</v>
          </cell>
          <cell r="I50" t="str">
            <v>HARRIS</v>
          </cell>
        </row>
        <row r="51">
          <cell r="A51" t="str">
            <v>CKR05BX102KP</v>
          </cell>
          <cell r="C51" t="str">
            <v>CAPACITOR, FIXED, CERAMIC DIELECTRIC</v>
          </cell>
          <cell r="D51" t="str">
            <v>*</v>
          </cell>
          <cell r="E51">
            <v>100</v>
          </cell>
          <cell r="F51" t="str">
            <v>EA</v>
          </cell>
          <cell r="G51">
            <v>0.28000000000000003</v>
          </cell>
          <cell r="H51" t="str">
            <v>2WKS</v>
          </cell>
          <cell r="I51" t="str">
            <v>KEMET</v>
          </cell>
        </row>
        <row r="52">
          <cell r="A52" t="str">
            <v>CKR05BX103KP</v>
          </cell>
          <cell r="C52" t="str">
            <v>CAPACITOR, FIXED, CERAMIC DIELECTRIC</v>
          </cell>
          <cell r="D52" t="str">
            <v>*</v>
          </cell>
          <cell r="E52">
            <v>100</v>
          </cell>
          <cell r="F52" t="str">
            <v>EA</v>
          </cell>
          <cell r="G52">
            <v>0.28000000000000003</v>
          </cell>
          <cell r="H52" t="str">
            <v>2WKS</v>
          </cell>
          <cell r="I52" t="str">
            <v>KEMET</v>
          </cell>
        </row>
        <row r="53">
          <cell r="A53" t="str">
            <v>CKR05BX104KP</v>
          </cell>
          <cell r="C53" t="str">
            <v>CAPACITOR, FIXED, CERAMIC DIELECTRIC</v>
          </cell>
          <cell r="D53" t="str">
            <v>*</v>
          </cell>
          <cell r="E53">
            <v>100</v>
          </cell>
          <cell r="F53" t="str">
            <v>EA</v>
          </cell>
          <cell r="G53">
            <v>0.28000000000000003</v>
          </cell>
          <cell r="H53" t="str">
            <v>2WKS</v>
          </cell>
          <cell r="I53" t="str">
            <v>KEMET</v>
          </cell>
        </row>
        <row r="54">
          <cell r="A54" t="str">
            <v>CKR05BX472KP</v>
          </cell>
          <cell r="C54" t="str">
            <v>CAPACITOR, FIXED, CERAMIC DIELECTRIC</v>
          </cell>
          <cell r="D54" t="str">
            <v>*</v>
          </cell>
          <cell r="E54">
            <v>100</v>
          </cell>
          <cell r="F54" t="str">
            <v>EA</v>
          </cell>
          <cell r="G54">
            <v>0.28000000000000003</v>
          </cell>
          <cell r="H54" t="str">
            <v>2WKS</v>
          </cell>
          <cell r="I54" t="str">
            <v>KEMET</v>
          </cell>
        </row>
        <row r="55">
          <cell r="A55" t="str">
            <v>CSR13C475KP</v>
          </cell>
          <cell r="C55" t="str">
            <v>CAPACITOR, FIXED, ELECTROLYTIC</v>
          </cell>
          <cell r="D55" t="str">
            <v>*</v>
          </cell>
          <cell r="E55">
            <v>20</v>
          </cell>
          <cell r="F55" t="str">
            <v>EA</v>
          </cell>
          <cell r="G55">
            <v>0.52</v>
          </cell>
          <cell r="H55" t="str">
            <v>2WKS</v>
          </cell>
          <cell r="I55" t="str">
            <v>KEMET</v>
          </cell>
        </row>
        <row r="56">
          <cell r="A56" t="str">
            <v>CSR13D226KP</v>
          </cell>
          <cell r="C56" t="str">
            <v>CAPACITOR, FIXED, ELECTROLYTIC</v>
          </cell>
          <cell r="D56" t="str">
            <v>*</v>
          </cell>
          <cell r="E56">
            <v>15</v>
          </cell>
          <cell r="F56" t="str">
            <v>EA</v>
          </cell>
          <cell r="G56">
            <v>0.8</v>
          </cell>
          <cell r="H56" t="str">
            <v>2WKS</v>
          </cell>
          <cell r="I56" t="str">
            <v>KEMET</v>
          </cell>
        </row>
        <row r="57">
          <cell r="A57" t="str">
            <v>CSR13D277KP</v>
          </cell>
          <cell r="B57" t="str">
            <v>CSR13B277KP</v>
          </cell>
          <cell r="C57" t="str">
            <v>CAPACITOR, FIXED, ELECTROLYTIC</v>
          </cell>
          <cell r="D57" t="str">
            <v>*</v>
          </cell>
          <cell r="E57">
            <v>20</v>
          </cell>
          <cell r="F57" t="str">
            <v>EA</v>
          </cell>
          <cell r="G57">
            <v>3.44</v>
          </cell>
          <cell r="H57" t="str">
            <v>6WKS</v>
          </cell>
          <cell r="I57" t="str">
            <v>KEMET</v>
          </cell>
        </row>
        <row r="58">
          <cell r="A58" t="str">
            <v>CSR13E106KP</v>
          </cell>
          <cell r="C58" t="str">
            <v>CAPACITOR, FIXED, ELECTROLYTIC</v>
          </cell>
          <cell r="D58" t="str">
            <v>*</v>
          </cell>
          <cell r="E58">
            <v>15</v>
          </cell>
          <cell r="F58" t="str">
            <v>EA</v>
          </cell>
          <cell r="G58">
            <v>0.81</v>
          </cell>
          <cell r="H58" t="str">
            <v>2WKS</v>
          </cell>
          <cell r="I58" t="str">
            <v>KEMET</v>
          </cell>
        </row>
        <row r="59">
          <cell r="A59" t="str">
            <v>CSR13G106KP</v>
          </cell>
          <cell r="C59" t="str">
            <v>CAPACITOR, FIXED, ELECTROLYTIC</v>
          </cell>
          <cell r="D59" t="str">
            <v>*</v>
          </cell>
          <cell r="E59">
            <v>9</v>
          </cell>
          <cell r="F59" t="str">
            <v>EA</v>
          </cell>
          <cell r="G59">
            <v>1.55</v>
          </cell>
          <cell r="H59" t="str">
            <v>2WKS</v>
          </cell>
          <cell r="I59" t="str">
            <v>KEMET</v>
          </cell>
        </row>
        <row r="60">
          <cell r="A60" t="str">
            <v>CSR13G474KP</v>
          </cell>
          <cell r="C60" t="str">
            <v>CAPACITOR, FIXED, ELECTROLYTIC</v>
          </cell>
          <cell r="D60" t="str">
            <v>*</v>
          </cell>
          <cell r="E60">
            <v>22</v>
          </cell>
          <cell r="F60" t="str">
            <v>EA</v>
          </cell>
          <cell r="G60">
            <v>0.54</v>
          </cell>
          <cell r="H60" t="str">
            <v>2WKS</v>
          </cell>
          <cell r="I60" t="str">
            <v>KEMET</v>
          </cell>
        </row>
        <row r="61">
          <cell r="A61" t="str">
            <v>CSR13G475KP</v>
          </cell>
          <cell r="C61" t="str">
            <v>CAPACITOR, FIXED, ELECTROLYTIC</v>
          </cell>
          <cell r="D61" t="str">
            <v>*</v>
          </cell>
          <cell r="E61">
            <v>15</v>
          </cell>
          <cell r="F61" t="str">
            <v>EA</v>
          </cell>
          <cell r="G61">
            <v>0.84</v>
          </cell>
          <cell r="H61" t="str">
            <v>2WKS</v>
          </cell>
          <cell r="I61" t="str">
            <v>KEMET</v>
          </cell>
        </row>
        <row r="62">
          <cell r="A62" t="str">
            <v>CSR23E476KP</v>
          </cell>
          <cell r="C62" t="str">
            <v>CAPACITOR, FIXED, ELECTROLYTIC</v>
          </cell>
          <cell r="D62" t="str">
            <v>*</v>
          </cell>
          <cell r="E62">
            <v>8</v>
          </cell>
          <cell r="F62" t="str">
            <v>EA</v>
          </cell>
          <cell r="G62">
            <v>3.52</v>
          </cell>
          <cell r="H62" t="str">
            <v>2WKS</v>
          </cell>
          <cell r="I62" t="str">
            <v>KEMET</v>
          </cell>
        </row>
        <row r="63">
          <cell r="A63" t="str">
            <v>CSR33D277KP</v>
          </cell>
          <cell r="C63" t="str">
            <v>CAPACITOR, FIXED, ELECTROLYTIC</v>
          </cell>
          <cell r="D63" t="str">
            <v>*</v>
          </cell>
          <cell r="E63">
            <v>7</v>
          </cell>
          <cell r="F63" t="str">
            <v>EA</v>
          </cell>
          <cell r="G63">
            <v>10.71</v>
          </cell>
          <cell r="H63" t="str">
            <v>6WKS</v>
          </cell>
          <cell r="I63" t="str">
            <v>KEMET</v>
          </cell>
        </row>
        <row r="64">
          <cell r="A64" t="str">
            <v>CSR33G396KP</v>
          </cell>
          <cell r="C64" t="str">
            <v>CAPACITOR, FIXED, ELECTROLYTIC</v>
          </cell>
          <cell r="D64" t="str">
            <v>*</v>
          </cell>
          <cell r="E64">
            <v>7</v>
          </cell>
          <cell r="F64" t="str">
            <v>EA</v>
          </cell>
          <cell r="G64">
            <v>10.89</v>
          </cell>
          <cell r="H64" t="str">
            <v>6WKS</v>
          </cell>
          <cell r="I64" t="str">
            <v>KEMET</v>
          </cell>
        </row>
        <row r="65">
          <cell r="A65" t="str">
            <v>D38999/24WE35PN</v>
          </cell>
          <cell r="C65" t="str">
            <v>CONNECTOR, RECEPTACLE, ELECTRICAL</v>
          </cell>
          <cell r="E65">
            <v>6</v>
          </cell>
          <cell r="F65" t="str">
            <v>EA</v>
          </cell>
          <cell r="G65">
            <v>43.53</v>
          </cell>
          <cell r="H65" t="str">
            <v>12WKS</v>
          </cell>
          <cell r="I65" t="str">
            <v>ITT CANNON</v>
          </cell>
        </row>
        <row r="66">
          <cell r="A66" t="str">
            <v>D38999/24WE35SN</v>
          </cell>
          <cell r="C66" t="str">
            <v>CONNECTOR, RECEPTACLE, ELECTRICAL</v>
          </cell>
          <cell r="E66">
            <v>6</v>
          </cell>
          <cell r="F66" t="str">
            <v>EA</v>
          </cell>
          <cell r="G66">
            <v>56.79</v>
          </cell>
          <cell r="H66" t="str">
            <v>8WKS</v>
          </cell>
          <cell r="I66" t="str">
            <v>ITT CANNON</v>
          </cell>
        </row>
        <row r="67">
          <cell r="A67" t="str">
            <v>D38999/24WF35PN</v>
          </cell>
          <cell r="C67" t="str">
            <v>CONNECTOR, RECEPTACLE, ELECTRICAL</v>
          </cell>
          <cell r="E67">
            <v>6</v>
          </cell>
          <cell r="F67" t="str">
            <v>EA</v>
          </cell>
          <cell r="G67">
            <v>52.79</v>
          </cell>
          <cell r="H67" t="str">
            <v>4WKS</v>
          </cell>
          <cell r="I67" t="str">
            <v>ITT CANNON</v>
          </cell>
        </row>
        <row r="68">
          <cell r="A68" t="str">
            <v>D38999/24WF35SN</v>
          </cell>
          <cell r="C68" t="str">
            <v>CONNECTOR, RECEPTACLE, ELECTRICAL</v>
          </cell>
          <cell r="E68">
            <v>6</v>
          </cell>
          <cell r="F68" t="str">
            <v>EA</v>
          </cell>
          <cell r="G68">
            <v>62.18</v>
          </cell>
          <cell r="H68" t="str">
            <v>5WKS</v>
          </cell>
          <cell r="I68" t="str">
            <v>ITT CANNON</v>
          </cell>
        </row>
        <row r="69">
          <cell r="A69" t="str">
            <v>D38999/24WG35SN</v>
          </cell>
          <cell r="C69" t="str">
            <v>CONNECTOR, RECEPTACLE, ELECTRICAL</v>
          </cell>
          <cell r="E69">
            <v>6</v>
          </cell>
          <cell r="F69" t="str">
            <v>EA</v>
          </cell>
          <cell r="G69">
            <v>69.349999999999994</v>
          </cell>
          <cell r="H69" t="str">
            <v>8WKS</v>
          </cell>
          <cell r="I69" t="str">
            <v>ITT CANNON</v>
          </cell>
        </row>
        <row r="70">
          <cell r="A70" t="str">
            <v>D38999/26WE35PN</v>
          </cell>
          <cell r="C70" t="str">
            <v>CONNECTOR, PLUG, ELECTRICAL</v>
          </cell>
          <cell r="E70">
            <v>6</v>
          </cell>
          <cell r="F70" t="str">
            <v>EA</v>
          </cell>
          <cell r="G70">
            <v>52.39</v>
          </cell>
          <cell r="H70" t="str">
            <v>8WKS</v>
          </cell>
          <cell r="I70" t="str">
            <v>ITT CANNON</v>
          </cell>
        </row>
        <row r="71">
          <cell r="A71" t="str">
            <v>D38999/26WE35SN</v>
          </cell>
          <cell r="C71" t="str">
            <v>CONNECTOR, PLUG, ELECTRICAL</v>
          </cell>
          <cell r="E71">
            <v>6</v>
          </cell>
          <cell r="F71" t="str">
            <v>EA</v>
          </cell>
          <cell r="G71">
            <v>59.98</v>
          </cell>
          <cell r="H71" t="str">
            <v>8WKS</v>
          </cell>
          <cell r="I71" t="str">
            <v>ITT CANNON</v>
          </cell>
        </row>
        <row r="72">
          <cell r="A72" t="str">
            <v>D38999/26WF35PN</v>
          </cell>
          <cell r="C72" t="str">
            <v>CONNECTOR, PLUG, ELECTRICAL</v>
          </cell>
          <cell r="E72">
            <v>6</v>
          </cell>
          <cell r="F72" t="str">
            <v>EA</v>
          </cell>
          <cell r="G72">
            <v>54.04</v>
          </cell>
          <cell r="H72" t="str">
            <v>5WKS</v>
          </cell>
          <cell r="I72" t="str">
            <v>ITT CANNON</v>
          </cell>
        </row>
        <row r="73">
          <cell r="A73" t="str">
            <v>D38999/26WF35SN</v>
          </cell>
          <cell r="C73" t="str">
            <v>CONNECTOR, PLUG, ELECTRICAL</v>
          </cell>
          <cell r="E73">
            <v>6</v>
          </cell>
          <cell r="F73" t="str">
            <v>EA</v>
          </cell>
          <cell r="G73">
            <v>62.48</v>
          </cell>
          <cell r="H73" t="str">
            <v>5WKS</v>
          </cell>
          <cell r="I73" t="str">
            <v>ITT CANNON</v>
          </cell>
        </row>
        <row r="74">
          <cell r="A74" t="str">
            <v>D38999/26WG35PN</v>
          </cell>
          <cell r="C74" t="str">
            <v>CONNECTOR, PLUG, ELECTRICAL</v>
          </cell>
          <cell r="E74">
            <v>6</v>
          </cell>
          <cell r="F74" t="str">
            <v>EA</v>
          </cell>
          <cell r="G74">
            <v>57.35</v>
          </cell>
          <cell r="H74" t="str">
            <v>5WKS</v>
          </cell>
          <cell r="I74" t="str">
            <v>ITT CANNON</v>
          </cell>
        </row>
        <row r="75">
          <cell r="A75" t="str">
            <v>D53018</v>
          </cell>
          <cell r="C75" t="str">
            <v>SLIDE LOCK</v>
          </cell>
          <cell r="D75" t="str">
            <v>*</v>
          </cell>
          <cell r="E75">
            <v>50</v>
          </cell>
          <cell r="F75" t="str">
            <v>EA</v>
          </cell>
          <cell r="G75">
            <v>0.28999999999999998</v>
          </cell>
          <cell r="H75" t="str">
            <v>2WKS</v>
          </cell>
          <cell r="I75" t="str">
            <v>ITT CANNON</v>
          </cell>
        </row>
        <row r="76">
          <cell r="A76" t="str">
            <v>DA 51220-1</v>
          </cell>
          <cell r="C76" t="str">
            <v>SLIDE LATCH KIT</v>
          </cell>
          <cell r="D76" t="str">
            <v>*</v>
          </cell>
          <cell r="E76">
            <v>25</v>
          </cell>
          <cell r="F76" t="str">
            <v>EA</v>
          </cell>
          <cell r="G76">
            <v>0.59</v>
          </cell>
          <cell r="H76" t="str">
            <v>2WKS</v>
          </cell>
          <cell r="I76" t="str">
            <v>ITT CANNON</v>
          </cell>
        </row>
        <row r="77">
          <cell r="A77" t="str">
            <v>DAMAM15P</v>
          </cell>
          <cell r="C77" t="str">
            <v>CONNECTOR</v>
          </cell>
          <cell r="E77">
            <v>6</v>
          </cell>
          <cell r="F77" t="str">
            <v>EA</v>
          </cell>
          <cell r="G77">
            <v>11.76</v>
          </cell>
          <cell r="H77" t="str">
            <v>5WKS</v>
          </cell>
          <cell r="I77" t="str">
            <v>ITT CANNON</v>
          </cell>
        </row>
        <row r="78">
          <cell r="A78" t="str">
            <v>DAMAM15S</v>
          </cell>
          <cell r="C78" t="str">
            <v>CONNECTOR, PLUG, ELECTRICAL</v>
          </cell>
          <cell r="E78">
            <v>6</v>
          </cell>
          <cell r="F78" t="str">
            <v>EA</v>
          </cell>
          <cell r="G78">
            <v>14.84</v>
          </cell>
          <cell r="H78" t="str">
            <v>4WKS</v>
          </cell>
          <cell r="I78" t="str">
            <v>ITT CANNON</v>
          </cell>
        </row>
        <row r="79">
          <cell r="A79" t="str">
            <v>DAMM-3W3S</v>
          </cell>
          <cell r="C79" t="str">
            <v>CONNECTOR BODY, RECEPTACLE, ELECTRICAL</v>
          </cell>
          <cell r="E79">
            <v>6</v>
          </cell>
          <cell r="F79" t="str">
            <v>EA</v>
          </cell>
          <cell r="G79">
            <v>11.76</v>
          </cell>
          <cell r="H79" t="str">
            <v>4WKS</v>
          </cell>
          <cell r="I79" t="str">
            <v>ITT CANNON</v>
          </cell>
        </row>
        <row r="80">
          <cell r="A80" t="str">
            <v>DAMM15PD</v>
          </cell>
          <cell r="C80" t="str">
            <v>CONNECTOR, RECEPTACLE, ELECTRICAL</v>
          </cell>
          <cell r="E80">
            <v>6</v>
          </cell>
          <cell r="F80" t="str">
            <v>EA</v>
          </cell>
          <cell r="G80">
            <v>19.36</v>
          </cell>
          <cell r="H80" t="str">
            <v>5WKS</v>
          </cell>
          <cell r="I80" t="str">
            <v>ITT CANNON</v>
          </cell>
        </row>
        <row r="81">
          <cell r="A81" t="str">
            <v>DAMM15PM</v>
          </cell>
          <cell r="C81" t="str">
            <v>CONNECTOR, RECEPTACLE, ELECTRICAL</v>
          </cell>
          <cell r="E81">
            <v>6</v>
          </cell>
          <cell r="F81" t="str">
            <v>EA</v>
          </cell>
          <cell r="G81">
            <v>11.92</v>
          </cell>
          <cell r="H81" t="str">
            <v>5WKS</v>
          </cell>
          <cell r="I81" t="str">
            <v>ITT CANNON</v>
          </cell>
        </row>
        <row r="82">
          <cell r="A82" t="str">
            <v>DAMM15SD</v>
          </cell>
          <cell r="C82" t="str">
            <v>CONNECTOR, RECEPTACLE, ELECTRICAL</v>
          </cell>
          <cell r="E82">
            <v>6</v>
          </cell>
          <cell r="F82" t="str">
            <v>EA</v>
          </cell>
          <cell r="G82">
            <v>22.64</v>
          </cell>
          <cell r="H82" t="str">
            <v>7WKS</v>
          </cell>
          <cell r="I82" t="str">
            <v>ITT CANNON</v>
          </cell>
        </row>
        <row r="83">
          <cell r="A83" t="str">
            <v>DAMM15SM</v>
          </cell>
          <cell r="C83" t="str">
            <v>CONNECTOR, RECEPTACLE, ELECTRICAL</v>
          </cell>
          <cell r="E83">
            <v>6</v>
          </cell>
          <cell r="F83" t="str">
            <v>EA</v>
          </cell>
          <cell r="G83">
            <v>17.13</v>
          </cell>
          <cell r="H83" t="str">
            <v>7WKS</v>
          </cell>
          <cell r="I83" t="str">
            <v>ITT CANNON</v>
          </cell>
        </row>
        <row r="84">
          <cell r="A84" t="str">
            <v>DAMM3X3PM</v>
          </cell>
          <cell r="C84" t="str">
            <v>CONNECTOR, RECEPTACLE, ELECTRICAL</v>
          </cell>
          <cell r="E84">
            <v>6</v>
          </cell>
          <cell r="F84" t="str">
            <v>EA</v>
          </cell>
          <cell r="G84">
            <v>26.32</v>
          </cell>
          <cell r="H84" t="str">
            <v>11WKS</v>
          </cell>
          <cell r="I84" t="str">
            <v>ITT CANNON</v>
          </cell>
        </row>
        <row r="85">
          <cell r="A85" t="str">
            <v>DB 51221-1</v>
          </cell>
          <cell r="C85" t="str">
            <v>SLIDE LATCH KIT, ELECTRICAL CONNECTOR</v>
          </cell>
          <cell r="D85" t="str">
            <v>*</v>
          </cell>
          <cell r="E85">
            <v>10</v>
          </cell>
          <cell r="F85" t="str">
            <v>EA</v>
          </cell>
          <cell r="G85">
            <v>1.18</v>
          </cell>
          <cell r="H85" t="str">
            <v>3WKS</v>
          </cell>
          <cell r="I85" t="str">
            <v>ITT CANNON</v>
          </cell>
        </row>
        <row r="86">
          <cell r="A86" t="str">
            <v>DBMAM25P</v>
          </cell>
          <cell r="C86" t="str">
            <v>CONNECTOR, PLUG, ELECTRICAL</v>
          </cell>
          <cell r="E86">
            <v>6</v>
          </cell>
          <cell r="F86" t="str">
            <v>EA</v>
          </cell>
          <cell r="G86">
            <v>17.190000000000001</v>
          </cell>
          <cell r="H86" t="str">
            <v>4WKS</v>
          </cell>
          <cell r="I86" t="str">
            <v>ITT CANNON</v>
          </cell>
        </row>
        <row r="87">
          <cell r="A87" t="str">
            <v>DBMAM25S</v>
          </cell>
          <cell r="C87" t="str">
            <v>CONNECTOR, PLUG, ELECTRICAL</v>
          </cell>
          <cell r="E87">
            <v>6</v>
          </cell>
          <cell r="F87" t="str">
            <v>EA</v>
          </cell>
          <cell r="G87">
            <v>18.45</v>
          </cell>
          <cell r="H87" t="str">
            <v>4WKS</v>
          </cell>
          <cell r="I87" t="str">
            <v>ITT CANNON</v>
          </cell>
        </row>
        <row r="88">
          <cell r="A88" t="str">
            <v>DBMM25PD</v>
          </cell>
          <cell r="C88" t="str">
            <v>CONNECTOR, PLUG, ELECTRICAL</v>
          </cell>
          <cell r="E88">
            <v>6</v>
          </cell>
          <cell r="F88" t="str">
            <v>EA</v>
          </cell>
          <cell r="G88">
            <v>19.22</v>
          </cell>
          <cell r="H88" t="str">
            <v>4WKS</v>
          </cell>
          <cell r="I88" t="str">
            <v>ITT CANNON</v>
          </cell>
        </row>
        <row r="89">
          <cell r="A89" t="str">
            <v>DBMM25PE</v>
          </cell>
          <cell r="C89" t="str">
            <v>CONNECTOR, RECEPTACLE, ELECTRICAL</v>
          </cell>
          <cell r="E89">
            <v>6</v>
          </cell>
          <cell r="F89" t="str">
            <v>EA</v>
          </cell>
          <cell r="G89">
            <v>18.29</v>
          </cell>
          <cell r="H89" t="str">
            <v>4WKS</v>
          </cell>
          <cell r="I89" t="str">
            <v>ITT CANNON</v>
          </cell>
        </row>
        <row r="90">
          <cell r="A90" t="str">
            <v>DBMM25PZ</v>
          </cell>
          <cell r="C90" t="str">
            <v>CONNECTOR, RECEPTACLE, ELECTRICAL</v>
          </cell>
          <cell r="E90">
            <v>6</v>
          </cell>
          <cell r="F90" t="str">
            <v>EA</v>
          </cell>
          <cell r="G90">
            <v>16.75</v>
          </cell>
          <cell r="H90" t="str">
            <v>4WKS</v>
          </cell>
          <cell r="I90" t="str">
            <v>ITT CANNON</v>
          </cell>
        </row>
        <row r="91">
          <cell r="A91" t="str">
            <v>DBMM25SZ</v>
          </cell>
          <cell r="C91" t="str">
            <v>CONNECTOR, RECEPTACLE, ELECTRICAL</v>
          </cell>
          <cell r="E91">
            <v>6</v>
          </cell>
          <cell r="F91" t="str">
            <v>EA</v>
          </cell>
          <cell r="G91">
            <v>25.01</v>
          </cell>
          <cell r="H91" t="str">
            <v>4WKS</v>
          </cell>
          <cell r="I91" t="str">
            <v>ITT CANNON</v>
          </cell>
        </row>
        <row r="92">
          <cell r="A92" t="str">
            <v>DC 51222-1</v>
          </cell>
          <cell r="C92" t="str">
            <v>SLIDE LATCH KIT</v>
          </cell>
          <cell r="D92" t="str">
            <v>*</v>
          </cell>
          <cell r="E92">
            <v>50</v>
          </cell>
          <cell r="F92" t="str">
            <v>EA</v>
          </cell>
          <cell r="G92">
            <v>0.48</v>
          </cell>
          <cell r="H92" t="str">
            <v>2WKS</v>
          </cell>
          <cell r="I92" t="str">
            <v>ITT CANNON</v>
          </cell>
        </row>
        <row r="93">
          <cell r="A93" t="str">
            <v>DCMAM37P</v>
          </cell>
          <cell r="C93" t="str">
            <v>CONNECTOR, PLUG, ELECTRICAL</v>
          </cell>
          <cell r="E93">
            <v>6</v>
          </cell>
          <cell r="F93" t="str">
            <v>EA</v>
          </cell>
          <cell r="G93">
            <v>19.96</v>
          </cell>
          <cell r="H93" t="str">
            <v>5WKS</v>
          </cell>
          <cell r="I93" t="str">
            <v>ITT CANNON</v>
          </cell>
        </row>
        <row r="94">
          <cell r="A94" t="str">
            <v>DCMAM37S</v>
          </cell>
          <cell r="C94" t="str">
            <v>CONNECTOR, PLUG, ELECTRICAL</v>
          </cell>
          <cell r="E94">
            <v>6</v>
          </cell>
          <cell r="F94" t="str">
            <v>EA</v>
          </cell>
          <cell r="G94">
            <v>17.86</v>
          </cell>
          <cell r="H94" t="str">
            <v>5WKS</v>
          </cell>
          <cell r="I94" t="str">
            <v>ITT CANNON</v>
          </cell>
        </row>
        <row r="95">
          <cell r="A95" t="str">
            <v>DCMM37PD</v>
          </cell>
          <cell r="C95" t="str">
            <v>CONNECTOR, PLUG, ELECTRICAL</v>
          </cell>
          <cell r="E95">
            <v>6</v>
          </cell>
          <cell r="F95" t="str">
            <v>EA</v>
          </cell>
          <cell r="G95">
            <v>26.47</v>
          </cell>
          <cell r="H95" t="str">
            <v>5WKS</v>
          </cell>
          <cell r="I95" t="str">
            <v>ITT CANNON</v>
          </cell>
        </row>
        <row r="96">
          <cell r="A96" t="str">
            <v>DCMM37PE</v>
          </cell>
          <cell r="C96" t="str">
            <v>CONNECTOR, RECEPTACLE, ELECTRICAL</v>
          </cell>
          <cell r="E96">
            <v>6</v>
          </cell>
          <cell r="F96" t="str">
            <v>EA</v>
          </cell>
          <cell r="G96">
            <v>22.79</v>
          </cell>
          <cell r="H96" t="str">
            <v>5WKS</v>
          </cell>
          <cell r="I96" t="str">
            <v>ITT CANNON</v>
          </cell>
        </row>
        <row r="97">
          <cell r="A97" t="str">
            <v>DCMM37PZ</v>
          </cell>
          <cell r="C97" t="str">
            <v>CONNECTOR, RECEPTACLE, ELECTRICAL</v>
          </cell>
          <cell r="E97">
            <v>6</v>
          </cell>
          <cell r="F97" t="str">
            <v>EA</v>
          </cell>
          <cell r="G97">
            <v>17.16</v>
          </cell>
          <cell r="H97" t="str">
            <v>5WKS</v>
          </cell>
          <cell r="I97" t="str">
            <v>ITT CANNON</v>
          </cell>
        </row>
        <row r="98">
          <cell r="A98" t="str">
            <v>DCMM37SD</v>
          </cell>
          <cell r="C98" t="str">
            <v>CONNECTOR, RECEPTACLE, ELECTRICAL</v>
          </cell>
          <cell r="E98">
            <v>6</v>
          </cell>
          <cell r="F98" t="str">
            <v>EA</v>
          </cell>
          <cell r="G98">
            <v>36.46</v>
          </cell>
          <cell r="H98" t="str">
            <v>5WKS</v>
          </cell>
          <cell r="I98" t="str">
            <v>ITT CANNON</v>
          </cell>
        </row>
        <row r="99">
          <cell r="A99" t="str">
            <v>DCMM37SZ</v>
          </cell>
          <cell r="C99" t="str">
            <v>CONNECTOR, RECEPTACLE, ELECTRICAL</v>
          </cell>
          <cell r="E99">
            <v>6</v>
          </cell>
          <cell r="F99" t="str">
            <v>EA</v>
          </cell>
          <cell r="G99">
            <v>32.79</v>
          </cell>
          <cell r="H99" t="str">
            <v>5WKS</v>
          </cell>
          <cell r="I99" t="str">
            <v>ITT CANNON</v>
          </cell>
        </row>
        <row r="100">
          <cell r="A100" t="str">
            <v>DD 51223-1</v>
          </cell>
          <cell r="C100" t="str">
            <v>SLIDE LATCH KIT, ELECTRICAL CONNECTOR</v>
          </cell>
          <cell r="D100" t="str">
            <v>*</v>
          </cell>
          <cell r="E100">
            <v>9</v>
          </cell>
          <cell r="F100" t="str">
            <v>EA</v>
          </cell>
          <cell r="G100">
            <v>1.33</v>
          </cell>
          <cell r="H100" t="str">
            <v>2WKS</v>
          </cell>
          <cell r="I100" t="str">
            <v>ITT CANNON</v>
          </cell>
        </row>
        <row r="101">
          <cell r="A101" t="str">
            <v>DDMA50913-439</v>
          </cell>
          <cell r="C101" t="str">
            <v>CONNECTOR, RECEPTACLE, ELECTRICAL</v>
          </cell>
          <cell r="E101">
            <v>6</v>
          </cell>
          <cell r="F101" t="str">
            <v>EA</v>
          </cell>
          <cell r="G101">
            <v>251.86</v>
          </cell>
          <cell r="H101" t="str">
            <v>2WKS</v>
          </cell>
          <cell r="I101" t="str">
            <v>ITT CANNON</v>
          </cell>
        </row>
        <row r="102">
          <cell r="A102" t="str">
            <v>DDMAM50P</v>
          </cell>
          <cell r="C102" t="str">
            <v>CONNECTOR, PLUG, ELECTRICAL</v>
          </cell>
          <cell r="E102">
            <v>6</v>
          </cell>
          <cell r="F102" t="str">
            <v>EA</v>
          </cell>
          <cell r="G102">
            <v>22.96</v>
          </cell>
          <cell r="H102" t="str">
            <v>5WKS</v>
          </cell>
          <cell r="I102" t="str">
            <v>ITT CANNON</v>
          </cell>
        </row>
        <row r="103">
          <cell r="A103" t="str">
            <v>DDMAM50S</v>
          </cell>
          <cell r="C103" t="str">
            <v>CONNECTOR, PLUG, ELECTRICAL</v>
          </cell>
          <cell r="E103">
            <v>6</v>
          </cell>
          <cell r="F103" t="str">
            <v>EA</v>
          </cell>
          <cell r="G103">
            <v>24.55</v>
          </cell>
          <cell r="H103" t="str">
            <v>7WKS</v>
          </cell>
          <cell r="I103" t="str">
            <v>ITT CANNON</v>
          </cell>
        </row>
        <row r="104">
          <cell r="A104" t="str">
            <v>DDMAM78P-A156</v>
          </cell>
          <cell r="C104" t="str">
            <v>CONNECTOR, PLUG, ELECTRICAL</v>
          </cell>
          <cell r="D104" t="str">
            <v>*</v>
          </cell>
          <cell r="E104">
            <v>50</v>
          </cell>
          <cell r="F104" t="str">
            <v>EA</v>
          </cell>
          <cell r="G104">
            <v>63.51</v>
          </cell>
          <cell r="H104" t="str">
            <v>20WKS</v>
          </cell>
          <cell r="I104" t="str">
            <v>ITT CANNON</v>
          </cell>
        </row>
        <row r="105">
          <cell r="A105" t="str">
            <v>DDMM50PD</v>
          </cell>
          <cell r="C105" t="str">
            <v>CONNECTOR, PLUG, ELECTRICAL</v>
          </cell>
          <cell r="E105">
            <v>6</v>
          </cell>
          <cell r="F105" t="str">
            <v>EA</v>
          </cell>
          <cell r="G105">
            <v>37.06</v>
          </cell>
          <cell r="H105" t="str">
            <v>18WKS</v>
          </cell>
          <cell r="I105" t="str">
            <v>ITT CANNON</v>
          </cell>
        </row>
        <row r="106">
          <cell r="A106" t="str">
            <v>DDMM50PS</v>
          </cell>
          <cell r="C106" t="str">
            <v>CONNECTOR, PLUG, ELECTRICAL</v>
          </cell>
          <cell r="E106">
            <v>6</v>
          </cell>
          <cell r="F106" t="str">
            <v>EA</v>
          </cell>
          <cell r="G106">
            <v>26.52</v>
          </cell>
          <cell r="H106" t="str">
            <v>4WKS</v>
          </cell>
          <cell r="I106" t="str">
            <v>ITT CANNON</v>
          </cell>
        </row>
        <row r="107">
          <cell r="A107" t="str">
            <v>DDMM50PZ</v>
          </cell>
          <cell r="C107" t="str">
            <v>CONNECTOR, RECEPTACLE, ELECTRICAL</v>
          </cell>
          <cell r="E107">
            <v>6</v>
          </cell>
          <cell r="F107" t="str">
            <v>EA</v>
          </cell>
          <cell r="G107">
            <v>27.45</v>
          </cell>
          <cell r="H107" t="str">
            <v>4WKS</v>
          </cell>
          <cell r="I107" t="str">
            <v>ITT CANNON</v>
          </cell>
        </row>
        <row r="108">
          <cell r="A108" t="str">
            <v>DDMM50SD</v>
          </cell>
          <cell r="C108" t="str">
            <v>CONNECTOR, RECEPTACLE, ELECTRICAL</v>
          </cell>
          <cell r="D108" t="str">
            <v>*</v>
          </cell>
          <cell r="E108">
            <v>5</v>
          </cell>
          <cell r="F108" t="str">
            <v>EA</v>
          </cell>
          <cell r="G108">
            <v>45.96</v>
          </cell>
          <cell r="H108" t="str">
            <v>14WKS</v>
          </cell>
          <cell r="I108" t="str">
            <v>ITT CANNON</v>
          </cell>
        </row>
        <row r="109">
          <cell r="A109" t="str">
            <v>DDMM50SM</v>
          </cell>
          <cell r="C109" t="str">
            <v>CONNECTOR, RECEPTACLE, ELECTRICAL</v>
          </cell>
          <cell r="E109">
            <v>6</v>
          </cell>
          <cell r="F109" t="str">
            <v>EA</v>
          </cell>
          <cell r="G109">
            <v>48.21</v>
          </cell>
          <cell r="H109" t="str">
            <v>4WKS</v>
          </cell>
          <cell r="I109" t="str">
            <v>ITT CANNON</v>
          </cell>
        </row>
        <row r="110">
          <cell r="A110" t="str">
            <v>DDMM50SZ</v>
          </cell>
          <cell r="C110" t="str">
            <v>CONNECTOR, RECEPTACLE, ELECTRICAL</v>
          </cell>
          <cell r="E110">
            <v>6</v>
          </cell>
          <cell r="F110" t="str">
            <v>EA</v>
          </cell>
          <cell r="G110">
            <v>41.08</v>
          </cell>
          <cell r="H110" t="str">
            <v>4WKS</v>
          </cell>
          <cell r="I110" t="str">
            <v>ITT CANNON</v>
          </cell>
        </row>
        <row r="111">
          <cell r="A111" t="str">
            <v>DE 51224-1</v>
          </cell>
          <cell r="C111" t="str">
            <v>SLIDE LATCH KIT, ELECTRICAL CONNECTOR</v>
          </cell>
          <cell r="D111" t="str">
            <v>*</v>
          </cell>
          <cell r="E111">
            <v>500</v>
          </cell>
          <cell r="F111" t="str">
            <v>EA</v>
          </cell>
          <cell r="G111">
            <v>0.66</v>
          </cell>
          <cell r="H111" t="str">
            <v>6WKS</v>
          </cell>
          <cell r="I111" t="str">
            <v>ITT CANNON</v>
          </cell>
        </row>
        <row r="112">
          <cell r="A112" t="str">
            <v>DEMAM9P</v>
          </cell>
          <cell r="C112" t="str">
            <v>CONNECTOR, PLUG, ELECTRICAL</v>
          </cell>
          <cell r="E112">
            <v>6</v>
          </cell>
          <cell r="F112" t="str">
            <v>EA</v>
          </cell>
          <cell r="G112">
            <v>12.79</v>
          </cell>
          <cell r="H112" t="str">
            <v>4WKS</v>
          </cell>
          <cell r="I112" t="str">
            <v>ITT CANNON</v>
          </cell>
        </row>
        <row r="113">
          <cell r="A113" t="str">
            <v>DEMAM9S</v>
          </cell>
          <cell r="C113" t="str">
            <v>CONNECTOR, PLUG, ELECTRICAL</v>
          </cell>
          <cell r="E113">
            <v>6</v>
          </cell>
          <cell r="F113" t="str">
            <v>EA</v>
          </cell>
          <cell r="G113">
            <v>12.71</v>
          </cell>
          <cell r="H113" t="str">
            <v>16WKS</v>
          </cell>
          <cell r="I113" t="str">
            <v>ITT CANNON</v>
          </cell>
        </row>
        <row r="114">
          <cell r="A114" t="str">
            <v>DEMM9PD</v>
          </cell>
          <cell r="C114" t="str">
            <v>CONNECTOR</v>
          </cell>
          <cell r="E114">
            <v>6</v>
          </cell>
          <cell r="F114" t="str">
            <v>EA</v>
          </cell>
          <cell r="G114">
            <v>11.76</v>
          </cell>
          <cell r="H114" t="str">
            <v>2WKS</v>
          </cell>
          <cell r="I114" t="str">
            <v>ITT CANNON</v>
          </cell>
        </row>
        <row r="115">
          <cell r="A115" t="str">
            <v>DEMM9PM</v>
          </cell>
          <cell r="C115" t="str">
            <v>CONNECTOR, RECEPTACLE, ELECTRICAL</v>
          </cell>
          <cell r="E115">
            <v>6</v>
          </cell>
          <cell r="F115" t="str">
            <v>EA</v>
          </cell>
          <cell r="G115">
            <v>14.24</v>
          </cell>
          <cell r="H115" t="str">
            <v>4WKS</v>
          </cell>
          <cell r="I115" t="str">
            <v>ITT CANNON</v>
          </cell>
        </row>
        <row r="116">
          <cell r="A116" t="str">
            <v>DEMM9PZ</v>
          </cell>
          <cell r="C116" t="str">
            <v>CONNECTOR, RECEPTACLE, ELECTRICAL</v>
          </cell>
          <cell r="E116">
            <v>6</v>
          </cell>
          <cell r="F116" t="str">
            <v>EA</v>
          </cell>
          <cell r="G116">
            <v>11.76</v>
          </cell>
          <cell r="H116" t="str">
            <v>4WKS</v>
          </cell>
          <cell r="I116" t="str">
            <v>ITT CANNON</v>
          </cell>
        </row>
        <row r="117">
          <cell r="A117" t="str">
            <v>DEMM9SD</v>
          </cell>
          <cell r="C117" t="str">
            <v>CONNECTOR, RECEPTACLE, ELECTRICAL</v>
          </cell>
          <cell r="E117">
            <v>6</v>
          </cell>
          <cell r="F117" t="str">
            <v>EA</v>
          </cell>
          <cell r="G117">
            <v>19.52</v>
          </cell>
          <cell r="H117" t="str">
            <v>4WKS</v>
          </cell>
          <cell r="I117" t="str">
            <v>ITT CANNON</v>
          </cell>
        </row>
        <row r="118">
          <cell r="A118" t="str">
            <v>DEMM9SM</v>
          </cell>
          <cell r="C118" t="str">
            <v>CONNECTOR, RECEPTACLE, ELECTRICAL</v>
          </cell>
          <cell r="E118">
            <v>6</v>
          </cell>
          <cell r="F118" t="str">
            <v>EA</v>
          </cell>
          <cell r="G118">
            <v>16.87</v>
          </cell>
          <cell r="H118" t="str">
            <v>4WKS</v>
          </cell>
          <cell r="I118" t="str">
            <v>ITT CANNON</v>
          </cell>
        </row>
        <row r="119">
          <cell r="A119" t="str">
            <v>DEMM9SZ</v>
          </cell>
          <cell r="C119" t="str">
            <v>CONNECTOR, RECEPTACLE, ELECTRICAL</v>
          </cell>
          <cell r="E119">
            <v>6</v>
          </cell>
          <cell r="F119" t="str">
            <v>EA</v>
          </cell>
          <cell r="G119">
            <v>16.38</v>
          </cell>
          <cell r="H119" t="str">
            <v>4WKS</v>
          </cell>
          <cell r="I119" t="str">
            <v>ITT CANNON</v>
          </cell>
        </row>
        <row r="120">
          <cell r="A120" t="str">
            <v>DM54147J</v>
          </cell>
          <cell r="B120" t="str">
            <v>OBS.</v>
          </cell>
          <cell r="C120" t="str">
            <v>MICROCIRCUIT, DIGITAL</v>
          </cell>
          <cell r="E120">
            <v>6</v>
          </cell>
          <cell r="F120" t="str">
            <v>EA</v>
          </cell>
          <cell r="G120">
            <v>0</v>
          </cell>
          <cell r="I120" t="str">
            <v>TI</v>
          </cell>
        </row>
        <row r="121">
          <cell r="A121" t="str">
            <v>HLMP-0581</v>
          </cell>
          <cell r="B121" t="str">
            <v>OBS.</v>
          </cell>
          <cell r="C121" t="str">
            <v>LIGHT EMITTING DIODE</v>
          </cell>
          <cell r="E121">
            <v>6</v>
          </cell>
          <cell r="F121" t="str">
            <v>EA</v>
          </cell>
          <cell r="G121">
            <v>0</v>
          </cell>
          <cell r="I121" t="str">
            <v>HP</v>
          </cell>
        </row>
        <row r="122">
          <cell r="A122" t="str">
            <v>HLMP-1340</v>
          </cell>
          <cell r="C122" t="str">
            <v>LIGHT EMITTING DIODE</v>
          </cell>
          <cell r="D122" t="str">
            <v>*</v>
          </cell>
          <cell r="E122">
            <v>10</v>
          </cell>
          <cell r="F122" t="str">
            <v>EA</v>
          </cell>
          <cell r="G122">
            <v>0.27</v>
          </cell>
          <cell r="H122" t="str">
            <v>2WKS</v>
          </cell>
          <cell r="I122" t="str">
            <v>HP</v>
          </cell>
        </row>
        <row r="123">
          <cell r="A123" t="str">
            <v>HLMP-1540</v>
          </cell>
          <cell r="C123" t="str">
            <v>LIGHT EMITTING DIODE</v>
          </cell>
          <cell r="D123" t="str">
            <v>*</v>
          </cell>
          <cell r="E123">
            <v>25</v>
          </cell>
          <cell r="F123" t="str">
            <v>EA</v>
          </cell>
          <cell r="G123">
            <v>0.27</v>
          </cell>
          <cell r="H123" t="str">
            <v>5WKS</v>
          </cell>
          <cell r="I123" t="str">
            <v>HP</v>
          </cell>
        </row>
        <row r="124">
          <cell r="A124" t="str">
            <v>HLMP3519-010</v>
          </cell>
          <cell r="C124" t="str">
            <v>LIGHT EMITTING DIODE</v>
          </cell>
          <cell r="D124" t="str">
            <v>*</v>
          </cell>
          <cell r="E124">
            <v>500</v>
          </cell>
          <cell r="F124" t="str">
            <v>EA</v>
          </cell>
          <cell r="G124">
            <v>0.34</v>
          </cell>
          <cell r="H124" t="str">
            <v>5WKS</v>
          </cell>
          <cell r="I124" t="str">
            <v>HP</v>
          </cell>
        </row>
        <row r="125">
          <cell r="A125" t="str">
            <v>IDT54FCT138ADB</v>
          </cell>
          <cell r="C125" t="str">
            <v>MICROCIRCUIT, DIGITAL</v>
          </cell>
          <cell r="D125" t="str">
            <v>*</v>
          </cell>
          <cell r="E125">
            <v>6</v>
          </cell>
          <cell r="F125" t="str">
            <v>EA</v>
          </cell>
          <cell r="G125">
            <v>10.53</v>
          </cell>
          <cell r="H125" t="str">
            <v>2WKS</v>
          </cell>
          <cell r="I125" t="str">
            <v>IDT</v>
          </cell>
        </row>
        <row r="126">
          <cell r="A126" t="str">
            <v>IDT54FCT540ADB</v>
          </cell>
          <cell r="B126" t="str">
            <v>OBS.</v>
          </cell>
          <cell r="C126" t="str">
            <v>MICROCIRCUIT, DIGITAL</v>
          </cell>
          <cell r="E126">
            <v>6</v>
          </cell>
          <cell r="F126" t="str">
            <v>EA</v>
          </cell>
          <cell r="G126">
            <v>0</v>
          </cell>
          <cell r="I126" t="str">
            <v>IDT</v>
          </cell>
        </row>
        <row r="127">
          <cell r="A127" t="str">
            <v>IDT54FCT621ADB</v>
          </cell>
          <cell r="C127" t="str">
            <v>MICROCIRCUIT, DIGITAL</v>
          </cell>
          <cell r="D127" t="str">
            <v>*</v>
          </cell>
          <cell r="E127">
            <v>200</v>
          </cell>
          <cell r="F127" t="str">
            <v>EA</v>
          </cell>
          <cell r="G127">
            <v>9.7100000000000009</v>
          </cell>
          <cell r="H127" t="str">
            <v>10WKS</v>
          </cell>
          <cell r="I127" t="str">
            <v>IDT</v>
          </cell>
        </row>
        <row r="128">
          <cell r="A128" t="str">
            <v>IDT54FCT841ADB</v>
          </cell>
          <cell r="C128" t="str">
            <v>MICROCIRCUIT, DIGITAL</v>
          </cell>
          <cell r="D128" t="str">
            <v>*</v>
          </cell>
          <cell r="E128">
            <v>6</v>
          </cell>
          <cell r="F128" t="str">
            <v>EA</v>
          </cell>
          <cell r="G128">
            <v>9.7100000000000009</v>
          </cell>
          <cell r="H128" t="str">
            <v>2WKS</v>
          </cell>
          <cell r="I128" t="str">
            <v>IDT</v>
          </cell>
        </row>
        <row r="129">
          <cell r="A129" t="str">
            <v>JANTX1N3893</v>
          </cell>
          <cell r="C129" t="str">
            <v>SEMICONDUCTOR DEVICE, DIODE</v>
          </cell>
          <cell r="D129" t="str">
            <v>*</v>
          </cell>
          <cell r="E129">
            <v>20</v>
          </cell>
          <cell r="F129" t="str">
            <v>EA</v>
          </cell>
          <cell r="G129">
            <v>8.39</v>
          </cell>
          <cell r="H129" t="str">
            <v>16WKS</v>
          </cell>
          <cell r="I129" t="str">
            <v>MICROSEMI</v>
          </cell>
        </row>
        <row r="130">
          <cell r="A130" t="str">
            <v>JANTX1N3911A</v>
          </cell>
          <cell r="B130" t="str">
            <v>JANTX1N3911</v>
          </cell>
          <cell r="C130" t="str">
            <v>SEMICONDUCTOR DEVICE, DIODE</v>
          </cell>
          <cell r="D130" t="str">
            <v>*</v>
          </cell>
          <cell r="E130">
            <v>13</v>
          </cell>
          <cell r="F130" t="str">
            <v>EA</v>
          </cell>
          <cell r="G130">
            <v>11.76</v>
          </cell>
          <cell r="H130" t="str">
            <v>5WKS</v>
          </cell>
          <cell r="I130" t="str">
            <v>MICROSEMI</v>
          </cell>
        </row>
        <row r="131">
          <cell r="A131" t="str">
            <v>JANTX1N4148-1</v>
          </cell>
          <cell r="C131" t="str">
            <v>SEMICONDUCTOR DEVICE, DIODE</v>
          </cell>
          <cell r="D131" t="str">
            <v>*</v>
          </cell>
          <cell r="E131">
            <v>10</v>
          </cell>
          <cell r="F131" t="str">
            <v>EA</v>
          </cell>
          <cell r="G131">
            <v>0.28000000000000003</v>
          </cell>
          <cell r="H131" t="str">
            <v>2WKS</v>
          </cell>
          <cell r="I131" t="str">
            <v>MICROSEMI</v>
          </cell>
        </row>
        <row r="132">
          <cell r="A132" t="str">
            <v>JANTX1N4960</v>
          </cell>
          <cell r="C132" t="str">
            <v>SEMICONDUCTOR DEVICE, DIODE</v>
          </cell>
          <cell r="D132" t="str">
            <v>*</v>
          </cell>
          <cell r="E132">
            <v>6</v>
          </cell>
          <cell r="F132" t="str">
            <v>EA</v>
          </cell>
          <cell r="G132">
            <v>3.65</v>
          </cell>
          <cell r="H132" t="str">
            <v>2WKS</v>
          </cell>
          <cell r="I132" t="str">
            <v>MICROSEMI</v>
          </cell>
        </row>
        <row r="133">
          <cell r="A133" t="str">
            <v>JANTX1N4963</v>
          </cell>
          <cell r="C133" t="str">
            <v>SEMICONDUCTOR DEVICE, DIODE</v>
          </cell>
          <cell r="D133" t="str">
            <v>*</v>
          </cell>
          <cell r="E133">
            <v>6</v>
          </cell>
          <cell r="F133" t="str">
            <v>EA</v>
          </cell>
          <cell r="G133">
            <v>2.82</v>
          </cell>
          <cell r="H133" t="str">
            <v>2WKS</v>
          </cell>
          <cell r="I133" t="str">
            <v>MICROSEMI</v>
          </cell>
        </row>
        <row r="134">
          <cell r="A134" t="str">
            <v>JANTX1N5615</v>
          </cell>
          <cell r="C134" t="str">
            <v>SEMICONDUCTOR DEVICE, DIODE</v>
          </cell>
          <cell r="D134" t="str">
            <v>*</v>
          </cell>
          <cell r="E134">
            <v>25</v>
          </cell>
          <cell r="F134" t="str">
            <v>EA</v>
          </cell>
          <cell r="G134">
            <v>1.81</v>
          </cell>
          <cell r="H134" t="str">
            <v>8WKS</v>
          </cell>
          <cell r="I134" t="str">
            <v>MICROSEMI</v>
          </cell>
        </row>
        <row r="135">
          <cell r="A135" t="str">
            <v>JANTX1N5616</v>
          </cell>
          <cell r="C135" t="str">
            <v>SEMICONDUCTOR DEVICE, DIODE</v>
          </cell>
          <cell r="D135" t="str">
            <v>*</v>
          </cell>
          <cell r="E135">
            <v>5</v>
          </cell>
          <cell r="F135" t="str">
            <v>EA</v>
          </cell>
          <cell r="G135">
            <v>1.88</v>
          </cell>
          <cell r="H135" t="str">
            <v>2WKS</v>
          </cell>
          <cell r="I135" t="str">
            <v>MICROSEMI</v>
          </cell>
        </row>
        <row r="136">
          <cell r="A136" t="str">
            <v>JANTX1N6092/519</v>
          </cell>
          <cell r="B136" t="str">
            <v>OBS. MFR:MICROPAC</v>
          </cell>
          <cell r="C136" t="str">
            <v>LIGHT EMITTING DIODE</v>
          </cell>
          <cell r="D136" t="str">
            <v>*</v>
          </cell>
          <cell r="E136">
            <v>6</v>
          </cell>
          <cell r="F136" t="str">
            <v>EA</v>
          </cell>
          <cell r="G136">
            <v>8.32</v>
          </cell>
          <cell r="H136" t="str">
            <v>2WKS</v>
          </cell>
          <cell r="I136" t="str">
            <v>HP</v>
          </cell>
        </row>
        <row r="137">
          <cell r="A137" t="str">
            <v>JANTX1N6094/521</v>
          </cell>
          <cell r="B137" t="str">
            <v>OBS. MFR:MICROPAC</v>
          </cell>
          <cell r="C137" t="str">
            <v>LIGHT EMITTING DIODE</v>
          </cell>
          <cell r="D137" t="str">
            <v>*</v>
          </cell>
          <cell r="E137">
            <v>6</v>
          </cell>
          <cell r="F137" t="str">
            <v>EA</v>
          </cell>
          <cell r="G137">
            <v>8.32</v>
          </cell>
          <cell r="H137" t="str">
            <v>2WKS</v>
          </cell>
          <cell r="I137" t="str">
            <v>HP</v>
          </cell>
        </row>
        <row r="138">
          <cell r="A138" t="str">
            <v>JANTX1N6611</v>
          </cell>
          <cell r="B138" t="str">
            <v>OBS.</v>
          </cell>
          <cell r="C138" t="str">
            <v>LIGHT EMITTING DIODE</v>
          </cell>
          <cell r="E138">
            <v>6</v>
          </cell>
          <cell r="F138" t="str">
            <v>EA</v>
          </cell>
          <cell r="G138">
            <v>0</v>
          </cell>
          <cell r="I138" t="str">
            <v>HP</v>
          </cell>
        </row>
        <row r="139">
          <cell r="A139" t="str">
            <v>JANTX2N2222A</v>
          </cell>
          <cell r="C139" t="str">
            <v>TRANSISTOR</v>
          </cell>
          <cell r="D139" t="str">
            <v>*</v>
          </cell>
          <cell r="E139">
            <v>10</v>
          </cell>
          <cell r="F139" t="str">
            <v>EA</v>
          </cell>
          <cell r="G139">
            <v>1.53</v>
          </cell>
          <cell r="H139" t="str">
            <v>2WKS</v>
          </cell>
          <cell r="I139" t="str">
            <v>MOTOROLA</v>
          </cell>
        </row>
        <row r="140">
          <cell r="A140" t="str">
            <v>JANTX2N3439</v>
          </cell>
          <cell r="B140" t="str">
            <v>OBS. MFR:NES</v>
          </cell>
          <cell r="C140" t="str">
            <v>TRANSISTOR</v>
          </cell>
          <cell r="D140" t="str">
            <v>*</v>
          </cell>
          <cell r="E140">
            <v>10</v>
          </cell>
          <cell r="F140" t="str">
            <v>EA</v>
          </cell>
          <cell r="G140">
            <v>3.53</v>
          </cell>
          <cell r="H140" t="str">
            <v>2WKS</v>
          </cell>
          <cell r="I140" t="str">
            <v>DEARBORN WIRE</v>
          </cell>
        </row>
        <row r="141">
          <cell r="A141" t="str">
            <v>JANTX2N3716</v>
          </cell>
          <cell r="B141" t="str">
            <v>OBS. MFR:NES</v>
          </cell>
          <cell r="C141" t="str">
            <v>TRANSISTOR</v>
          </cell>
          <cell r="D141" t="str">
            <v>*</v>
          </cell>
          <cell r="E141">
            <v>25</v>
          </cell>
          <cell r="F141" t="str">
            <v>EA</v>
          </cell>
          <cell r="G141">
            <v>6.47</v>
          </cell>
          <cell r="H141" t="str">
            <v>10WKS</v>
          </cell>
          <cell r="I141" t="str">
            <v>MOTOROLA</v>
          </cell>
        </row>
        <row r="142">
          <cell r="A142" t="str">
            <v>JANTX2N5686</v>
          </cell>
          <cell r="B142" t="str">
            <v>MFR:NES</v>
          </cell>
          <cell r="C142" t="str">
            <v>TRANSISTOR</v>
          </cell>
          <cell r="D142" t="str">
            <v>*</v>
          </cell>
          <cell r="E142">
            <v>10</v>
          </cell>
          <cell r="F142" t="str">
            <v>EA</v>
          </cell>
          <cell r="G142">
            <v>10.59</v>
          </cell>
          <cell r="H142" t="str">
            <v>2WKS</v>
          </cell>
          <cell r="I142" t="str">
            <v>SILICON TR CO</v>
          </cell>
        </row>
        <row r="143">
          <cell r="A143" t="str">
            <v>JANTX2N6284</v>
          </cell>
          <cell r="B143" t="str">
            <v>OBS. MFR:NES</v>
          </cell>
          <cell r="C143" t="str">
            <v>TRANSISTOR</v>
          </cell>
          <cell r="D143" t="str">
            <v>*</v>
          </cell>
          <cell r="E143">
            <v>15</v>
          </cell>
          <cell r="F143" t="str">
            <v>EA</v>
          </cell>
          <cell r="G143">
            <v>11.76</v>
          </cell>
          <cell r="H143" t="str">
            <v>2WKS</v>
          </cell>
          <cell r="I143" t="str">
            <v>MOTOROLA</v>
          </cell>
        </row>
        <row r="144">
          <cell r="A144" t="str">
            <v>M24308/2-2</v>
          </cell>
          <cell r="C144" t="str">
            <v>CONNECTOR, PLUG, ELECTRICAL</v>
          </cell>
          <cell r="E144">
            <v>6</v>
          </cell>
          <cell r="F144" t="str">
            <v>EA</v>
          </cell>
          <cell r="G144">
            <v>14.84</v>
          </cell>
          <cell r="H144" t="str">
            <v>4WKS</v>
          </cell>
          <cell r="I144" t="str">
            <v>ITT CANNON</v>
          </cell>
        </row>
        <row r="145">
          <cell r="A145" t="str">
            <v>M39003/01-2511</v>
          </cell>
          <cell r="C145" t="str">
            <v>CAPACITOR, FIXED, ELECTROLYTIC</v>
          </cell>
          <cell r="D145" t="str">
            <v>*</v>
          </cell>
          <cell r="E145">
            <v>15</v>
          </cell>
          <cell r="F145" t="str">
            <v>EA</v>
          </cell>
          <cell r="G145">
            <v>0.81</v>
          </cell>
          <cell r="H145" t="str">
            <v>4WKS</v>
          </cell>
          <cell r="I145" t="str">
            <v>KEMET</v>
          </cell>
        </row>
        <row r="146">
          <cell r="A146" t="str">
            <v>M39003/01-2526</v>
          </cell>
          <cell r="C146" t="str">
            <v>CAPACITOR, FIXED, ELECTROLYTIC</v>
          </cell>
          <cell r="D146" t="str">
            <v>*</v>
          </cell>
          <cell r="E146">
            <v>15</v>
          </cell>
          <cell r="F146" t="str">
            <v>EA</v>
          </cell>
          <cell r="G146">
            <v>0.76</v>
          </cell>
          <cell r="H146" t="str">
            <v>4WKS</v>
          </cell>
          <cell r="I146" t="str">
            <v>KEMET</v>
          </cell>
        </row>
        <row r="147">
          <cell r="A147" t="str">
            <v>M39003/01-2608</v>
          </cell>
          <cell r="C147" t="str">
            <v>CAPACITOR, FIXED, ELECTROLYTIC</v>
          </cell>
          <cell r="D147" t="str">
            <v>*</v>
          </cell>
          <cell r="E147">
            <v>15</v>
          </cell>
          <cell r="F147" t="str">
            <v>EA</v>
          </cell>
          <cell r="G147">
            <v>0.84</v>
          </cell>
          <cell r="H147" t="str">
            <v>4WKS</v>
          </cell>
          <cell r="I147" t="str">
            <v>KEMET</v>
          </cell>
        </row>
        <row r="148">
          <cell r="A148" t="str">
            <v>M39003/01-2620</v>
          </cell>
          <cell r="C148" t="str">
            <v>CAPACITOR, FIXED, ELECTROLYTIC</v>
          </cell>
          <cell r="D148" t="str">
            <v>*</v>
          </cell>
          <cell r="E148">
            <v>8</v>
          </cell>
          <cell r="F148" t="str">
            <v>EA</v>
          </cell>
          <cell r="G148">
            <v>3.54</v>
          </cell>
          <cell r="H148" t="str">
            <v>4WKS</v>
          </cell>
          <cell r="I148" t="str">
            <v>KEMET</v>
          </cell>
        </row>
        <row r="149">
          <cell r="A149" t="str">
            <v>M39003/03-0266</v>
          </cell>
          <cell r="C149" t="str">
            <v>CAPACITOR, FIXED, ELECTROLYTIC</v>
          </cell>
          <cell r="D149" t="str">
            <v>*</v>
          </cell>
          <cell r="E149">
            <v>10</v>
          </cell>
          <cell r="F149" t="str">
            <v>EA</v>
          </cell>
          <cell r="G149">
            <v>1.61</v>
          </cell>
          <cell r="H149" t="str">
            <v>4WKS</v>
          </cell>
          <cell r="I149" t="str">
            <v>KEMET</v>
          </cell>
        </row>
        <row r="150">
          <cell r="A150" t="str">
            <v>M39003/06-0175</v>
          </cell>
          <cell r="C150" t="str">
            <v>CAPACITOR, FIXED, ELECTROLYTIC</v>
          </cell>
          <cell r="D150" t="str">
            <v>*</v>
          </cell>
          <cell r="E150">
            <v>10</v>
          </cell>
          <cell r="F150" t="str">
            <v>EA</v>
          </cell>
          <cell r="G150">
            <v>10.64</v>
          </cell>
          <cell r="H150" t="str">
            <v>6WKS</v>
          </cell>
          <cell r="I150" t="str">
            <v>KEMET</v>
          </cell>
        </row>
        <row r="151">
          <cell r="A151" t="str">
            <v>M39003/06-0175J</v>
          </cell>
          <cell r="C151" t="str">
            <v>CAPACITOR, FIXED, ELECTROLYTIC</v>
          </cell>
          <cell r="D151" t="str">
            <v>*</v>
          </cell>
          <cell r="E151">
            <v>10</v>
          </cell>
          <cell r="F151" t="str">
            <v>EA</v>
          </cell>
          <cell r="G151">
            <v>10.64</v>
          </cell>
          <cell r="H151" t="str">
            <v>6WKS</v>
          </cell>
          <cell r="I151" t="str">
            <v>KEMET</v>
          </cell>
        </row>
        <row r="152">
          <cell r="A152" t="str">
            <v>M39003/06-0188</v>
          </cell>
          <cell r="B152" t="str">
            <v>M39003/06-0108</v>
          </cell>
          <cell r="C152" t="str">
            <v>CAPACITOR, FIXED, ELECTROLYTIC</v>
          </cell>
          <cell r="D152" t="str">
            <v>*</v>
          </cell>
          <cell r="E152">
            <v>30</v>
          </cell>
          <cell r="F152" t="str">
            <v>EA</v>
          </cell>
          <cell r="G152">
            <v>2.41</v>
          </cell>
          <cell r="H152" t="str">
            <v>6WKS</v>
          </cell>
          <cell r="I152" t="str">
            <v>KEMET</v>
          </cell>
        </row>
        <row r="153">
          <cell r="A153" t="str">
            <v>M39003/06-3043</v>
          </cell>
          <cell r="C153" t="str">
            <v>CAPACITOR, FIXED, ELECTROLYTIC</v>
          </cell>
          <cell r="D153" t="str">
            <v>*</v>
          </cell>
          <cell r="E153">
            <v>6</v>
          </cell>
          <cell r="F153" t="str">
            <v>EA</v>
          </cell>
          <cell r="G153">
            <v>24.79</v>
          </cell>
          <cell r="H153" t="str">
            <v>8WKS</v>
          </cell>
          <cell r="I153" t="str">
            <v>KEMET</v>
          </cell>
        </row>
        <row r="154">
          <cell r="A154" t="str">
            <v>M39006/22-0360</v>
          </cell>
          <cell r="C154" t="str">
            <v>CAPACITOR, FIXED, ELECTROLYTIC</v>
          </cell>
          <cell r="E154">
            <v>6</v>
          </cell>
          <cell r="F154" t="str">
            <v>EA</v>
          </cell>
          <cell r="G154">
            <v>16.350000000000001</v>
          </cell>
          <cell r="H154" t="str">
            <v>4WKS</v>
          </cell>
          <cell r="I154" t="str">
            <v>KEMET</v>
          </cell>
        </row>
        <row r="155">
          <cell r="A155" t="str">
            <v>M39006/25-0150</v>
          </cell>
          <cell r="C155" t="str">
            <v>CAPACITOR, FIXED, ELECTROLYTIC</v>
          </cell>
          <cell r="D155" t="str">
            <v>*</v>
          </cell>
          <cell r="E155">
            <v>25</v>
          </cell>
          <cell r="F155" t="str">
            <v>EA</v>
          </cell>
          <cell r="G155">
            <v>14.16</v>
          </cell>
          <cell r="H155" t="str">
            <v>14WKS</v>
          </cell>
          <cell r="I155" t="str">
            <v>KEMET</v>
          </cell>
        </row>
        <row r="156">
          <cell r="A156" t="str">
            <v>M39010/01-1311</v>
          </cell>
          <cell r="C156" t="str">
            <v>CAPACITOR, FIXED, ELECTROLYTIC</v>
          </cell>
          <cell r="D156" t="str">
            <v>*</v>
          </cell>
          <cell r="E156">
            <v>100</v>
          </cell>
          <cell r="F156" t="str">
            <v>EA</v>
          </cell>
          <cell r="G156">
            <v>0.28000000000000003</v>
          </cell>
          <cell r="H156" t="str">
            <v>4WKS</v>
          </cell>
          <cell r="I156" t="str">
            <v>KEMET</v>
          </cell>
        </row>
        <row r="157">
          <cell r="A157" t="str">
            <v>M39014/01-1311</v>
          </cell>
          <cell r="C157" t="str">
            <v>CAPACITOR, FIXED, ELECTROLYTIC</v>
          </cell>
          <cell r="D157" t="str">
            <v>*</v>
          </cell>
          <cell r="E157">
            <v>100</v>
          </cell>
          <cell r="F157" t="str">
            <v>EA</v>
          </cell>
          <cell r="G157">
            <v>0.28000000000000003</v>
          </cell>
          <cell r="H157" t="str">
            <v>4WKS</v>
          </cell>
          <cell r="I157" t="str">
            <v>KEMET</v>
          </cell>
        </row>
        <row r="158">
          <cell r="A158" t="str">
            <v>M81044/12-16-9</v>
          </cell>
          <cell r="B158" t="str">
            <v>MFR : DELTA SURPRENANT</v>
          </cell>
          <cell r="C158" t="str">
            <v>WIRE</v>
          </cell>
          <cell r="D158" t="str">
            <v>*</v>
          </cell>
          <cell r="E158">
            <v>30</v>
          </cell>
          <cell r="F158" t="str">
            <v>MR</v>
          </cell>
          <cell r="G158">
            <v>0.82</v>
          </cell>
          <cell r="H158" t="str">
            <v>2WKS</v>
          </cell>
          <cell r="I158" t="str">
            <v>RAYCHEM</v>
          </cell>
        </row>
        <row r="159">
          <cell r="A159" t="str">
            <v>M81044/12-20-9</v>
          </cell>
          <cell r="B159" t="str">
            <v>MFR : DELTA SURPRENANT</v>
          </cell>
          <cell r="C159" t="str">
            <v>WIRE</v>
          </cell>
          <cell r="D159" t="str">
            <v>*</v>
          </cell>
          <cell r="E159">
            <v>30</v>
          </cell>
          <cell r="F159" t="str">
            <v>MR</v>
          </cell>
          <cell r="G159">
            <v>0.74</v>
          </cell>
          <cell r="H159" t="str">
            <v>2WKS</v>
          </cell>
          <cell r="I159" t="str">
            <v>RAYCHEM</v>
          </cell>
        </row>
        <row r="160">
          <cell r="A160" t="str">
            <v>M81044/12-22-9</v>
          </cell>
          <cell r="B160" t="str">
            <v>MFR : DELTA SURPRENANT</v>
          </cell>
          <cell r="C160" t="str">
            <v>WIRE</v>
          </cell>
          <cell r="D160" t="str">
            <v>*</v>
          </cell>
          <cell r="E160">
            <v>30</v>
          </cell>
          <cell r="F160" t="str">
            <v>MR</v>
          </cell>
          <cell r="G160">
            <v>0.49</v>
          </cell>
          <cell r="H160" t="str">
            <v>2WKS</v>
          </cell>
          <cell r="I160" t="str">
            <v>RAYCHEM</v>
          </cell>
        </row>
        <row r="161">
          <cell r="A161" t="str">
            <v>M83519/2-2</v>
          </cell>
          <cell r="C161" t="str">
            <v>SOLDER SLEEV</v>
          </cell>
          <cell r="D161" t="str">
            <v>*</v>
          </cell>
          <cell r="E161">
            <v>10</v>
          </cell>
          <cell r="F161" t="str">
            <v>EA</v>
          </cell>
          <cell r="G161">
            <v>1.2</v>
          </cell>
          <cell r="H161" t="str">
            <v>2WKS</v>
          </cell>
          <cell r="I161" t="str">
            <v>RAYCHEM</v>
          </cell>
        </row>
        <row r="162">
          <cell r="A162" t="str">
            <v>M83519/2-3</v>
          </cell>
          <cell r="C162" t="str">
            <v>SOLDER SLEEV</v>
          </cell>
          <cell r="D162" t="str">
            <v>*</v>
          </cell>
          <cell r="E162">
            <v>10</v>
          </cell>
          <cell r="F162" t="str">
            <v>EA</v>
          </cell>
          <cell r="G162">
            <v>1</v>
          </cell>
          <cell r="H162" t="str">
            <v>5WKS</v>
          </cell>
          <cell r="I162" t="str">
            <v>RAYCHEM</v>
          </cell>
        </row>
        <row r="163">
          <cell r="A163" t="str">
            <v>M83519/2-8</v>
          </cell>
          <cell r="C163" t="str">
            <v>SOLDER SLEEV</v>
          </cell>
          <cell r="D163" t="str">
            <v>*</v>
          </cell>
          <cell r="E163">
            <v>10</v>
          </cell>
          <cell r="F163" t="str">
            <v>EA</v>
          </cell>
          <cell r="G163">
            <v>1.26</v>
          </cell>
          <cell r="H163" t="str">
            <v>2WKS</v>
          </cell>
          <cell r="I163" t="str">
            <v>RAYCHEM</v>
          </cell>
        </row>
        <row r="164">
          <cell r="A164" t="str">
            <v>M83519/2-9</v>
          </cell>
          <cell r="C164" t="str">
            <v>SOLDER SLEEV</v>
          </cell>
          <cell r="D164" t="str">
            <v>*</v>
          </cell>
          <cell r="E164">
            <v>10</v>
          </cell>
          <cell r="F164" t="str">
            <v>EA</v>
          </cell>
          <cell r="G164">
            <v>1.38</v>
          </cell>
          <cell r="H164" t="str">
            <v>2WKS</v>
          </cell>
          <cell r="I164" t="str">
            <v>RAYCHEM</v>
          </cell>
        </row>
        <row r="165">
          <cell r="A165" t="str">
            <v>MAX235MDG</v>
          </cell>
          <cell r="C165" t="str">
            <v>MICROCIRCUIT, DIGITAL</v>
          </cell>
          <cell r="D165" t="str">
            <v>*</v>
          </cell>
          <cell r="E165">
            <v>10</v>
          </cell>
          <cell r="F165" t="str">
            <v>EA</v>
          </cell>
          <cell r="G165">
            <v>60</v>
          </cell>
          <cell r="H165" t="str">
            <v>2WKS</v>
          </cell>
          <cell r="I165" t="str">
            <v>MAXIM</v>
          </cell>
        </row>
        <row r="166">
          <cell r="A166" t="str">
            <v>MD015C103KAA</v>
          </cell>
          <cell r="B166" t="str">
            <v>MD015C103KAB</v>
          </cell>
          <cell r="C166" t="str">
            <v>CAPACITOR, FIXED, CERAMIC DIELECTRIC</v>
          </cell>
          <cell r="D166" t="str">
            <v>*</v>
          </cell>
          <cell r="E166">
            <v>10</v>
          </cell>
          <cell r="F166" t="str">
            <v>EA</v>
          </cell>
          <cell r="G166">
            <v>0.12</v>
          </cell>
          <cell r="H166" t="str">
            <v>4WKS</v>
          </cell>
          <cell r="I166" t="str">
            <v>AVX</v>
          </cell>
        </row>
        <row r="167">
          <cell r="A167" t="str">
            <v>MD015C104KAA</v>
          </cell>
          <cell r="B167" t="str">
            <v>MD015C104KAB</v>
          </cell>
          <cell r="C167" t="str">
            <v>CAPACITOR, FIXED, CERAMIC DIELECTRIC</v>
          </cell>
          <cell r="D167" t="str">
            <v>*</v>
          </cell>
          <cell r="E167">
            <v>10</v>
          </cell>
          <cell r="F167" t="str">
            <v>EA</v>
          </cell>
          <cell r="G167">
            <v>0.13</v>
          </cell>
          <cell r="H167" t="str">
            <v>2WKS</v>
          </cell>
          <cell r="I167" t="str">
            <v>AVX</v>
          </cell>
        </row>
        <row r="168">
          <cell r="A168" t="str">
            <v>MD035C105KAA</v>
          </cell>
          <cell r="C168" t="str">
            <v>CAPACITOR, FIXED, CERAMIC DIELECTRIC</v>
          </cell>
          <cell r="D168" t="str">
            <v>*</v>
          </cell>
          <cell r="E168">
            <v>200</v>
          </cell>
          <cell r="F168" t="str">
            <v>EA</v>
          </cell>
          <cell r="G168">
            <v>2.19</v>
          </cell>
          <cell r="H168" t="str">
            <v>4WKS</v>
          </cell>
          <cell r="I168" t="str">
            <v>AVX</v>
          </cell>
        </row>
        <row r="169">
          <cell r="A169" t="str">
            <v>MD82C54/B</v>
          </cell>
          <cell r="C169" t="str">
            <v>MICROCIRCUIT, DIGITAL</v>
          </cell>
          <cell r="E169">
            <v>6</v>
          </cell>
          <cell r="F169" t="str">
            <v>EA</v>
          </cell>
          <cell r="G169">
            <v>17.649999999999999</v>
          </cell>
          <cell r="H169" t="str">
            <v>2WKS</v>
          </cell>
          <cell r="I169" t="str">
            <v>INTEL</v>
          </cell>
        </row>
        <row r="170">
          <cell r="A170" t="str">
            <v>MD87C51/B</v>
          </cell>
          <cell r="C170" t="str">
            <v>MICROCIRCUIT, DIGITAL</v>
          </cell>
          <cell r="E170">
            <v>6</v>
          </cell>
          <cell r="F170" t="str">
            <v>EA</v>
          </cell>
          <cell r="G170">
            <v>79.25</v>
          </cell>
          <cell r="H170" t="str">
            <v>5WKS</v>
          </cell>
          <cell r="I170" t="str">
            <v>INTEL</v>
          </cell>
        </row>
        <row r="171">
          <cell r="A171" t="str">
            <v>MI-A22-MU</v>
          </cell>
          <cell r="C171" t="str">
            <v>FILTER, RADIO FREQUENCY INTERFERENCE</v>
          </cell>
          <cell r="E171">
            <v>6</v>
          </cell>
          <cell r="F171" t="str">
            <v>EA</v>
          </cell>
          <cell r="G171">
            <v>208.24</v>
          </cell>
          <cell r="H171" t="str">
            <v>6WKS</v>
          </cell>
          <cell r="I171" t="str">
            <v>VICOR</v>
          </cell>
        </row>
        <row r="172">
          <cell r="A172" t="str">
            <v>MM54C922J/883C</v>
          </cell>
          <cell r="C172" t="str">
            <v>MICROCIRCUIT, DIGITAL</v>
          </cell>
          <cell r="E172">
            <v>6</v>
          </cell>
          <cell r="F172" t="str">
            <v>EA</v>
          </cell>
          <cell r="G172">
            <v>17.14</v>
          </cell>
          <cell r="H172" t="str">
            <v>2WKS</v>
          </cell>
          <cell r="I172" t="str">
            <v>NATIONAL</v>
          </cell>
        </row>
        <row r="173">
          <cell r="A173" t="str">
            <v>MOC8020</v>
          </cell>
          <cell r="C173" t="str">
            <v>MICROCIRCUIT, DIGITAL</v>
          </cell>
          <cell r="D173" t="str">
            <v>*</v>
          </cell>
          <cell r="E173">
            <v>50</v>
          </cell>
          <cell r="F173" t="str">
            <v>EA</v>
          </cell>
          <cell r="G173">
            <v>0.73</v>
          </cell>
          <cell r="H173" t="str">
            <v>18WKS</v>
          </cell>
          <cell r="I173" t="str">
            <v>HP</v>
          </cell>
        </row>
        <row r="174">
          <cell r="A174" t="str">
            <v>MUR1610CT</v>
          </cell>
          <cell r="C174" t="str">
            <v>SEMICONDUCTOR DEVICE, DIODE</v>
          </cell>
          <cell r="D174" t="str">
            <v>*</v>
          </cell>
          <cell r="E174">
            <v>5</v>
          </cell>
          <cell r="F174" t="str">
            <v>EA</v>
          </cell>
          <cell r="G174">
            <v>1.01</v>
          </cell>
          <cell r="H174" t="str">
            <v>2WKS</v>
          </cell>
          <cell r="I174" t="str">
            <v>MOTOROLA</v>
          </cell>
        </row>
        <row r="175">
          <cell r="A175" t="str">
            <v>PGD-005-1A1</v>
          </cell>
          <cell r="C175" t="str">
            <v>SOCKET, PLUG-IN ELETRONIC COMPONENTS</v>
          </cell>
          <cell r="D175" t="str">
            <v>*</v>
          </cell>
          <cell r="E175">
            <v>6</v>
          </cell>
          <cell r="F175" t="str">
            <v>EA</v>
          </cell>
          <cell r="G175">
            <v>23.79</v>
          </cell>
          <cell r="H175" t="str">
            <v>2WKS</v>
          </cell>
          <cell r="I175" t="str">
            <v>AUGAT</v>
          </cell>
        </row>
        <row r="176">
          <cell r="A176" t="str">
            <v>PL75-7</v>
          </cell>
          <cell r="C176" t="str">
            <v>CONNECTOR, RADIO FREQUENCY</v>
          </cell>
          <cell r="D176" t="str">
            <v>*</v>
          </cell>
          <cell r="E176">
            <v>8</v>
          </cell>
          <cell r="F176" t="str">
            <v>EA</v>
          </cell>
          <cell r="G176">
            <v>15.88</v>
          </cell>
          <cell r="H176" t="str">
            <v>2WKS</v>
          </cell>
          <cell r="I176" t="str">
            <v>TROMPETER ELE</v>
          </cell>
        </row>
        <row r="177">
          <cell r="A177" t="str">
            <v>PLT1M-M69</v>
          </cell>
          <cell r="B177" t="str">
            <v>MFR:PANDUIT</v>
          </cell>
          <cell r="C177" t="str">
            <v>STRAP, TIEDOWN, ELECTRICAL COMPONENTS</v>
          </cell>
          <cell r="D177" t="str">
            <v>*</v>
          </cell>
          <cell r="E177">
            <v>1000</v>
          </cell>
          <cell r="F177" t="str">
            <v>EA</v>
          </cell>
          <cell r="G177">
            <v>0.06</v>
          </cell>
          <cell r="H177" t="str">
            <v>2WKS</v>
          </cell>
          <cell r="I177" t="str">
            <v>TROMPETER ELE</v>
          </cell>
        </row>
        <row r="178">
          <cell r="A178" t="str">
            <v>RER60FR100R</v>
          </cell>
          <cell r="C178" t="str">
            <v>RESISTOR, FIXED, WIRE WOUND</v>
          </cell>
          <cell r="D178" t="str">
            <v>*</v>
          </cell>
          <cell r="E178">
            <v>8</v>
          </cell>
          <cell r="F178" t="str">
            <v>EA</v>
          </cell>
          <cell r="G178">
            <v>3.95</v>
          </cell>
          <cell r="H178" t="str">
            <v>4WKS</v>
          </cell>
          <cell r="I178" t="str">
            <v>DALE</v>
          </cell>
        </row>
        <row r="179">
          <cell r="A179" t="str">
            <v>RER60FR200R</v>
          </cell>
          <cell r="C179" t="str">
            <v>RESISTOR, FIXED, WIRE WOUND</v>
          </cell>
          <cell r="D179" t="str">
            <v>*</v>
          </cell>
          <cell r="E179">
            <v>8</v>
          </cell>
          <cell r="F179" t="str">
            <v>EA</v>
          </cell>
          <cell r="G179">
            <v>4.12</v>
          </cell>
          <cell r="H179" t="str">
            <v>4WKS</v>
          </cell>
          <cell r="I179" t="str">
            <v>DALE</v>
          </cell>
        </row>
        <row r="180">
          <cell r="A180" t="str">
            <v>RER65F4R99R</v>
          </cell>
          <cell r="C180" t="str">
            <v>RESISTOR, FIXED, WIRE WOUND</v>
          </cell>
          <cell r="D180" t="str">
            <v>*</v>
          </cell>
          <cell r="E180">
            <v>8</v>
          </cell>
          <cell r="F180" t="str">
            <v>EA</v>
          </cell>
          <cell r="G180">
            <v>4.34</v>
          </cell>
          <cell r="H180" t="str">
            <v>4WKS</v>
          </cell>
          <cell r="I180" t="str">
            <v>DALE</v>
          </cell>
        </row>
        <row r="181">
          <cell r="A181" t="str">
            <v>RER70F1R00R</v>
          </cell>
          <cell r="C181" t="str">
            <v>RESISTOR, FIXED, WIRE WOUND</v>
          </cell>
          <cell r="D181" t="str">
            <v>*</v>
          </cell>
          <cell r="E181">
            <v>8</v>
          </cell>
          <cell r="F181" t="str">
            <v>EA</v>
          </cell>
          <cell r="G181">
            <v>4.3499999999999996</v>
          </cell>
          <cell r="H181" t="str">
            <v>4WKS</v>
          </cell>
          <cell r="I181" t="str">
            <v>DALE</v>
          </cell>
        </row>
        <row r="182">
          <cell r="A182" t="str">
            <v>RER70F4R99R</v>
          </cell>
          <cell r="C182" t="str">
            <v>RESISTOR, FIXED, WIRE WOUND</v>
          </cell>
          <cell r="D182" t="str">
            <v>*</v>
          </cell>
          <cell r="E182">
            <v>8</v>
          </cell>
          <cell r="F182" t="str">
            <v>EA</v>
          </cell>
          <cell r="G182">
            <v>4.34</v>
          </cell>
          <cell r="H182" t="str">
            <v>4WKS</v>
          </cell>
          <cell r="I182" t="str">
            <v>DALE</v>
          </cell>
        </row>
        <row r="183">
          <cell r="A183" t="str">
            <v>RER70FR402R</v>
          </cell>
          <cell r="C183" t="str">
            <v>RESISTOR, FIXED, WIRE WOUND</v>
          </cell>
          <cell r="D183" t="str">
            <v>*</v>
          </cell>
          <cell r="E183">
            <v>10</v>
          </cell>
          <cell r="F183" t="str">
            <v>EA</v>
          </cell>
          <cell r="G183">
            <v>7.41</v>
          </cell>
          <cell r="H183" t="str">
            <v>12WKS</v>
          </cell>
          <cell r="I183" t="str">
            <v>DALE</v>
          </cell>
        </row>
        <row r="184">
          <cell r="A184" t="str">
            <v>RER75F1R00R</v>
          </cell>
          <cell r="C184" t="str">
            <v>RESISTOR, FIXED, WIRE WOUND</v>
          </cell>
          <cell r="D184" t="str">
            <v>*</v>
          </cell>
          <cell r="E184">
            <v>6</v>
          </cell>
          <cell r="F184" t="str">
            <v>EA</v>
          </cell>
          <cell r="G184">
            <v>6.81</v>
          </cell>
          <cell r="H184" t="str">
            <v>4WKS</v>
          </cell>
          <cell r="I184" t="str">
            <v>DALE</v>
          </cell>
        </row>
        <row r="185">
          <cell r="A185" t="str">
            <v>RER75F4R99R</v>
          </cell>
          <cell r="C185" t="str">
            <v>RESISTOR, FIXED, WIRE WOUND</v>
          </cell>
          <cell r="D185" t="str">
            <v>*</v>
          </cell>
          <cell r="E185">
            <v>6</v>
          </cell>
          <cell r="F185" t="str">
            <v>EA</v>
          </cell>
          <cell r="G185">
            <v>6.81</v>
          </cell>
          <cell r="H185" t="str">
            <v>4WKS</v>
          </cell>
          <cell r="I185" t="str">
            <v>DALE</v>
          </cell>
        </row>
        <row r="186">
          <cell r="A186" t="str">
            <v>RER75FR100R</v>
          </cell>
          <cell r="C186" t="str">
            <v>RESISTOR, FIXED, WIRE WOUND</v>
          </cell>
          <cell r="D186" t="str">
            <v>*</v>
          </cell>
          <cell r="E186">
            <v>6</v>
          </cell>
          <cell r="F186" t="str">
            <v>EA</v>
          </cell>
          <cell r="G186">
            <v>7.71</v>
          </cell>
          <cell r="H186" t="str">
            <v>4WKS</v>
          </cell>
          <cell r="I186" t="str">
            <v>DALE</v>
          </cell>
        </row>
        <row r="187">
          <cell r="A187" t="str">
            <v>RER75FR200R</v>
          </cell>
          <cell r="C187" t="str">
            <v>RESISTOR, FIXED, WIRE WOUND</v>
          </cell>
          <cell r="D187" t="str">
            <v>*</v>
          </cell>
          <cell r="E187">
            <v>10</v>
          </cell>
          <cell r="F187" t="str">
            <v>EA</v>
          </cell>
          <cell r="G187">
            <v>7.71</v>
          </cell>
          <cell r="H187" t="str">
            <v>12WKS</v>
          </cell>
          <cell r="I187" t="str">
            <v>DALE</v>
          </cell>
        </row>
        <row r="188">
          <cell r="A188" t="str">
            <v>RJR26FW101R</v>
          </cell>
          <cell r="C188" t="str">
            <v>RESISTOR, VARIABLE, NON-WIRE WOUND</v>
          </cell>
          <cell r="D188" t="str">
            <v>*</v>
          </cell>
          <cell r="E188">
            <v>10</v>
          </cell>
          <cell r="F188" t="str">
            <v>EA</v>
          </cell>
          <cell r="G188">
            <v>1.52</v>
          </cell>
          <cell r="H188" t="str">
            <v>4WKS</v>
          </cell>
          <cell r="I188" t="str">
            <v>BOURNS</v>
          </cell>
        </row>
        <row r="189">
          <cell r="A189" t="str">
            <v>RJR26FW104R</v>
          </cell>
          <cell r="C189" t="str">
            <v>RESISTOR, VARIABLE, NON-WIRE WOUND</v>
          </cell>
          <cell r="D189" t="str">
            <v>*</v>
          </cell>
          <cell r="E189">
            <v>10</v>
          </cell>
          <cell r="F189" t="str">
            <v>EA</v>
          </cell>
          <cell r="G189">
            <v>1.52</v>
          </cell>
          <cell r="H189" t="str">
            <v>4WKS</v>
          </cell>
          <cell r="I189" t="str">
            <v>BOURNS</v>
          </cell>
        </row>
        <row r="190">
          <cell r="A190" t="str">
            <v>RJR26FW203R</v>
          </cell>
          <cell r="C190" t="str">
            <v>RESISTOR, VARIABLE, NON-WIRE WOUND</v>
          </cell>
          <cell r="D190" t="str">
            <v>*</v>
          </cell>
          <cell r="E190">
            <v>10</v>
          </cell>
          <cell r="F190" t="str">
            <v>EA</v>
          </cell>
          <cell r="G190">
            <v>1.52</v>
          </cell>
          <cell r="H190" t="str">
            <v>4WKS</v>
          </cell>
          <cell r="I190" t="str">
            <v>BOURNS</v>
          </cell>
        </row>
        <row r="191">
          <cell r="A191" t="str">
            <v>RJR26FW502R</v>
          </cell>
          <cell r="C191" t="str">
            <v>RESISTOR, VARIABLE, NON-WIRE WOUND</v>
          </cell>
          <cell r="D191" t="str">
            <v>*</v>
          </cell>
          <cell r="E191">
            <v>10</v>
          </cell>
          <cell r="F191" t="str">
            <v>EA</v>
          </cell>
          <cell r="G191">
            <v>1.52</v>
          </cell>
          <cell r="H191" t="str">
            <v>4WKS</v>
          </cell>
          <cell r="I191" t="str">
            <v>BOURNS</v>
          </cell>
        </row>
        <row r="192">
          <cell r="A192" t="str">
            <v>RLR07C1000FS</v>
          </cell>
          <cell r="C192" t="str">
            <v>RESISTOR, FIXED, FILM</v>
          </cell>
          <cell r="D192" t="str">
            <v>*</v>
          </cell>
          <cell r="E192">
            <v>100</v>
          </cell>
          <cell r="F192" t="str">
            <v>EA</v>
          </cell>
          <cell r="G192">
            <v>0.08</v>
          </cell>
          <cell r="H192" t="str">
            <v>3WKS</v>
          </cell>
          <cell r="I192" t="str">
            <v>DALE</v>
          </cell>
        </row>
        <row r="193">
          <cell r="A193" t="str">
            <v>RLR07C1001FS</v>
          </cell>
          <cell r="C193" t="str">
            <v>RESISTOR, FIXED, FILM</v>
          </cell>
          <cell r="D193" t="str">
            <v>*</v>
          </cell>
          <cell r="E193">
            <v>100</v>
          </cell>
          <cell r="F193" t="str">
            <v>EA</v>
          </cell>
          <cell r="G193">
            <v>0.08</v>
          </cell>
          <cell r="H193" t="str">
            <v>3WKS</v>
          </cell>
          <cell r="I193" t="str">
            <v>DALE</v>
          </cell>
        </row>
        <row r="194">
          <cell r="A194" t="str">
            <v>RLR07C1002FS</v>
          </cell>
          <cell r="C194" t="str">
            <v>RESISTOR, FIXED, FILM</v>
          </cell>
          <cell r="D194" t="str">
            <v>*</v>
          </cell>
          <cell r="E194">
            <v>100</v>
          </cell>
          <cell r="F194" t="str">
            <v>EA</v>
          </cell>
          <cell r="G194">
            <v>0.08</v>
          </cell>
          <cell r="H194" t="str">
            <v>3WKS</v>
          </cell>
          <cell r="I194" t="str">
            <v>DALE</v>
          </cell>
        </row>
        <row r="195">
          <cell r="A195" t="str">
            <v>RLR07C1003FS</v>
          </cell>
          <cell r="C195" t="str">
            <v>RESISTOR, FIXED, FILM</v>
          </cell>
          <cell r="D195" t="str">
            <v>*</v>
          </cell>
          <cell r="E195">
            <v>100</v>
          </cell>
          <cell r="F195" t="str">
            <v>EA</v>
          </cell>
          <cell r="G195">
            <v>0.08</v>
          </cell>
          <cell r="H195" t="str">
            <v>3WKS</v>
          </cell>
          <cell r="I195" t="str">
            <v>DALE</v>
          </cell>
        </row>
        <row r="196">
          <cell r="A196" t="str">
            <v>RLR07C1004FS</v>
          </cell>
          <cell r="C196" t="str">
            <v>RESISTOR, FIXED, FILM</v>
          </cell>
          <cell r="D196" t="str">
            <v>*</v>
          </cell>
          <cell r="E196">
            <v>100</v>
          </cell>
          <cell r="F196" t="str">
            <v>EA</v>
          </cell>
          <cell r="G196">
            <v>0.14000000000000001</v>
          </cell>
          <cell r="H196" t="str">
            <v>3WKS</v>
          </cell>
          <cell r="I196" t="str">
            <v>DALE</v>
          </cell>
        </row>
        <row r="197">
          <cell r="A197" t="str">
            <v>RLR07C1102FS</v>
          </cell>
          <cell r="C197" t="str">
            <v>RESISTOR, FIXED, FILM</v>
          </cell>
          <cell r="D197" t="str">
            <v>*</v>
          </cell>
          <cell r="E197">
            <v>100</v>
          </cell>
          <cell r="F197" t="str">
            <v>EA</v>
          </cell>
          <cell r="G197">
            <v>0.09</v>
          </cell>
          <cell r="H197" t="str">
            <v>4WKS</v>
          </cell>
          <cell r="I197" t="str">
            <v>DALE</v>
          </cell>
        </row>
        <row r="198">
          <cell r="A198" t="str">
            <v>RLR07C1200FS</v>
          </cell>
          <cell r="B198" t="str">
            <v>RLR07C1210FS</v>
          </cell>
          <cell r="C198" t="str">
            <v>RESISTOR, FIXED, FILM</v>
          </cell>
          <cell r="D198" t="str">
            <v>*</v>
          </cell>
          <cell r="E198">
            <v>100</v>
          </cell>
          <cell r="F198" t="str">
            <v>EA</v>
          </cell>
          <cell r="G198">
            <v>0.09</v>
          </cell>
          <cell r="H198" t="str">
            <v>4WKS</v>
          </cell>
          <cell r="I198" t="str">
            <v>DALE</v>
          </cell>
        </row>
        <row r="199">
          <cell r="A199" t="str">
            <v>RLR07C1211FS</v>
          </cell>
          <cell r="C199" t="str">
            <v>RESISTOR, FIXED, FILM</v>
          </cell>
          <cell r="D199" t="str">
            <v>*</v>
          </cell>
          <cell r="E199">
            <v>100</v>
          </cell>
          <cell r="F199" t="str">
            <v>EA</v>
          </cell>
          <cell r="G199">
            <v>0.09</v>
          </cell>
          <cell r="H199" t="str">
            <v>4WKS</v>
          </cell>
          <cell r="I199" t="str">
            <v>DALE</v>
          </cell>
        </row>
        <row r="200">
          <cell r="A200" t="str">
            <v>RLR07C1401FS</v>
          </cell>
          <cell r="C200" t="str">
            <v>RESISTOR, FIXED, FILM</v>
          </cell>
          <cell r="D200" t="str">
            <v>*</v>
          </cell>
          <cell r="E200">
            <v>100</v>
          </cell>
          <cell r="F200" t="str">
            <v>EA</v>
          </cell>
          <cell r="G200">
            <v>0.09</v>
          </cell>
          <cell r="H200" t="str">
            <v>4WKS</v>
          </cell>
          <cell r="I200" t="str">
            <v>DALE</v>
          </cell>
        </row>
        <row r="201">
          <cell r="A201" t="str">
            <v>RLR07C1500FS</v>
          </cell>
          <cell r="C201" t="str">
            <v>RESISTOR, FIXED, FILM</v>
          </cell>
          <cell r="D201" t="str">
            <v>*</v>
          </cell>
          <cell r="E201">
            <v>100</v>
          </cell>
          <cell r="F201" t="str">
            <v>EA</v>
          </cell>
          <cell r="G201">
            <v>0.09</v>
          </cell>
          <cell r="H201" t="str">
            <v>4WKS</v>
          </cell>
          <cell r="I201" t="str">
            <v>DALE</v>
          </cell>
        </row>
        <row r="202">
          <cell r="A202" t="str">
            <v>RLR07C1501FS</v>
          </cell>
          <cell r="C202" t="str">
            <v>RESISTOR, FIXED, FILM</v>
          </cell>
          <cell r="D202" t="str">
            <v>*</v>
          </cell>
          <cell r="E202">
            <v>100</v>
          </cell>
          <cell r="F202" t="str">
            <v>EA</v>
          </cell>
          <cell r="G202">
            <v>0.09</v>
          </cell>
          <cell r="H202" t="str">
            <v>4WKS</v>
          </cell>
          <cell r="I202" t="str">
            <v>DALE</v>
          </cell>
        </row>
        <row r="203">
          <cell r="A203" t="str">
            <v>RLR07C1502FS</v>
          </cell>
          <cell r="C203" t="str">
            <v>RESISTOR, FIXED, FILM</v>
          </cell>
          <cell r="D203" t="str">
            <v>*</v>
          </cell>
          <cell r="E203">
            <v>100</v>
          </cell>
          <cell r="F203" t="str">
            <v>EA</v>
          </cell>
          <cell r="G203">
            <v>0.09</v>
          </cell>
          <cell r="H203" t="str">
            <v>4WKS</v>
          </cell>
          <cell r="I203" t="str">
            <v>DALE</v>
          </cell>
        </row>
        <row r="204">
          <cell r="A204" t="str">
            <v>RLR07C1620FS</v>
          </cell>
          <cell r="C204" t="str">
            <v>RESISTOR, FIXED, FILM</v>
          </cell>
          <cell r="D204" t="str">
            <v>*</v>
          </cell>
          <cell r="E204">
            <v>100</v>
          </cell>
          <cell r="F204" t="str">
            <v>EA</v>
          </cell>
          <cell r="G204">
            <v>0.09</v>
          </cell>
          <cell r="H204" t="str">
            <v>4WKS</v>
          </cell>
          <cell r="I204" t="str">
            <v>DALE</v>
          </cell>
        </row>
        <row r="205">
          <cell r="A205" t="str">
            <v>RLR07C1820FS</v>
          </cell>
          <cell r="C205" t="str">
            <v>RESISTOR, FIXED, FILM</v>
          </cell>
          <cell r="D205" t="str">
            <v>*</v>
          </cell>
          <cell r="E205">
            <v>100</v>
          </cell>
          <cell r="F205" t="str">
            <v>EA</v>
          </cell>
          <cell r="G205">
            <v>0.09</v>
          </cell>
          <cell r="H205" t="str">
            <v>4WKS</v>
          </cell>
          <cell r="I205" t="str">
            <v>DALE</v>
          </cell>
        </row>
        <row r="206">
          <cell r="A206" t="str">
            <v>RLR07C1822FS</v>
          </cell>
          <cell r="C206" t="str">
            <v>RESISTOR, FIXED, FILM</v>
          </cell>
          <cell r="D206" t="str">
            <v>*</v>
          </cell>
          <cell r="E206">
            <v>100</v>
          </cell>
          <cell r="F206" t="str">
            <v>EA</v>
          </cell>
          <cell r="G206">
            <v>0.09</v>
          </cell>
          <cell r="H206" t="str">
            <v>4WKS</v>
          </cell>
          <cell r="I206" t="str">
            <v>DALE</v>
          </cell>
        </row>
        <row r="207">
          <cell r="A207" t="str">
            <v>RLR07C2001FS</v>
          </cell>
          <cell r="C207" t="str">
            <v>RESISTOR, FIXED, FILM</v>
          </cell>
          <cell r="D207" t="str">
            <v>*</v>
          </cell>
          <cell r="E207">
            <v>100</v>
          </cell>
          <cell r="F207" t="str">
            <v>EA</v>
          </cell>
          <cell r="G207">
            <v>0.09</v>
          </cell>
          <cell r="H207" t="str">
            <v>4WKS</v>
          </cell>
          <cell r="I207" t="str">
            <v>DALE</v>
          </cell>
        </row>
        <row r="208">
          <cell r="A208" t="str">
            <v>RLR07C2002FS</v>
          </cell>
          <cell r="C208" t="str">
            <v>RESISTOR, FIXED, FILM</v>
          </cell>
          <cell r="D208" t="str">
            <v>*</v>
          </cell>
          <cell r="E208">
            <v>100</v>
          </cell>
          <cell r="F208" t="str">
            <v>EA</v>
          </cell>
          <cell r="G208">
            <v>0.09</v>
          </cell>
          <cell r="H208" t="str">
            <v>4WKS</v>
          </cell>
          <cell r="I208" t="str">
            <v>DALE</v>
          </cell>
        </row>
        <row r="209">
          <cell r="A209" t="str">
            <v>RLR07C2003FS</v>
          </cell>
          <cell r="C209" t="str">
            <v>RESISTOR, FIXED, FILM</v>
          </cell>
          <cell r="D209" t="str">
            <v>*</v>
          </cell>
          <cell r="E209">
            <v>100</v>
          </cell>
          <cell r="F209" t="str">
            <v>EA</v>
          </cell>
          <cell r="G209">
            <v>0.09</v>
          </cell>
          <cell r="H209" t="str">
            <v>4WKS</v>
          </cell>
          <cell r="I209" t="str">
            <v>DALE</v>
          </cell>
        </row>
        <row r="210">
          <cell r="A210" t="str">
            <v>RLR07C2210FS</v>
          </cell>
          <cell r="C210" t="str">
            <v>RESISTOR, FIXED, FILM</v>
          </cell>
          <cell r="D210" t="str">
            <v>*</v>
          </cell>
          <cell r="E210">
            <v>100</v>
          </cell>
          <cell r="F210" t="str">
            <v>EA</v>
          </cell>
          <cell r="G210">
            <v>0.09</v>
          </cell>
          <cell r="H210" t="str">
            <v>4WKS</v>
          </cell>
          <cell r="I210" t="str">
            <v>DALE</v>
          </cell>
        </row>
        <row r="211">
          <cell r="A211" t="str">
            <v>RLR07C2211FS</v>
          </cell>
          <cell r="C211" t="str">
            <v>RESISTOR, FIXED, FILM</v>
          </cell>
          <cell r="D211" t="str">
            <v>*</v>
          </cell>
          <cell r="E211">
            <v>100</v>
          </cell>
          <cell r="F211" t="str">
            <v>EA</v>
          </cell>
          <cell r="G211">
            <v>0.09</v>
          </cell>
          <cell r="H211" t="str">
            <v>4WKS</v>
          </cell>
          <cell r="I211" t="str">
            <v>DALE</v>
          </cell>
        </row>
        <row r="212">
          <cell r="A212" t="str">
            <v>RLR07C2212FS</v>
          </cell>
          <cell r="C212" t="str">
            <v>RESISTOR, FIXED, FILM</v>
          </cell>
          <cell r="D212" t="str">
            <v>*</v>
          </cell>
          <cell r="E212">
            <v>100</v>
          </cell>
          <cell r="F212" t="str">
            <v>EA</v>
          </cell>
          <cell r="G212">
            <v>0.09</v>
          </cell>
          <cell r="H212" t="str">
            <v>4WKS</v>
          </cell>
          <cell r="I212" t="str">
            <v>DALE</v>
          </cell>
        </row>
        <row r="213">
          <cell r="A213" t="str">
            <v>RLR07C2432FS</v>
          </cell>
          <cell r="C213" t="str">
            <v>RESISTOR, FIXED, FILM</v>
          </cell>
          <cell r="D213" t="str">
            <v>*</v>
          </cell>
          <cell r="E213">
            <v>100</v>
          </cell>
          <cell r="F213" t="str">
            <v>EA</v>
          </cell>
          <cell r="G213">
            <v>0.09</v>
          </cell>
          <cell r="H213" t="str">
            <v>4WKS</v>
          </cell>
          <cell r="I213" t="str">
            <v>DALE</v>
          </cell>
        </row>
        <row r="214">
          <cell r="A214" t="str">
            <v>RLR07C2550FS</v>
          </cell>
          <cell r="C214" t="str">
            <v>RESISTOR, FIXED, FILM</v>
          </cell>
          <cell r="D214" t="str">
            <v>*</v>
          </cell>
          <cell r="E214">
            <v>100</v>
          </cell>
          <cell r="F214" t="str">
            <v>EA</v>
          </cell>
          <cell r="G214">
            <v>0.09</v>
          </cell>
          <cell r="H214" t="str">
            <v>3WKS</v>
          </cell>
          <cell r="I214" t="str">
            <v>DALE</v>
          </cell>
        </row>
        <row r="215">
          <cell r="A215" t="str">
            <v>RLR07C25R5FS</v>
          </cell>
          <cell r="C215" t="str">
            <v>RESISTOR, FIXED, FILM</v>
          </cell>
          <cell r="D215" t="str">
            <v>*</v>
          </cell>
          <cell r="E215">
            <v>100</v>
          </cell>
          <cell r="F215" t="str">
            <v>EA</v>
          </cell>
          <cell r="G215">
            <v>0.09</v>
          </cell>
          <cell r="H215" t="str">
            <v>3WKS</v>
          </cell>
          <cell r="I215" t="str">
            <v>DALE</v>
          </cell>
        </row>
        <row r="216">
          <cell r="A216" t="str">
            <v>RLR07C2630FS</v>
          </cell>
          <cell r="B216" t="str">
            <v>RLR07C2670FS</v>
          </cell>
          <cell r="C216" t="str">
            <v>RESISTOR, FIXED, FILM</v>
          </cell>
          <cell r="D216" t="str">
            <v>*</v>
          </cell>
          <cell r="E216">
            <v>100</v>
          </cell>
          <cell r="F216" t="str">
            <v>EA</v>
          </cell>
          <cell r="G216">
            <v>0.09</v>
          </cell>
          <cell r="H216" t="str">
            <v>3WKS</v>
          </cell>
          <cell r="I216" t="str">
            <v>DALE</v>
          </cell>
        </row>
        <row r="217">
          <cell r="A217" t="str">
            <v>RLR07C2R10FS</v>
          </cell>
          <cell r="B217" t="str">
            <v>CM07,2.1,1% :COMMERCIAL</v>
          </cell>
          <cell r="C217" t="str">
            <v>RESISTOR, FIXED, FILM</v>
          </cell>
          <cell r="D217" t="str">
            <v>*</v>
          </cell>
          <cell r="E217">
            <v>100</v>
          </cell>
          <cell r="F217" t="str">
            <v>EA</v>
          </cell>
          <cell r="G217">
            <v>0.72</v>
          </cell>
          <cell r="H217" t="str">
            <v>12WKS</v>
          </cell>
          <cell r="I217" t="str">
            <v>DALE</v>
          </cell>
        </row>
        <row r="218">
          <cell r="A218" t="str">
            <v>RLR07C3320FS</v>
          </cell>
          <cell r="C218" t="str">
            <v>RESISTOR, FIXED, FILM</v>
          </cell>
          <cell r="D218" t="str">
            <v>*</v>
          </cell>
          <cell r="E218">
            <v>100</v>
          </cell>
          <cell r="F218" t="str">
            <v>EA</v>
          </cell>
          <cell r="G218">
            <v>0.09</v>
          </cell>
          <cell r="H218" t="str">
            <v>3WKS</v>
          </cell>
          <cell r="I218" t="str">
            <v>DALE</v>
          </cell>
        </row>
        <row r="219">
          <cell r="A219" t="str">
            <v>RLR07C3322FS</v>
          </cell>
          <cell r="C219" t="str">
            <v>RESISTOR, FIXED, FILM</v>
          </cell>
          <cell r="D219" t="str">
            <v>*</v>
          </cell>
          <cell r="E219">
            <v>100</v>
          </cell>
          <cell r="F219" t="str">
            <v>EA</v>
          </cell>
          <cell r="G219">
            <v>0.09</v>
          </cell>
          <cell r="H219" t="str">
            <v>3WKS</v>
          </cell>
          <cell r="I219" t="str">
            <v>DALE</v>
          </cell>
        </row>
        <row r="220">
          <cell r="A220" t="str">
            <v>RLR07C3481FS</v>
          </cell>
          <cell r="C220" t="str">
            <v>RESISTOR, FIXED, FILM</v>
          </cell>
          <cell r="D220" t="str">
            <v>*</v>
          </cell>
          <cell r="E220">
            <v>100</v>
          </cell>
          <cell r="F220" t="str">
            <v>EA</v>
          </cell>
          <cell r="G220">
            <v>0.09</v>
          </cell>
          <cell r="H220" t="str">
            <v>3WKS</v>
          </cell>
          <cell r="I220" t="str">
            <v>DALE</v>
          </cell>
        </row>
        <row r="221">
          <cell r="A221" t="str">
            <v>RLR07C4750FS</v>
          </cell>
          <cell r="C221" t="str">
            <v>RESISTOR, FIXED, FILM</v>
          </cell>
          <cell r="D221" t="str">
            <v>*</v>
          </cell>
          <cell r="E221">
            <v>100</v>
          </cell>
          <cell r="F221" t="str">
            <v>EA</v>
          </cell>
          <cell r="G221">
            <v>0.09</v>
          </cell>
          <cell r="H221" t="str">
            <v>3WKS</v>
          </cell>
          <cell r="I221" t="str">
            <v>DALE</v>
          </cell>
        </row>
        <row r="222">
          <cell r="A222" t="str">
            <v>RLR07C4751FS</v>
          </cell>
          <cell r="C222" t="str">
            <v>RESISTOR, FIXED, FILM</v>
          </cell>
          <cell r="D222" t="str">
            <v>*</v>
          </cell>
          <cell r="E222">
            <v>100</v>
          </cell>
          <cell r="F222" t="str">
            <v>EA</v>
          </cell>
          <cell r="G222">
            <v>0.09</v>
          </cell>
          <cell r="H222" t="str">
            <v>3WKS</v>
          </cell>
          <cell r="I222" t="str">
            <v>DALE</v>
          </cell>
        </row>
        <row r="223">
          <cell r="A223" t="str">
            <v>RLR07C4752FS</v>
          </cell>
          <cell r="C223" t="str">
            <v>RESISTOR, FIXED, FILM</v>
          </cell>
          <cell r="D223" t="str">
            <v>*</v>
          </cell>
          <cell r="E223">
            <v>100</v>
          </cell>
          <cell r="F223" t="str">
            <v>EA</v>
          </cell>
          <cell r="G223">
            <v>0.09</v>
          </cell>
          <cell r="H223" t="str">
            <v>3WKS</v>
          </cell>
          <cell r="I223" t="str">
            <v>DALE</v>
          </cell>
        </row>
        <row r="224">
          <cell r="A224" t="str">
            <v>RLR07C4753FS</v>
          </cell>
          <cell r="C224" t="str">
            <v>RESISTOR, FIXED, FILM</v>
          </cell>
          <cell r="D224" t="str">
            <v>*</v>
          </cell>
          <cell r="E224">
            <v>100</v>
          </cell>
          <cell r="F224" t="str">
            <v>EA</v>
          </cell>
          <cell r="G224">
            <v>0.09</v>
          </cell>
          <cell r="H224" t="str">
            <v>3WKS</v>
          </cell>
          <cell r="I224" t="str">
            <v>DALE</v>
          </cell>
        </row>
        <row r="225">
          <cell r="A225" t="str">
            <v>RLR07C5110FS</v>
          </cell>
          <cell r="C225" t="str">
            <v>RESISTOR, FIXED, FILM</v>
          </cell>
          <cell r="D225" t="str">
            <v>*</v>
          </cell>
          <cell r="E225">
            <v>100</v>
          </cell>
          <cell r="F225" t="str">
            <v>EA</v>
          </cell>
          <cell r="G225">
            <v>0.09</v>
          </cell>
          <cell r="H225" t="str">
            <v>3WKS</v>
          </cell>
          <cell r="I225" t="str">
            <v>DALE</v>
          </cell>
        </row>
        <row r="226">
          <cell r="A226" t="str">
            <v>RLR07C5230FS</v>
          </cell>
          <cell r="C226" t="str">
            <v>RESISTOR, FIXED, FILM</v>
          </cell>
          <cell r="D226" t="str">
            <v>*</v>
          </cell>
          <cell r="E226">
            <v>100</v>
          </cell>
          <cell r="F226" t="str">
            <v>EA</v>
          </cell>
          <cell r="G226">
            <v>0.09</v>
          </cell>
          <cell r="H226" t="str">
            <v>3WKS</v>
          </cell>
          <cell r="I226" t="str">
            <v>DALE</v>
          </cell>
        </row>
        <row r="227">
          <cell r="A227" t="str">
            <v>RLR07C6810FS</v>
          </cell>
          <cell r="C227" t="str">
            <v>RESISTOR, FIXED, FILM</v>
          </cell>
          <cell r="D227" t="str">
            <v>*</v>
          </cell>
          <cell r="E227">
            <v>100</v>
          </cell>
          <cell r="F227" t="str">
            <v>EA</v>
          </cell>
          <cell r="G227">
            <v>0.09</v>
          </cell>
          <cell r="H227" t="str">
            <v>3WKS</v>
          </cell>
          <cell r="I227" t="str">
            <v>DALE</v>
          </cell>
        </row>
        <row r="228">
          <cell r="A228" t="str">
            <v>RLR07C6811FS</v>
          </cell>
          <cell r="C228" t="str">
            <v>RESISTOR, FIXED, FILM</v>
          </cell>
          <cell r="D228" t="str">
            <v>*</v>
          </cell>
          <cell r="E228">
            <v>100</v>
          </cell>
          <cell r="F228" t="str">
            <v>EA</v>
          </cell>
          <cell r="G228">
            <v>0.09</v>
          </cell>
          <cell r="H228" t="str">
            <v>3WKS</v>
          </cell>
          <cell r="I228" t="str">
            <v>DALE</v>
          </cell>
        </row>
        <row r="229">
          <cell r="A229" t="str">
            <v>RLR07C7501FS</v>
          </cell>
          <cell r="C229" t="str">
            <v>RESISTOR, FIXED, FILM</v>
          </cell>
          <cell r="D229" t="str">
            <v>*</v>
          </cell>
          <cell r="E229">
            <v>100</v>
          </cell>
          <cell r="F229" t="str">
            <v>EA</v>
          </cell>
          <cell r="G229">
            <v>0.09</v>
          </cell>
          <cell r="H229" t="str">
            <v>3WKS</v>
          </cell>
          <cell r="I229" t="str">
            <v>DALE</v>
          </cell>
        </row>
        <row r="230">
          <cell r="A230" t="str">
            <v>RLR07C75R0FS</v>
          </cell>
          <cell r="C230" t="str">
            <v>RESISTOR, FIXED, FILM</v>
          </cell>
          <cell r="D230" t="str">
            <v>*</v>
          </cell>
          <cell r="E230">
            <v>100</v>
          </cell>
          <cell r="F230" t="str">
            <v>EA</v>
          </cell>
          <cell r="G230">
            <v>0.09</v>
          </cell>
          <cell r="H230" t="str">
            <v>3WKS</v>
          </cell>
          <cell r="I230" t="str">
            <v>DALE</v>
          </cell>
        </row>
        <row r="231">
          <cell r="A231" t="str">
            <v>RLR07C8251FS</v>
          </cell>
          <cell r="C231" t="str">
            <v>RESISTOR, FIXED, FILM</v>
          </cell>
          <cell r="D231" t="str">
            <v>*</v>
          </cell>
          <cell r="E231">
            <v>100</v>
          </cell>
          <cell r="F231" t="str">
            <v>EA</v>
          </cell>
          <cell r="G231">
            <v>0.09</v>
          </cell>
          <cell r="H231" t="str">
            <v>3WKS</v>
          </cell>
          <cell r="I231" t="str">
            <v>DALE</v>
          </cell>
        </row>
        <row r="232">
          <cell r="A232" t="str">
            <v>RLR07C9531FS</v>
          </cell>
          <cell r="C232" t="str">
            <v>RESISTOR, FIXED, FILM</v>
          </cell>
          <cell r="D232" t="str">
            <v>*</v>
          </cell>
          <cell r="E232">
            <v>100</v>
          </cell>
          <cell r="F232" t="str">
            <v>EA</v>
          </cell>
          <cell r="G232">
            <v>0.09</v>
          </cell>
          <cell r="H232" t="str">
            <v>3WKS</v>
          </cell>
          <cell r="I232" t="str">
            <v>DALE</v>
          </cell>
        </row>
        <row r="233">
          <cell r="A233" t="str">
            <v>RLR20C1210FS</v>
          </cell>
          <cell r="C233" t="str">
            <v>RESISTOR, FIXED, FILM</v>
          </cell>
          <cell r="D233" t="str">
            <v>*</v>
          </cell>
          <cell r="E233">
            <v>100</v>
          </cell>
          <cell r="F233" t="str">
            <v>EA</v>
          </cell>
          <cell r="G233">
            <v>0.14000000000000001</v>
          </cell>
          <cell r="H233" t="str">
            <v>3WKS</v>
          </cell>
          <cell r="I233" t="str">
            <v>DALE</v>
          </cell>
        </row>
        <row r="234">
          <cell r="A234" t="str">
            <v>RLR20C2001FS</v>
          </cell>
          <cell r="C234" t="str">
            <v>RESISTOR, FIXED, FILM</v>
          </cell>
          <cell r="D234" t="str">
            <v>*</v>
          </cell>
          <cell r="E234">
            <v>100</v>
          </cell>
          <cell r="F234" t="str">
            <v>EA</v>
          </cell>
          <cell r="G234">
            <v>0.14000000000000001</v>
          </cell>
          <cell r="H234" t="str">
            <v>3WKS</v>
          </cell>
          <cell r="I234" t="str">
            <v>DALE</v>
          </cell>
        </row>
        <row r="235">
          <cell r="A235" t="str">
            <v>RLR20C4751FS</v>
          </cell>
          <cell r="C235" t="str">
            <v>RESISTOR, FIXED, FILM</v>
          </cell>
          <cell r="D235" t="str">
            <v>*</v>
          </cell>
          <cell r="E235">
            <v>100</v>
          </cell>
          <cell r="F235" t="str">
            <v>EA</v>
          </cell>
          <cell r="G235">
            <v>0.14000000000000001</v>
          </cell>
          <cell r="H235" t="str">
            <v>3WKS</v>
          </cell>
          <cell r="I235" t="str">
            <v>DALE</v>
          </cell>
        </row>
        <row r="236">
          <cell r="A236" t="str">
            <v>RLR32C1501FS</v>
          </cell>
          <cell r="C236" t="str">
            <v>RESISTOR, FIXED, FILM</v>
          </cell>
          <cell r="D236" t="str">
            <v>*</v>
          </cell>
          <cell r="E236">
            <v>100</v>
          </cell>
          <cell r="F236" t="str">
            <v>EA</v>
          </cell>
          <cell r="G236">
            <v>0.44</v>
          </cell>
          <cell r="H236" t="str">
            <v>3WKS</v>
          </cell>
          <cell r="I236" t="str">
            <v>DALE</v>
          </cell>
        </row>
        <row r="237">
          <cell r="A237" t="str">
            <v>RLR32C1502FS</v>
          </cell>
          <cell r="C237" t="str">
            <v>RESISTOR, FIXED, FILM</v>
          </cell>
          <cell r="D237" t="str">
            <v>*</v>
          </cell>
          <cell r="E237">
            <v>100</v>
          </cell>
          <cell r="F237" t="str">
            <v>EA</v>
          </cell>
          <cell r="G237">
            <v>0.44</v>
          </cell>
          <cell r="H237" t="str">
            <v>3WKS</v>
          </cell>
          <cell r="I237" t="str">
            <v>DALE</v>
          </cell>
        </row>
        <row r="238">
          <cell r="A238" t="str">
            <v>RTV1500B-1LB</v>
          </cell>
          <cell r="B238" t="str">
            <v>W/A</v>
          </cell>
          <cell r="C238" t="str">
            <v>INSULATING COMPOUND, ELECTRICAL</v>
          </cell>
          <cell r="E238">
            <v>6</v>
          </cell>
          <cell r="F238" t="str">
            <v>KIT</v>
          </cell>
          <cell r="G238">
            <v>0</v>
          </cell>
          <cell r="I238" t="str">
            <v>DALE</v>
          </cell>
        </row>
        <row r="239">
          <cell r="A239" t="str">
            <v>RWR81S1000FS</v>
          </cell>
          <cell r="C239" t="str">
            <v>RESISTOR, FIXED, WIRE WOUND</v>
          </cell>
          <cell r="D239" t="str">
            <v>*</v>
          </cell>
          <cell r="E239">
            <v>25</v>
          </cell>
          <cell r="F239" t="str">
            <v>EA</v>
          </cell>
          <cell r="G239">
            <v>0.76</v>
          </cell>
          <cell r="H239" t="str">
            <v>2WKS</v>
          </cell>
          <cell r="I239" t="str">
            <v>DALE</v>
          </cell>
        </row>
        <row r="240">
          <cell r="A240" t="str">
            <v>RWR81S1211FS</v>
          </cell>
          <cell r="B240" t="str">
            <v>EGS1-80,1.21K,1% : COMMERCIAL</v>
          </cell>
          <cell r="C240" t="str">
            <v>RESISTOR, FIXED, WIRE WOUND</v>
          </cell>
          <cell r="D240" t="str">
            <v>*</v>
          </cell>
          <cell r="E240">
            <v>100</v>
          </cell>
          <cell r="F240" t="str">
            <v>EA</v>
          </cell>
          <cell r="G240">
            <v>2.2400000000000002</v>
          </cell>
          <cell r="H240" t="str">
            <v>12WKS</v>
          </cell>
          <cell r="I240" t="str">
            <v>DALE</v>
          </cell>
        </row>
        <row r="241">
          <cell r="A241" t="str">
            <v>RWR81S1621FS</v>
          </cell>
          <cell r="B241" t="str">
            <v>EGS1-80,1.62K,1% : COMMERCIAL</v>
          </cell>
          <cell r="C241" t="str">
            <v>RESISTOR, FIXED, WIRE WOUND</v>
          </cell>
          <cell r="D241" t="str">
            <v>*</v>
          </cell>
          <cell r="E241">
            <v>100</v>
          </cell>
          <cell r="F241" t="str">
            <v>EA</v>
          </cell>
          <cell r="G241">
            <v>2.2400000000000002</v>
          </cell>
          <cell r="H241" t="str">
            <v>12WKS</v>
          </cell>
          <cell r="I241" t="str">
            <v>DALE</v>
          </cell>
        </row>
        <row r="242">
          <cell r="A242" t="str">
            <v>RWR81SR511FS</v>
          </cell>
          <cell r="C242" t="str">
            <v>RESISTOR, FIXED, WIRE WOUND</v>
          </cell>
          <cell r="D242" t="str">
            <v>*</v>
          </cell>
          <cell r="E242">
            <v>25</v>
          </cell>
          <cell r="F242" t="str">
            <v>EA</v>
          </cell>
          <cell r="G242">
            <v>0.76</v>
          </cell>
          <cell r="H242" t="str">
            <v>3WKS</v>
          </cell>
          <cell r="I242" t="str">
            <v>DALE</v>
          </cell>
        </row>
        <row r="243">
          <cell r="A243" t="str">
            <v>RWR81SR806FS</v>
          </cell>
          <cell r="C243" t="str">
            <v>RESISTOR, FIXED, WIRE WOUND</v>
          </cell>
          <cell r="D243" t="str">
            <v>*</v>
          </cell>
          <cell r="E243">
            <v>25</v>
          </cell>
          <cell r="F243" t="str">
            <v>EA</v>
          </cell>
          <cell r="G243">
            <v>0.76</v>
          </cell>
          <cell r="H243" t="str">
            <v>3WKS</v>
          </cell>
          <cell r="I243" t="str">
            <v>DALE</v>
          </cell>
        </row>
        <row r="244">
          <cell r="A244" t="str">
            <v>RWR89S1001FS</v>
          </cell>
          <cell r="C244" t="str">
            <v>RESISTOR, FIXED, WIRE WOUND</v>
          </cell>
          <cell r="D244" t="str">
            <v>*</v>
          </cell>
          <cell r="E244">
            <v>25</v>
          </cell>
          <cell r="F244" t="str">
            <v>EA</v>
          </cell>
          <cell r="G244">
            <v>0.76</v>
          </cell>
          <cell r="H244" t="str">
            <v>3WKS</v>
          </cell>
          <cell r="I244" t="str">
            <v>DALE</v>
          </cell>
        </row>
        <row r="245">
          <cell r="A245" t="str">
            <v>S0102R</v>
          </cell>
          <cell r="C245" t="str">
            <v>SPLICE, CONDUCTOR</v>
          </cell>
          <cell r="D245" t="str">
            <v>*</v>
          </cell>
          <cell r="E245">
            <v>10</v>
          </cell>
          <cell r="F245" t="str">
            <v>EA</v>
          </cell>
          <cell r="G245">
            <v>1.25</v>
          </cell>
          <cell r="H245" t="str">
            <v>2WKS</v>
          </cell>
          <cell r="I245" t="str">
            <v>RAYCHEM</v>
          </cell>
        </row>
        <row r="246">
          <cell r="A246" t="str">
            <v>S0104R</v>
          </cell>
          <cell r="C246" t="str">
            <v>SPLICE, CONDUCTOR</v>
          </cell>
          <cell r="D246" t="str">
            <v>*</v>
          </cell>
          <cell r="E246">
            <v>10</v>
          </cell>
          <cell r="F246" t="str">
            <v>EA</v>
          </cell>
          <cell r="G246">
            <v>2.94</v>
          </cell>
          <cell r="H246" t="str">
            <v>2WKS</v>
          </cell>
          <cell r="I246" t="str">
            <v>RAYCHEM</v>
          </cell>
        </row>
        <row r="247">
          <cell r="A247" t="str">
            <v>SN55451BJG</v>
          </cell>
          <cell r="C247" t="str">
            <v>MICROCIRCUIT, DIGITAL</v>
          </cell>
          <cell r="D247" t="str">
            <v>*</v>
          </cell>
          <cell r="E247">
            <v>5</v>
          </cell>
          <cell r="F247" t="str">
            <v>EA</v>
          </cell>
          <cell r="G247">
            <v>1.39</v>
          </cell>
          <cell r="H247" t="str">
            <v>2WKS</v>
          </cell>
          <cell r="I247" t="str">
            <v>TI</v>
          </cell>
        </row>
        <row r="248">
          <cell r="A248" t="str">
            <v>SNJ5406J</v>
          </cell>
          <cell r="C248" t="str">
            <v>MICROCIRCUIT, DIGITAL</v>
          </cell>
          <cell r="D248" t="str">
            <v>*</v>
          </cell>
          <cell r="E248">
            <v>5</v>
          </cell>
          <cell r="F248" t="str">
            <v>EA</v>
          </cell>
          <cell r="G248">
            <v>1.35</v>
          </cell>
          <cell r="H248" t="str">
            <v>8WKS</v>
          </cell>
          <cell r="I248" t="str">
            <v>TI</v>
          </cell>
        </row>
        <row r="249">
          <cell r="A249" t="str">
            <v>SNJ5407J</v>
          </cell>
          <cell r="C249" t="str">
            <v>MICROCIRCUIT, DIGITAL</v>
          </cell>
          <cell r="D249" t="str">
            <v>*</v>
          </cell>
          <cell r="E249">
            <v>5</v>
          </cell>
          <cell r="F249" t="str">
            <v>EA</v>
          </cell>
          <cell r="G249">
            <v>1.33</v>
          </cell>
          <cell r="H249" t="str">
            <v>11WKS</v>
          </cell>
          <cell r="I249" t="str">
            <v>TI</v>
          </cell>
        </row>
        <row r="250">
          <cell r="A250" t="str">
            <v>SNJ54ABT125J</v>
          </cell>
          <cell r="C250" t="str">
            <v>MICROCIRCUIT, DIGITAL</v>
          </cell>
          <cell r="D250" t="str">
            <v>*</v>
          </cell>
          <cell r="E250">
            <v>70</v>
          </cell>
          <cell r="F250" t="str">
            <v>EA</v>
          </cell>
          <cell r="G250">
            <v>5.13</v>
          </cell>
          <cell r="H250" t="str">
            <v>5WKS</v>
          </cell>
          <cell r="I250" t="str">
            <v>TI</v>
          </cell>
        </row>
        <row r="251">
          <cell r="A251" t="str">
            <v>SNJ54ABT245J</v>
          </cell>
          <cell r="B251" t="str">
            <v>SNJ54ABT245AJ</v>
          </cell>
          <cell r="C251" t="str">
            <v>MICROCIRCUIT, DIGITAL</v>
          </cell>
          <cell r="D251" t="str">
            <v>*</v>
          </cell>
          <cell r="E251">
            <v>47</v>
          </cell>
          <cell r="F251" t="str">
            <v>EA</v>
          </cell>
          <cell r="G251">
            <v>7.53</v>
          </cell>
          <cell r="H251" t="str">
            <v>16WKS</v>
          </cell>
          <cell r="I251" t="str">
            <v>TI</v>
          </cell>
        </row>
        <row r="252">
          <cell r="A252" t="str">
            <v>SNJ54ABT273J</v>
          </cell>
          <cell r="C252" t="str">
            <v>MICROCIRCUIT, DIGITAL</v>
          </cell>
          <cell r="D252" t="str">
            <v>*</v>
          </cell>
          <cell r="E252">
            <v>47</v>
          </cell>
          <cell r="F252" t="str">
            <v>EA</v>
          </cell>
          <cell r="G252">
            <v>7.53</v>
          </cell>
          <cell r="H252" t="str">
            <v>6WKS</v>
          </cell>
          <cell r="I252" t="str">
            <v>TI</v>
          </cell>
        </row>
        <row r="253">
          <cell r="A253" t="str">
            <v>SNJ54ABT541J</v>
          </cell>
          <cell r="C253" t="str">
            <v>MICROCIRCUIT, DIGITAL</v>
          </cell>
          <cell r="D253" t="str">
            <v>*</v>
          </cell>
          <cell r="E253">
            <v>53</v>
          </cell>
          <cell r="F253" t="str">
            <v>EA</v>
          </cell>
          <cell r="G253">
            <v>6.59</v>
          </cell>
          <cell r="H253" t="str">
            <v>6WKS</v>
          </cell>
          <cell r="I253" t="str">
            <v>TI</v>
          </cell>
        </row>
        <row r="254">
          <cell r="A254" t="str">
            <v>SNJ54ABT573J</v>
          </cell>
          <cell r="C254" t="str">
            <v>MICROCIRCUIT, DIGITAL</v>
          </cell>
          <cell r="D254" t="str">
            <v>*</v>
          </cell>
          <cell r="E254">
            <v>47</v>
          </cell>
          <cell r="F254" t="str">
            <v>EA</v>
          </cell>
          <cell r="G254">
            <v>7.65</v>
          </cell>
          <cell r="H254" t="str">
            <v>10WKS</v>
          </cell>
          <cell r="I254" t="str">
            <v>TI</v>
          </cell>
        </row>
        <row r="255">
          <cell r="A255" t="str">
            <v>SNJ54ABT574J</v>
          </cell>
          <cell r="C255" t="str">
            <v>MICROCIRCUIT, DIGITAL</v>
          </cell>
          <cell r="D255" t="str">
            <v>*</v>
          </cell>
          <cell r="E255">
            <v>47</v>
          </cell>
          <cell r="F255" t="str">
            <v>EA</v>
          </cell>
          <cell r="G255">
            <v>7.65</v>
          </cell>
          <cell r="H255" t="str">
            <v>6WKS</v>
          </cell>
          <cell r="I255" t="str">
            <v>TI</v>
          </cell>
        </row>
        <row r="256">
          <cell r="A256" t="str">
            <v>SNJ54ABT652AJT</v>
          </cell>
          <cell r="C256" t="str">
            <v>MICROCIRCUIT, DIGITAL</v>
          </cell>
          <cell r="D256" t="str">
            <v>*</v>
          </cell>
          <cell r="E256">
            <v>6</v>
          </cell>
          <cell r="F256" t="str">
            <v>EA</v>
          </cell>
          <cell r="G256">
            <v>10.26</v>
          </cell>
          <cell r="H256" t="str">
            <v>2WKS</v>
          </cell>
          <cell r="I256" t="str">
            <v>TI</v>
          </cell>
        </row>
        <row r="257">
          <cell r="A257" t="str">
            <v>U329/U(M55116/4-5)</v>
          </cell>
          <cell r="C257" t="str">
            <v>CONNECTOR, AUDIO</v>
          </cell>
          <cell r="D257" t="str">
            <v>*</v>
          </cell>
          <cell r="E257">
            <v>9</v>
          </cell>
          <cell r="F257" t="str">
            <v>EA</v>
          </cell>
          <cell r="G257">
            <v>13.52</v>
          </cell>
          <cell r="H257" t="str">
            <v>20WKS</v>
          </cell>
          <cell r="I257" t="str">
            <v>GENERAL CONNE</v>
          </cell>
        </row>
        <row r="258">
          <cell r="A258" t="str">
            <v>026986</v>
          </cell>
          <cell r="C258" t="str">
            <v>FAN, TUBEAXIAL</v>
          </cell>
          <cell r="E258">
            <v>6</v>
          </cell>
          <cell r="F258" t="str">
            <v>EA</v>
          </cell>
          <cell r="G258">
            <v>483.33</v>
          </cell>
          <cell r="H258" t="str">
            <v>2WKS</v>
          </cell>
          <cell r="I258" t="str">
            <v>EG&amp;G</v>
          </cell>
        </row>
        <row r="259">
          <cell r="A259" t="str">
            <v>10-553974-199</v>
          </cell>
          <cell r="C259" t="str">
            <v>DUMMY CONNECTOR, RECEPTACLE</v>
          </cell>
          <cell r="D259" t="str">
            <v>*</v>
          </cell>
          <cell r="E259">
            <v>10</v>
          </cell>
          <cell r="F259" t="str">
            <v>EA</v>
          </cell>
          <cell r="G259">
            <v>114.07</v>
          </cell>
          <cell r="H259" t="str">
            <v>16WKS</v>
          </cell>
          <cell r="I259" t="str">
            <v>BENDIX</v>
          </cell>
        </row>
        <row r="260">
          <cell r="A260" t="str">
            <v>202M214-19A</v>
          </cell>
          <cell r="C260" t="str">
            <v>ADAPTOR, CABLE CLAMP TO CONNECTOR</v>
          </cell>
          <cell r="E260">
            <v>6</v>
          </cell>
          <cell r="F260" t="str">
            <v>EA</v>
          </cell>
          <cell r="G260">
            <v>36.76</v>
          </cell>
          <cell r="H260" t="str">
            <v>12WKS</v>
          </cell>
          <cell r="I260" t="str">
            <v>RAYCHEM</v>
          </cell>
        </row>
        <row r="261">
          <cell r="A261" t="str">
            <v>381A301-51</v>
          </cell>
          <cell r="C261" t="str">
            <v>TRANSITION</v>
          </cell>
          <cell r="E261">
            <v>6</v>
          </cell>
          <cell r="F261" t="str">
            <v>EA</v>
          </cell>
          <cell r="G261">
            <v>28.55</v>
          </cell>
          <cell r="H261" t="str">
            <v>12WKS</v>
          </cell>
          <cell r="I261" t="str">
            <v>RAYCHEM</v>
          </cell>
        </row>
        <row r="262">
          <cell r="A262" t="str">
            <v>4860</v>
          </cell>
          <cell r="C262" t="str">
            <v>HARDWARE KIT, ELECTRONIC EQUIPMENT</v>
          </cell>
          <cell r="E262">
            <v>6</v>
          </cell>
          <cell r="F262" t="str">
            <v>EA</v>
          </cell>
          <cell r="G262">
            <v>0.71</v>
          </cell>
          <cell r="H262" t="str">
            <v>2WKS</v>
          </cell>
          <cell r="I262" t="str">
            <v>THERMALLOY CO. IN</v>
          </cell>
        </row>
        <row r="263">
          <cell r="A263" t="str">
            <v>501513</v>
          </cell>
          <cell r="C263" t="str">
            <v>GUARD, FAN IMPELLER</v>
          </cell>
          <cell r="E263">
            <v>6</v>
          </cell>
          <cell r="F263" t="str">
            <v>AE</v>
          </cell>
          <cell r="G263">
            <v>27.94</v>
          </cell>
          <cell r="H263" t="str">
            <v>2WKS</v>
          </cell>
          <cell r="I263" t="str">
            <v>EG&amp;G</v>
          </cell>
        </row>
        <row r="264">
          <cell r="A264" t="str">
            <v>50ML45-01-1-2NF</v>
          </cell>
          <cell r="C264" t="str">
            <v>SWITCH, KEYLOCK</v>
          </cell>
          <cell r="E264">
            <v>6</v>
          </cell>
          <cell r="F264" t="str">
            <v>EA</v>
          </cell>
          <cell r="G264">
            <v>31.58</v>
          </cell>
          <cell r="H264" t="str">
            <v>10WKS</v>
          </cell>
          <cell r="I264" t="str">
            <v>GRAY HILL</v>
          </cell>
        </row>
        <row r="265">
          <cell r="A265" t="str">
            <v>650FS001B11</v>
          </cell>
          <cell r="B265" t="str">
            <v>MFR: GLEN AIR</v>
          </cell>
          <cell r="C265" t="str">
            <v>DUMMY CONNECTOR, RECEPTACLE</v>
          </cell>
          <cell r="E265">
            <v>6</v>
          </cell>
          <cell r="F265" t="str">
            <v>EA</v>
          </cell>
          <cell r="G265">
            <v>39.61</v>
          </cell>
          <cell r="H265" t="str">
            <v>2WKS</v>
          </cell>
          <cell r="I265" t="str">
            <v>ITT CANNON</v>
          </cell>
        </row>
        <row r="266">
          <cell r="A266" t="str">
            <v>650FS001B15</v>
          </cell>
          <cell r="B266" t="str">
            <v>MFR: GLEN AIR</v>
          </cell>
          <cell r="C266" t="str">
            <v>DUMMY CONNECTOR, RECEPTACLE</v>
          </cell>
          <cell r="E266">
            <v>6</v>
          </cell>
          <cell r="F266" t="str">
            <v>EA</v>
          </cell>
          <cell r="G266">
            <v>40.53</v>
          </cell>
          <cell r="H266" t="str">
            <v>2WKS</v>
          </cell>
          <cell r="I266" t="str">
            <v>ITT CANNON</v>
          </cell>
        </row>
        <row r="267">
          <cell r="A267" t="str">
            <v>AT28HC256F-90DM/883</v>
          </cell>
          <cell r="C267" t="str">
            <v>MICROCIRCUIT, MEMORY</v>
          </cell>
          <cell r="D267" t="str">
            <v>*</v>
          </cell>
          <cell r="E267">
            <v>28</v>
          </cell>
          <cell r="F267" t="str">
            <v>EA</v>
          </cell>
          <cell r="G267">
            <v>48.82</v>
          </cell>
          <cell r="H267" t="str">
            <v>28WKS</v>
          </cell>
          <cell r="I267" t="str">
            <v>ATMEL</v>
          </cell>
        </row>
        <row r="268">
          <cell r="A268" t="str">
            <v>BJ78</v>
          </cell>
          <cell r="C268" t="str">
            <v>CONNECTOR, RADIO FREQUENCY</v>
          </cell>
          <cell r="E268">
            <v>6</v>
          </cell>
          <cell r="F268" t="str">
            <v>EA</v>
          </cell>
          <cell r="G268">
            <v>17.14</v>
          </cell>
          <cell r="H268" t="str">
            <v>3WKS</v>
          </cell>
          <cell r="I268" t="str">
            <v>TROMPETOR</v>
          </cell>
        </row>
        <row r="269">
          <cell r="A269" t="str">
            <v>BL01RN1-A62EB1</v>
          </cell>
          <cell r="B269" t="str">
            <v>BL01RN1-A62</v>
          </cell>
          <cell r="C269" t="str">
            <v>REACTOR</v>
          </cell>
          <cell r="E269">
            <v>6</v>
          </cell>
          <cell r="F269" t="str">
            <v>EA</v>
          </cell>
          <cell r="G269">
            <v>0.06</v>
          </cell>
          <cell r="H269" t="str">
            <v>2WKS</v>
          </cell>
          <cell r="I269" t="str">
            <v>MURATA ERIE NORTH</v>
          </cell>
        </row>
        <row r="270">
          <cell r="A270" t="str">
            <v>BUS25679</v>
          </cell>
          <cell r="C270" t="str">
            <v>TRANSFORMER, PULSE</v>
          </cell>
          <cell r="E270">
            <v>6</v>
          </cell>
          <cell r="F270" t="str">
            <v>EA</v>
          </cell>
          <cell r="G270">
            <v>57.65</v>
          </cell>
          <cell r="H270" t="str">
            <v>18WKS</v>
          </cell>
          <cell r="I270" t="str">
            <v>DDC</v>
          </cell>
        </row>
        <row r="271">
          <cell r="A271" t="str">
            <v>BUS61553/883B</v>
          </cell>
          <cell r="B271" t="str">
            <v>BUS61553-110</v>
          </cell>
          <cell r="C271" t="str">
            <v>MICROCIRCUIT, HYBRID</v>
          </cell>
          <cell r="E271">
            <v>6</v>
          </cell>
          <cell r="F271" t="str">
            <v>EA</v>
          </cell>
          <cell r="G271">
            <v>2640</v>
          </cell>
          <cell r="H271" t="str">
            <v>26WKS</v>
          </cell>
          <cell r="I271" t="str">
            <v>DDC</v>
          </cell>
        </row>
        <row r="272">
          <cell r="A272" t="str">
            <v>CD54HCT00F3A</v>
          </cell>
          <cell r="C272" t="str">
            <v>MICROCIRCUIT, DIGITAL</v>
          </cell>
          <cell r="E272">
            <v>6</v>
          </cell>
          <cell r="F272" t="str">
            <v>EA</v>
          </cell>
          <cell r="G272">
            <v>2.0099999999999998</v>
          </cell>
          <cell r="H272" t="str">
            <v>2WKS</v>
          </cell>
          <cell r="I272" t="str">
            <v>HARRIS</v>
          </cell>
        </row>
        <row r="273">
          <cell r="A273" t="str">
            <v>CRS-25</v>
          </cell>
          <cell r="C273" t="str">
            <v>HANGER, CABLE</v>
          </cell>
          <cell r="D273" t="str">
            <v>*</v>
          </cell>
          <cell r="E273">
            <v>8</v>
          </cell>
          <cell r="F273" t="str">
            <v>EA</v>
          </cell>
          <cell r="G273">
            <v>53.64</v>
          </cell>
          <cell r="H273" t="str">
            <v>2WKS</v>
          </cell>
          <cell r="I273" t="str">
            <v>JONATHAN</v>
          </cell>
        </row>
        <row r="274">
          <cell r="A274" t="str">
            <v>D20418-102</v>
          </cell>
          <cell r="C274" t="str">
            <v>JACKSCREW, ELECTRICAL CONNECTOR</v>
          </cell>
          <cell r="E274">
            <v>6</v>
          </cell>
          <cell r="F274" t="str">
            <v>EA</v>
          </cell>
          <cell r="G274">
            <v>11.29</v>
          </cell>
          <cell r="H274" t="str">
            <v>8WKS</v>
          </cell>
          <cell r="I274" t="str">
            <v>ITT CANNON</v>
          </cell>
        </row>
        <row r="275">
          <cell r="A275" t="str">
            <v>D20419-38</v>
          </cell>
          <cell r="C275" t="str">
            <v>JACKSCREW, ELECTRICAL CONNECTOR</v>
          </cell>
          <cell r="E275">
            <v>6</v>
          </cell>
          <cell r="F275" t="str">
            <v>EA</v>
          </cell>
          <cell r="G275">
            <v>24.71</v>
          </cell>
          <cell r="H275" t="str">
            <v>2WKS</v>
          </cell>
          <cell r="I275" t="str">
            <v>ITT CANNON</v>
          </cell>
        </row>
        <row r="276">
          <cell r="A276" t="str">
            <v>DA51220-1</v>
          </cell>
          <cell r="C276" t="str">
            <v>RETAINER, ELECTRICAL CONNECTOR</v>
          </cell>
          <cell r="E276">
            <v>6</v>
          </cell>
          <cell r="F276" t="str">
            <v>EA</v>
          </cell>
          <cell r="G276">
            <v>0.68</v>
          </cell>
          <cell r="H276" t="str">
            <v>2WKS</v>
          </cell>
          <cell r="I276" t="str">
            <v>ITT CANNON</v>
          </cell>
        </row>
        <row r="277">
          <cell r="A277" t="str">
            <v>DB51221-1</v>
          </cell>
          <cell r="C277" t="str">
            <v>RETAINER, ELECTRICAL CONNECTOR</v>
          </cell>
          <cell r="E277">
            <v>6</v>
          </cell>
          <cell r="F277" t="str">
            <v>EA</v>
          </cell>
          <cell r="G277">
            <v>0.68</v>
          </cell>
          <cell r="H277" t="str">
            <v>2WKS</v>
          </cell>
          <cell r="I277" t="str">
            <v>ITT CANNON</v>
          </cell>
        </row>
        <row r="278">
          <cell r="A278" t="str">
            <v>DC51222-1</v>
          </cell>
          <cell r="C278" t="str">
            <v>RETAINER, ELECTRICAL CONNECTOR</v>
          </cell>
          <cell r="E278">
            <v>6</v>
          </cell>
          <cell r="F278" t="str">
            <v>EA</v>
          </cell>
          <cell r="G278">
            <v>0.53</v>
          </cell>
          <cell r="H278" t="str">
            <v>2WKS</v>
          </cell>
          <cell r="I278" t="str">
            <v>ITT CANNON</v>
          </cell>
        </row>
        <row r="279">
          <cell r="A279" t="str">
            <v>DD51223-1</v>
          </cell>
          <cell r="C279" t="str">
            <v>SLIDE LATCH KIT, ELECTRICAL CONNECTOR</v>
          </cell>
          <cell r="E279">
            <v>6</v>
          </cell>
          <cell r="F279" t="str">
            <v>EA</v>
          </cell>
          <cell r="G279">
            <v>0.74</v>
          </cell>
          <cell r="H279" t="str">
            <v>2WKS</v>
          </cell>
          <cell r="I279" t="str">
            <v>ITT CANNON</v>
          </cell>
        </row>
        <row r="280">
          <cell r="A280" t="str">
            <v>DDMAM50PM</v>
          </cell>
          <cell r="B280" t="str">
            <v>BAD P/N,DDMM50PM</v>
          </cell>
          <cell r="C280" t="str">
            <v>CONNECTOR, PLUG, ELECTRICAL</v>
          </cell>
          <cell r="E280">
            <v>6</v>
          </cell>
          <cell r="F280" t="str">
            <v>EA</v>
          </cell>
          <cell r="G280">
            <v>21.36</v>
          </cell>
          <cell r="H280" t="str">
            <v>12WKS</v>
          </cell>
          <cell r="I280" t="str">
            <v>ITT CANNON</v>
          </cell>
        </row>
        <row r="281">
          <cell r="A281" t="str">
            <v>DE51224-1</v>
          </cell>
          <cell r="C281" t="str">
            <v>RETAINER, ELECTRICAL CONNECTOR</v>
          </cell>
          <cell r="E281">
            <v>6</v>
          </cell>
          <cell r="F281" t="str">
            <v>EA</v>
          </cell>
          <cell r="G281">
            <v>0.69</v>
          </cell>
          <cell r="H281" t="str">
            <v>2WKS</v>
          </cell>
          <cell r="I281" t="str">
            <v>ITT CANNON</v>
          </cell>
        </row>
        <row r="282">
          <cell r="A282" t="str">
            <v>DM53742-16</v>
          </cell>
          <cell r="C282" t="str">
            <v>CONTACT, ELECTRICAL</v>
          </cell>
          <cell r="E282">
            <v>6</v>
          </cell>
          <cell r="F282" t="str">
            <v>EA</v>
          </cell>
          <cell r="G282">
            <v>6.35</v>
          </cell>
          <cell r="H282" t="str">
            <v>10WKS</v>
          </cell>
          <cell r="I282" t="str">
            <v>ITT CANNON</v>
          </cell>
        </row>
        <row r="283">
          <cell r="A283" t="str">
            <v>GAL22V10B-7LD/883</v>
          </cell>
          <cell r="B283" t="str">
            <v>GAL22V10B-15LD/883</v>
          </cell>
          <cell r="C283" t="str">
            <v>MICROCIRCUIT, MEMORY</v>
          </cell>
          <cell r="E283">
            <v>6</v>
          </cell>
          <cell r="F283" t="str">
            <v>EA</v>
          </cell>
          <cell r="G283">
            <v>38.590000000000003</v>
          </cell>
          <cell r="H283" t="str">
            <v>2WKS</v>
          </cell>
          <cell r="I283" t="str">
            <v>LATTICE</v>
          </cell>
        </row>
        <row r="284">
          <cell r="A284" t="str">
            <v>HLMP-4000</v>
          </cell>
          <cell r="C284" t="str">
            <v>LIGHT EMITTING DIODE</v>
          </cell>
          <cell r="E284">
            <v>6</v>
          </cell>
          <cell r="F284" t="str">
            <v>EA</v>
          </cell>
          <cell r="G284">
            <v>0.46</v>
          </cell>
          <cell r="H284" t="str">
            <v>2WKS</v>
          </cell>
          <cell r="I284" t="str">
            <v>HP</v>
          </cell>
        </row>
        <row r="285">
          <cell r="A285" t="str">
            <v>JANTX1N3911</v>
          </cell>
          <cell r="C285" t="str">
            <v>SEMICONDUCTOR DEVICE, DIODE</v>
          </cell>
          <cell r="E285">
            <v>6</v>
          </cell>
          <cell r="F285" t="str">
            <v>EA</v>
          </cell>
          <cell r="G285">
            <v>11.76</v>
          </cell>
          <cell r="H285" t="str">
            <v>5WKS</v>
          </cell>
          <cell r="I285" t="str">
            <v>MICROSEMI</v>
          </cell>
        </row>
        <row r="286">
          <cell r="A286" t="str">
            <v>JTXM19500/52102</v>
          </cell>
          <cell r="B286" t="str">
            <v>MFR:MICROPAC</v>
          </cell>
          <cell r="C286" t="str">
            <v>LIGHT EMITTING DIODE</v>
          </cell>
          <cell r="E286">
            <v>6</v>
          </cell>
          <cell r="F286" t="str">
            <v>EA</v>
          </cell>
          <cell r="G286">
            <v>13.58</v>
          </cell>
          <cell r="H286" t="str">
            <v>2WKS</v>
          </cell>
          <cell r="I286" t="str">
            <v>HP</v>
          </cell>
        </row>
        <row r="287">
          <cell r="A287" t="str">
            <v>M24308/2-1</v>
          </cell>
          <cell r="C287" t="str">
            <v>CONNECTOR, PLUG, ELECTRICAL</v>
          </cell>
          <cell r="E287">
            <v>6</v>
          </cell>
          <cell r="F287" t="str">
            <v>EA</v>
          </cell>
          <cell r="G287">
            <v>7.15</v>
          </cell>
          <cell r="H287" t="str">
            <v>16WKS</v>
          </cell>
          <cell r="I287" t="str">
            <v>ITT CANNON</v>
          </cell>
        </row>
        <row r="288">
          <cell r="A288" t="str">
            <v>M24308/2-3</v>
          </cell>
          <cell r="C288" t="str">
            <v>CONNECTOR, PLUG, ELECTRICAL</v>
          </cell>
          <cell r="E288">
            <v>6</v>
          </cell>
          <cell r="F288" t="str">
            <v>EA</v>
          </cell>
          <cell r="G288">
            <v>12.87</v>
          </cell>
          <cell r="H288" t="str">
            <v>4WKS</v>
          </cell>
          <cell r="I288" t="str">
            <v>ITT CANNON</v>
          </cell>
        </row>
        <row r="289">
          <cell r="A289" t="str">
            <v>M24308/2-4</v>
          </cell>
          <cell r="B289" t="str">
            <v>-4F</v>
          </cell>
          <cell r="C289" t="str">
            <v>CONNECTOR, PLUG, ELECTRICAL</v>
          </cell>
          <cell r="E289">
            <v>6</v>
          </cell>
          <cell r="F289" t="str">
            <v>EA</v>
          </cell>
          <cell r="G289">
            <v>12.4</v>
          </cell>
          <cell r="H289" t="str">
            <v>4WKS</v>
          </cell>
          <cell r="I289" t="str">
            <v>ITT CANNON</v>
          </cell>
        </row>
        <row r="290">
          <cell r="A290" t="str">
            <v>M24308/2-5</v>
          </cell>
          <cell r="B290" t="str">
            <v>-5F</v>
          </cell>
          <cell r="C290" t="str">
            <v>CONNECTOR, PLUG, ELECTRICAL</v>
          </cell>
          <cell r="E290">
            <v>6</v>
          </cell>
          <cell r="F290" t="str">
            <v>EA</v>
          </cell>
          <cell r="G290">
            <v>17.86</v>
          </cell>
          <cell r="H290" t="str">
            <v>6WKS</v>
          </cell>
          <cell r="I290" t="str">
            <v>ITT CANNON</v>
          </cell>
        </row>
        <row r="291">
          <cell r="A291" t="str">
            <v>M24308/23-10</v>
          </cell>
          <cell r="C291" t="str">
            <v>CONNECTOR, RECEPTACLE, ELECTRICAL</v>
          </cell>
          <cell r="E291">
            <v>6</v>
          </cell>
          <cell r="F291" t="str">
            <v>EA</v>
          </cell>
          <cell r="G291">
            <v>12.09</v>
          </cell>
          <cell r="H291" t="str">
            <v>2WKS</v>
          </cell>
          <cell r="I291" t="str">
            <v>ITT CANNON</v>
          </cell>
        </row>
        <row r="292">
          <cell r="A292" t="str">
            <v>M24308/23-11</v>
          </cell>
          <cell r="C292" t="str">
            <v>CONNECTOR, RECEPTACLE, ELECTRICAL</v>
          </cell>
          <cell r="E292">
            <v>6</v>
          </cell>
          <cell r="F292" t="str">
            <v>EA</v>
          </cell>
          <cell r="G292">
            <v>15.79</v>
          </cell>
          <cell r="H292" t="str">
            <v>2WKS</v>
          </cell>
          <cell r="I292" t="str">
            <v>ITT CANNON</v>
          </cell>
        </row>
        <row r="293">
          <cell r="A293" t="str">
            <v>M24308/23-28</v>
          </cell>
          <cell r="C293" t="str">
            <v>CONNECTOR, RECEPTACLE, ELECTRICAL</v>
          </cell>
          <cell r="E293">
            <v>6</v>
          </cell>
          <cell r="F293" t="str">
            <v>EA</v>
          </cell>
          <cell r="G293">
            <v>20.149999999999999</v>
          </cell>
          <cell r="H293" t="str">
            <v>2WKS</v>
          </cell>
          <cell r="I293" t="str">
            <v>ITT CANNON</v>
          </cell>
        </row>
        <row r="294">
          <cell r="A294" t="str">
            <v>M24308/23-7</v>
          </cell>
          <cell r="B294" t="str">
            <v>-7F</v>
          </cell>
          <cell r="C294" t="str">
            <v>CONNECTOR, RECEPTACLE, ELECTRICAL</v>
          </cell>
          <cell r="E294">
            <v>6</v>
          </cell>
          <cell r="F294" t="str">
            <v>EA</v>
          </cell>
          <cell r="G294">
            <v>8.4600000000000009</v>
          </cell>
          <cell r="H294" t="str">
            <v>4WKS</v>
          </cell>
          <cell r="I294" t="str">
            <v>ITT CANNON</v>
          </cell>
        </row>
        <row r="295">
          <cell r="A295" t="str">
            <v>M24308/23-9</v>
          </cell>
          <cell r="C295" t="str">
            <v>CONNECTOR, RECEPTACLE, ELECTRICAL</v>
          </cell>
          <cell r="E295">
            <v>6</v>
          </cell>
          <cell r="F295" t="str">
            <v>EA</v>
          </cell>
          <cell r="G295">
            <v>8.66</v>
          </cell>
          <cell r="H295" t="str">
            <v>2WKS</v>
          </cell>
          <cell r="I295" t="str">
            <v>ITT CANNON</v>
          </cell>
        </row>
        <row r="296">
          <cell r="A296" t="str">
            <v>M24308/24-1</v>
          </cell>
          <cell r="B296" t="str">
            <v>-1F</v>
          </cell>
          <cell r="C296" t="str">
            <v>CONNECTOR, RECEPTACLE, ELECTRICAL</v>
          </cell>
          <cell r="E296">
            <v>6</v>
          </cell>
          <cell r="F296" t="str">
            <v>EA</v>
          </cell>
          <cell r="G296">
            <v>5.98</v>
          </cell>
          <cell r="H296" t="str">
            <v>4WKS</v>
          </cell>
          <cell r="I296" t="str">
            <v>ITT CANNON</v>
          </cell>
        </row>
        <row r="297">
          <cell r="A297" t="str">
            <v>M24308/24-10</v>
          </cell>
          <cell r="B297" t="str">
            <v>-10F</v>
          </cell>
          <cell r="C297" t="str">
            <v>CONNECTOR, RECEPTACLE, ELECTRICAL</v>
          </cell>
          <cell r="E297">
            <v>6</v>
          </cell>
          <cell r="F297" t="str">
            <v>EA</v>
          </cell>
          <cell r="G297">
            <v>8.06</v>
          </cell>
          <cell r="H297" t="str">
            <v>2WKS</v>
          </cell>
          <cell r="I297" t="str">
            <v>ITT CANNON</v>
          </cell>
        </row>
        <row r="298">
          <cell r="A298" t="str">
            <v>M24308/24-11</v>
          </cell>
          <cell r="C298" t="str">
            <v>CONNECTOR, RECEPTACLE, ELECTRICAL</v>
          </cell>
          <cell r="E298">
            <v>6</v>
          </cell>
          <cell r="F298" t="str">
            <v>EA</v>
          </cell>
          <cell r="G298">
            <v>10.94</v>
          </cell>
          <cell r="H298" t="str">
            <v>2WKS</v>
          </cell>
          <cell r="I298" t="str">
            <v>ITT CANNON</v>
          </cell>
        </row>
        <row r="299">
          <cell r="A299" t="str">
            <v>M24308/24-2</v>
          </cell>
          <cell r="B299" t="str">
            <v>-2F</v>
          </cell>
          <cell r="C299" t="str">
            <v>CONNECTOR, RECEPTACLE, ELECTRICAL</v>
          </cell>
          <cell r="E299">
            <v>6</v>
          </cell>
          <cell r="F299" t="str">
            <v>EA</v>
          </cell>
          <cell r="G299">
            <v>4.6500000000000004</v>
          </cell>
          <cell r="H299" t="str">
            <v>2WKS</v>
          </cell>
          <cell r="I299" t="str">
            <v>ITT CANNON</v>
          </cell>
        </row>
        <row r="300">
          <cell r="A300" t="str">
            <v>M24308/24-26</v>
          </cell>
          <cell r="C300" t="str">
            <v>CONNECTOR, RECEPTACLE, ELECTRICAL</v>
          </cell>
          <cell r="E300">
            <v>6</v>
          </cell>
          <cell r="F300" t="str">
            <v>EA</v>
          </cell>
          <cell r="G300">
            <v>5.79</v>
          </cell>
          <cell r="H300" t="str">
            <v>2WKS</v>
          </cell>
          <cell r="I300" t="str">
            <v>ITT CANNON</v>
          </cell>
        </row>
        <row r="301">
          <cell r="A301" t="str">
            <v>M24308/24-34</v>
          </cell>
          <cell r="C301" t="str">
            <v>CONNECTOR, RECEPTACLE, ELECTRICAL</v>
          </cell>
          <cell r="E301">
            <v>6</v>
          </cell>
          <cell r="F301" t="str">
            <v>EA</v>
          </cell>
          <cell r="G301">
            <v>9.8699999999999992</v>
          </cell>
          <cell r="H301" t="str">
            <v>2WKS</v>
          </cell>
          <cell r="I301" t="str">
            <v>ITT CANNON</v>
          </cell>
        </row>
        <row r="302">
          <cell r="A302" t="str">
            <v>M24308/24-35</v>
          </cell>
          <cell r="B302" t="str">
            <v>-35F</v>
          </cell>
          <cell r="C302" t="str">
            <v>CONNECTOR, PLUG, ELECTRICAL</v>
          </cell>
          <cell r="E302">
            <v>6</v>
          </cell>
          <cell r="F302" t="str">
            <v>EA</v>
          </cell>
          <cell r="G302">
            <v>11.52</v>
          </cell>
          <cell r="H302" t="str">
            <v>2WKS</v>
          </cell>
          <cell r="I302" t="str">
            <v>ITT CANNON</v>
          </cell>
        </row>
        <row r="303">
          <cell r="A303" t="str">
            <v>M24308/24-7</v>
          </cell>
          <cell r="B303" t="str">
            <v>-7F</v>
          </cell>
          <cell r="C303" t="str">
            <v>CONNECTOR, RECEPTACLE, ELECTRICAL</v>
          </cell>
          <cell r="E303">
            <v>6</v>
          </cell>
          <cell r="F303" t="str">
            <v>EA</v>
          </cell>
          <cell r="G303">
            <v>4.6500000000000004</v>
          </cell>
          <cell r="H303" t="str">
            <v>2WKS</v>
          </cell>
          <cell r="I303" t="str">
            <v>ITT CANNON</v>
          </cell>
        </row>
        <row r="304">
          <cell r="A304" t="str">
            <v>M24308/24-9</v>
          </cell>
          <cell r="B304" t="str">
            <v>-9F</v>
          </cell>
          <cell r="C304" t="str">
            <v>CONNECTOR, RECEPTACLE, ELECTRICAL</v>
          </cell>
          <cell r="E304">
            <v>6</v>
          </cell>
          <cell r="F304" t="str">
            <v>EA</v>
          </cell>
          <cell r="G304">
            <v>9.5399999999999991</v>
          </cell>
          <cell r="H304" t="str">
            <v>4WKS</v>
          </cell>
          <cell r="I304" t="str">
            <v>ITT CANNON</v>
          </cell>
        </row>
        <row r="305">
          <cell r="A305" t="str">
            <v>M24308/4-1</v>
          </cell>
          <cell r="B305" t="str">
            <v>-1F</v>
          </cell>
          <cell r="C305" t="str">
            <v>CONNECTOR, PLUG, ELECTRICAL</v>
          </cell>
          <cell r="E305">
            <v>6</v>
          </cell>
          <cell r="F305" t="str">
            <v>EA</v>
          </cell>
          <cell r="G305">
            <v>7.05</v>
          </cell>
          <cell r="H305" t="str">
            <v>4WKS</v>
          </cell>
          <cell r="I305" t="str">
            <v>ITT CANNON</v>
          </cell>
        </row>
        <row r="306">
          <cell r="A306" t="str">
            <v>M24308/4-3</v>
          </cell>
          <cell r="B306" t="str">
            <v>-3F</v>
          </cell>
          <cell r="C306" t="str">
            <v>CONNECTOR, PLUG, ELECTRICAL</v>
          </cell>
          <cell r="E306">
            <v>6</v>
          </cell>
          <cell r="F306" t="str">
            <v>EA</v>
          </cell>
          <cell r="G306">
            <v>10.99</v>
          </cell>
          <cell r="H306" t="str">
            <v>4WKS</v>
          </cell>
          <cell r="I306" t="str">
            <v>ITT CANNON</v>
          </cell>
        </row>
        <row r="307">
          <cell r="A307" t="str">
            <v>M24308/4-4</v>
          </cell>
          <cell r="B307" t="str">
            <v>-4F</v>
          </cell>
          <cell r="C307" t="str">
            <v>CONNECTOR, PLUG, ELECTRICAL</v>
          </cell>
          <cell r="E307">
            <v>6</v>
          </cell>
          <cell r="F307" t="str">
            <v>EA</v>
          </cell>
          <cell r="G307">
            <v>14.11</v>
          </cell>
          <cell r="H307" t="str">
            <v>4WKS</v>
          </cell>
          <cell r="I307" t="str">
            <v>ITT CANNON</v>
          </cell>
        </row>
        <row r="308">
          <cell r="A308" t="str">
            <v>M24308/4-5</v>
          </cell>
          <cell r="B308" t="str">
            <v>-5F</v>
          </cell>
          <cell r="C308" t="str">
            <v>CONNECTOR, PLUG, ELECTRICAL</v>
          </cell>
          <cell r="E308">
            <v>6</v>
          </cell>
          <cell r="F308" t="str">
            <v>EA</v>
          </cell>
          <cell r="G308">
            <v>16.850000000000001</v>
          </cell>
          <cell r="H308" t="str">
            <v>4WKS</v>
          </cell>
          <cell r="I308" t="str">
            <v>ITT CANNON</v>
          </cell>
        </row>
        <row r="309">
          <cell r="A309" t="str">
            <v>M38527/01-038D</v>
          </cell>
          <cell r="C309" t="str">
            <v>MOUNTING PAD</v>
          </cell>
          <cell r="D309" t="str">
            <v>*</v>
          </cell>
          <cell r="E309">
            <v>1000</v>
          </cell>
          <cell r="F309" t="str">
            <v>EA</v>
          </cell>
          <cell r="G309">
            <v>0.11</v>
          </cell>
          <cell r="H309" t="str">
            <v>2WKS</v>
          </cell>
          <cell r="I309" t="str">
            <v>THERMALLOY</v>
          </cell>
        </row>
        <row r="310">
          <cell r="A310" t="str">
            <v>M38527/02-010D</v>
          </cell>
          <cell r="C310" t="str">
            <v>MOUNTING PAD</v>
          </cell>
          <cell r="D310" t="str">
            <v>*</v>
          </cell>
          <cell r="E310">
            <v>1000</v>
          </cell>
          <cell r="F310" t="str">
            <v>EA</v>
          </cell>
          <cell r="G310">
            <v>0.11</v>
          </cell>
          <cell r="H310" t="str">
            <v>2WKS</v>
          </cell>
          <cell r="I310" t="str">
            <v>THERMALLOY</v>
          </cell>
        </row>
        <row r="311">
          <cell r="A311" t="str">
            <v>M39003/01-2494</v>
          </cell>
          <cell r="C311" t="str">
            <v>CAPACITOR, FIXED, ELECTROLYTIC</v>
          </cell>
          <cell r="D311" t="str">
            <v>*</v>
          </cell>
          <cell r="E311">
            <v>22</v>
          </cell>
          <cell r="F311" t="str">
            <v>EA</v>
          </cell>
          <cell r="G311">
            <v>0.53</v>
          </cell>
          <cell r="H311" t="str">
            <v>2WKS</v>
          </cell>
          <cell r="I311" t="str">
            <v>KEMET</v>
          </cell>
        </row>
        <row r="312">
          <cell r="A312" t="str">
            <v>M39003/01-2590</v>
          </cell>
          <cell r="C312" t="str">
            <v>CAPACITOR, FIXED, ELECTROLYTIC</v>
          </cell>
          <cell r="D312" t="str">
            <v>*</v>
          </cell>
          <cell r="E312">
            <v>22</v>
          </cell>
          <cell r="F312" t="str">
            <v>EA</v>
          </cell>
          <cell r="G312">
            <v>0.54</v>
          </cell>
          <cell r="H312" t="str">
            <v>2WKS</v>
          </cell>
          <cell r="I312" t="str">
            <v>KEMET</v>
          </cell>
        </row>
        <row r="313">
          <cell r="A313" t="str">
            <v>M39003/01-2614</v>
          </cell>
          <cell r="C313" t="str">
            <v>CAPACITOR, FIXED, ELECTROLYTIC</v>
          </cell>
          <cell r="E313">
            <v>6</v>
          </cell>
          <cell r="F313" t="str">
            <v>EA</v>
          </cell>
          <cell r="G313">
            <v>1.58</v>
          </cell>
          <cell r="H313" t="str">
            <v>2WKS</v>
          </cell>
          <cell r="I313" t="str">
            <v>KEMET</v>
          </cell>
        </row>
        <row r="314">
          <cell r="A314" t="str">
            <v>M39003/03-0272</v>
          </cell>
          <cell r="C314" t="str">
            <v>CAPACITOR, FIXED, ELECTROLYTIC</v>
          </cell>
          <cell r="D314" t="str">
            <v>*</v>
          </cell>
          <cell r="E314">
            <v>23</v>
          </cell>
          <cell r="F314" t="str">
            <v>EA</v>
          </cell>
          <cell r="G314">
            <v>3.25</v>
          </cell>
          <cell r="H314" t="str">
            <v>6WKS</v>
          </cell>
          <cell r="I314" t="str">
            <v>KEMET</v>
          </cell>
        </row>
        <row r="315">
          <cell r="A315" t="str">
            <v>M39003/06-0143</v>
          </cell>
          <cell r="C315" t="str">
            <v>CAPACITOR, FIXED, ELECTROLYTIC</v>
          </cell>
          <cell r="D315" t="str">
            <v>*</v>
          </cell>
          <cell r="E315">
            <v>10</v>
          </cell>
          <cell r="F315" t="str">
            <v>EA</v>
          </cell>
          <cell r="G315">
            <v>10.99</v>
          </cell>
          <cell r="H315" t="str">
            <v>10WKS</v>
          </cell>
          <cell r="I315" t="str">
            <v>KEMET</v>
          </cell>
        </row>
        <row r="316">
          <cell r="A316" t="str">
            <v>M39003/06-0187</v>
          </cell>
          <cell r="C316" t="str">
            <v>CAPACITOR, FIXED, ELECTROLYTIC</v>
          </cell>
          <cell r="E316">
            <v>6</v>
          </cell>
          <cell r="F316" t="str">
            <v>EA</v>
          </cell>
          <cell r="G316">
            <v>11.16</v>
          </cell>
          <cell r="H316" t="str">
            <v>6WKS</v>
          </cell>
          <cell r="I316" t="str">
            <v>KEMET</v>
          </cell>
        </row>
        <row r="317">
          <cell r="A317" t="str">
            <v>M39014/01-1277</v>
          </cell>
          <cell r="C317" t="str">
            <v>CAPACITOR, FIXED, CERAMIC DIELECTRIC</v>
          </cell>
          <cell r="E317">
            <v>6</v>
          </cell>
          <cell r="F317" t="str">
            <v>EA</v>
          </cell>
          <cell r="G317">
            <v>0.28000000000000003</v>
          </cell>
          <cell r="H317" t="str">
            <v>2WKS</v>
          </cell>
          <cell r="I317" t="str">
            <v>KEMET</v>
          </cell>
        </row>
        <row r="318">
          <cell r="A318" t="str">
            <v>M39014/01-1489</v>
          </cell>
          <cell r="C318" t="str">
            <v>CAPACITOR, FIXED, CERAMIC DIELECTRIC</v>
          </cell>
          <cell r="E318">
            <v>6</v>
          </cell>
          <cell r="F318" t="str">
            <v>EA</v>
          </cell>
          <cell r="G318">
            <v>0.28000000000000003</v>
          </cell>
          <cell r="H318" t="str">
            <v>2WKS</v>
          </cell>
          <cell r="I318" t="str">
            <v>KEMET</v>
          </cell>
        </row>
        <row r="319">
          <cell r="A319" t="str">
            <v>M39014/01-1495</v>
          </cell>
          <cell r="C319" t="str">
            <v>CAPACITOR, FIXED, CERAMIC DIELECTRIC</v>
          </cell>
          <cell r="E319">
            <v>6</v>
          </cell>
          <cell r="F319" t="str">
            <v>EA</v>
          </cell>
          <cell r="G319">
            <v>0.28000000000000003</v>
          </cell>
          <cell r="H319" t="str">
            <v>2WKS</v>
          </cell>
          <cell r="I319" t="str">
            <v>KEMET</v>
          </cell>
        </row>
        <row r="320">
          <cell r="A320" t="str">
            <v>M39014/01-1513</v>
          </cell>
          <cell r="C320" t="str">
            <v>CAPACITOR, FIXED, CERAMIC DIELECTRIC</v>
          </cell>
          <cell r="E320">
            <v>6</v>
          </cell>
          <cell r="F320" t="str">
            <v>EA</v>
          </cell>
          <cell r="G320">
            <v>0.28999999999999998</v>
          </cell>
          <cell r="H320" t="str">
            <v>2WKS</v>
          </cell>
          <cell r="I320" t="str">
            <v>KEMET</v>
          </cell>
        </row>
        <row r="321">
          <cell r="A321" t="str">
            <v>M39016/18-037L</v>
          </cell>
          <cell r="C321" t="str">
            <v>RELAY, ELECTROMAGNETIC</v>
          </cell>
          <cell r="E321">
            <v>6</v>
          </cell>
          <cell r="F321" t="str">
            <v>EA</v>
          </cell>
          <cell r="G321">
            <v>38.82</v>
          </cell>
          <cell r="H321" t="str">
            <v>2WKS</v>
          </cell>
          <cell r="I321" t="str">
            <v>CII</v>
          </cell>
        </row>
        <row r="322">
          <cell r="A322" t="str">
            <v>M39016/18-042L</v>
          </cell>
          <cell r="C322" t="str">
            <v>RELAY, ELECTROMAGNETIC</v>
          </cell>
          <cell r="E322">
            <v>6</v>
          </cell>
          <cell r="F322" t="str">
            <v>EA</v>
          </cell>
          <cell r="G322">
            <v>38.82</v>
          </cell>
          <cell r="H322" t="str">
            <v>24WKS</v>
          </cell>
          <cell r="I322" t="str">
            <v>CII</v>
          </cell>
        </row>
        <row r="323">
          <cell r="A323" t="str">
            <v>M8-3-101J</v>
          </cell>
          <cell r="C323" t="str">
            <v>RESISTOR NETWORK, FIXED, FILM</v>
          </cell>
          <cell r="D323" t="str">
            <v>*</v>
          </cell>
          <cell r="E323">
            <v>3000</v>
          </cell>
          <cell r="F323" t="str">
            <v>EA</v>
          </cell>
          <cell r="G323">
            <v>0.13</v>
          </cell>
          <cell r="H323" t="str">
            <v>12WKS</v>
          </cell>
          <cell r="I323" t="str">
            <v>BECKMAN INDUSTRIA</v>
          </cell>
        </row>
        <row r="324">
          <cell r="A324" t="str">
            <v>M8-3-121J</v>
          </cell>
          <cell r="C324" t="str">
            <v>RESISTOR NETWORK, FIXED, FILM</v>
          </cell>
          <cell r="D324" t="str">
            <v>*</v>
          </cell>
          <cell r="E324">
            <v>3000</v>
          </cell>
          <cell r="F324" t="str">
            <v>EA</v>
          </cell>
          <cell r="G324">
            <v>0.13</v>
          </cell>
          <cell r="H324" t="str">
            <v>12WKS</v>
          </cell>
          <cell r="I324" t="str">
            <v>BECKMAN INDUSTRIA</v>
          </cell>
        </row>
        <row r="325">
          <cell r="A325" t="str">
            <v>M83536/22-020M</v>
          </cell>
          <cell r="C325" t="str">
            <v>RELAY, ELECTROMAGNETIC</v>
          </cell>
          <cell r="E325">
            <v>6</v>
          </cell>
          <cell r="F325" t="str">
            <v>EA</v>
          </cell>
          <cell r="G325">
            <v>290.67</v>
          </cell>
          <cell r="H325" t="str">
            <v>24WKS</v>
          </cell>
          <cell r="I325" t="str">
            <v>STRUTHERS-DUNN</v>
          </cell>
        </row>
        <row r="326">
          <cell r="A326" t="str">
            <v>MCM2573-1M 40.0MHz</v>
          </cell>
          <cell r="C326" t="str">
            <v>OSCILLATOR, CRYSTAL CONTROLLED</v>
          </cell>
          <cell r="E326">
            <v>6</v>
          </cell>
          <cell r="F326" t="str">
            <v>EA</v>
          </cell>
          <cell r="G326">
            <v>0</v>
          </cell>
          <cell r="I326" t="str">
            <v>Q-TECH</v>
          </cell>
        </row>
        <row r="327">
          <cell r="A327" t="str">
            <v>MG80386-25/B</v>
          </cell>
          <cell r="C327" t="str">
            <v>MICROCIRCUIT, DIGITAL</v>
          </cell>
          <cell r="E327">
            <v>6</v>
          </cell>
          <cell r="F327" t="str">
            <v>EA</v>
          </cell>
          <cell r="G327">
            <v>913.89</v>
          </cell>
          <cell r="H327" t="str">
            <v>2WKS</v>
          </cell>
          <cell r="I327" t="str">
            <v>INTEL</v>
          </cell>
        </row>
        <row r="328">
          <cell r="A328" t="str">
            <v>MG80387-25/B</v>
          </cell>
          <cell r="C328" t="str">
            <v>MICROCIRCUIT, DIGITAL</v>
          </cell>
          <cell r="E328">
            <v>6</v>
          </cell>
          <cell r="F328" t="str">
            <v>EA</v>
          </cell>
          <cell r="G328">
            <v>1120.1300000000001</v>
          </cell>
          <cell r="H328" t="str">
            <v>2WKS</v>
          </cell>
          <cell r="I328" t="str">
            <v>INTEL</v>
          </cell>
        </row>
        <row r="329">
          <cell r="A329" t="str">
            <v>MG82380-25/B</v>
          </cell>
          <cell r="C329" t="str">
            <v>MICROCIRCUIT, DIGITAL</v>
          </cell>
          <cell r="E329">
            <v>6</v>
          </cell>
          <cell r="F329" t="str">
            <v>EA</v>
          </cell>
          <cell r="G329">
            <v>523.53</v>
          </cell>
          <cell r="H329" t="str">
            <v>4WKS</v>
          </cell>
          <cell r="I329" t="str">
            <v>INTEL</v>
          </cell>
        </row>
        <row r="330">
          <cell r="A330" t="str">
            <v>MS27467T11B35P</v>
          </cell>
          <cell r="C330" t="str">
            <v>CONNECTOR, PLUG, ELECTRICAL</v>
          </cell>
          <cell r="E330">
            <v>6</v>
          </cell>
          <cell r="F330" t="str">
            <v>EA</v>
          </cell>
          <cell r="G330">
            <v>26.87</v>
          </cell>
          <cell r="H330" t="str">
            <v>12WKS</v>
          </cell>
          <cell r="I330" t="str">
            <v>ITT CANNON</v>
          </cell>
        </row>
        <row r="331">
          <cell r="A331" t="str">
            <v>MS27467T11B35S</v>
          </cell>
          <cell r="C331" t="str">
            <v>CONNECTOR, PLUG, ELECTRICAL</v>
          </cell>
          <cell r="E331">
            <v>6</v>
          </cell>
          <cell r="F331" t="str">
            <v>EA</v>
          </cell>
          <cell r="G331">
            <v>25.56</v>
          </cell>
          <cell r="H331" t="str">
            <v>2WKS</v>
          </cell>
          <cell r="I331" t="str">
            <v>ITT CANNON</v>
          </cell>
        </row>
        <row r="332">
          <cell r="A332" t="str">
            <v>MS27467T11B98P</v>
          </cell>
          <cell r="C332" t="str">
            <v>CONNECTOR, PLUG, ELECTRICAL</v>
          </cell>
          <cell r="E332">
            <v>6</v>
          </cell>
          <cell r="F332" t="str">
            <v>EA</v>
          </cell>
          <cell r="G332">
            <v>26.24</v>
          </cell>
          <cell r="H332" t="str">
            <v>2WKS</v>
          </cell>
          <cell r="I332" t="str">
            <v>ITT CANNON</v>
          </cell>
        </row>
        <row r="333">
          <cell r="A333" t="str">
            <v>MS27467T11B98S</v>
          </cell>
          <cell r="C333" t="str">
            <v>CONNECTOR, PLUG, ELECTRICAL</v>
          </cell>
          <cell r="E333">
            <v>6</v>
          </cell>
          <cell r="F333" t="str">
            <v>EA</v>
          </cell>
          <cell r="G333">
            <v>25.88</v>
          </cell>
          <cell r="H333" t="str">
            <v>12WKS</v>
          </cell>
          <cell r="I333" t="str">
            <v>ITT CANNON</v>
          </cell>
        </row>
        <row r="334">
          <cell r="A334" t="str">
            <v>MS27467T13B35SA</v>
          </cell>
          <cell r="C334" t="str">
            <v>CONNECTOR, PLUG, ELECTRICAL</v>
          </cell>
          <cell r="E334">
            <v>6</v>
          </cell>
          <cell r="F334" t="str">
            <v>EA</v>
          </cell>
          <cell r="G334">
            <v>26.78</v>
          </cell>
          <cell r="H334" t="str">
            <v>12WKS</v>
          </cell>
          <cell r="I334" t="str">
            <v>ITT CANNON</v>
          </cell>
        </row>
        <row r="335">
          <cell r="A335" t="str">
            <v>MS27467T15B35S</v>
          </cell>
          <cell r="C335" t="str">
            <v>CONNECTOR, PLUG, ELECTRICAL</v>
          </cell>
          <cell r="E335">
            <v>6</v>
          </cell>
          <cell r="F335" t="str">
            <v>EA</v>
          </cell>
          <cell r="G335">
            <v>31.11</v>
          </cell>
          <cell r="H335" t="str">
            <v>12WKS</v>
          </cell>
          <cell r="I335" t="str">
            <v>ITT CANNON</v>
          </cell>
        </row>
        <row r="336">
          <cell r="A336" t="str">
            <v>MS27467T15B5P</v>
          </cell>
          <cell r="C336" t="str">
            <v>CONNECTOR, PLUG, ELECTRICAL</v>
          </cell>
          <cell r="E336">
            <v>6</v>
          </cell>
          <cell r="F336" t="str">
            <v>EA</v>
          </cell>
          <cell r="G336">
            <v>26.75</v>
          </cell>
          <cell r="H336" t="str">
            <v>12WKS</v>
          </cell>
          <cell r="I336" t="str">
            <v>ITT CANNON</v>
          </cell>
        </row>
        <row r="337">
          <cell r="A337" t="str">
            <v>MS27467T15B5PA</v>
          </cell>
          <cell r="C337" t="str">
            <v>CONNECTOR, PLUG, ELECTRICAL</v>
          </cell>
          <cell r="E337">
            <v>6</v>
          </cell>
          <cell r="F337" t="str">
            <v>EA</v>
          </cell>
          <cell r="G337">
            <v>26.19</v>
          </cell>
          <cell r="H337" t="str">
            <v>2WKS</v>
          </cell>
          <cell r="I337" t="str">
            <v>ITT CANNON</v>
          </cell>
        </row>
        <row r="338">
          <cell r="A338" t="str">
            <v>MS27467T15B5S</v>
          </cell>
          <cell r="C338" t="str">
            <v>CONNECTOR, PLUG, ELECTRICAL</v>
          </cell>
          <cell r="E338">
            <v>6</v>
          </cell>
          <cell r="F338" t="str">
            <v>EA</v>
          </cell>
          <cell r="G338">
            <v>30.47</v>
          </cell>
          <cell r="H338" t="str">
            <v>12WKS</v>
          </cell>
          <cell r="I338" t="str">
            <v>ITT CANNON</v>
          </cell>
        </row>
        <row r="339">
          <cell r="A339" t="str">
            <v>MS27467T17B8S</v>
          </cell>
          <cell r="C339" t="str">
            <v>CONNECTOR, PLUG, ELECTRICAL</v>
          </cell>
          <cell r="E339">
            <v>6</v>
          </cell>
          <cell r="F339" t="str">
            <v>EA</v>
          </cell>
          <cell r="G339">
            <v>29.04</v>
          </cell>
          <cell r="H339" t="str">
            <v>12WKS</v>
          </cell>
          <cell r="I339" t="str">
            <v>ITT CANNON</v>
          </cell>
        </row>
        <row r="340">
          <cell r="A340" t="str">
            <v>MS27467T19B11S</v>
          </cell>
          <cell r="C340" t="str">
            <v>CONNECTOR</v>
          </cell>
          <cell r="E340">
            <v>6</v>
          </cell>
          <cell r="F340" t="str">
            <v>EA</v>
          </cell>
          <cell r="G340">
            <v>34.71</v>
          </cell>
          <cell r="H340" t="str">
            <v>12WKS</v>
          </cell>
          <cell r="I340" t="str">
            <v>ITT CANNON</v>
          </cell>
        </row>
        <row r="341">
          <cell r="A341" t="str">
            <v>MS27467T19B32P</v>
          </cell>
          <cell r="C341" t="str">
            <v>CONNECTOR, PLUG, ELECTRICAL</v>
          </cell>
          <cell r="E341">
            <v>6</v>
          </cell>
          <cell r="F341" t="str">
            <v>EA</v>
          </cell>
          <cell r="G341">
            <v>31.44</v>
          </cell>
          <cell r="H341" t="str">
            <v>2WKS</v>
          </cell>
          <cell r="I341" t="str">
            <v>ITT CANNON</v>
          </cell>
        </row>
        <row r="342">
          <cell r="A342" t="str">
            <v>MS27467T19B32S</v>
          </cell>
          <cell r="C342" t="str">
            <v>CONNECTOR, PLUG, ELECTRICAL</v>
          </cell>
          <cell r="E342">
            <v>6</v>
          </cell>
          <cell r="F342" t="str">
            <v>EA</v>
          </cell>
          <cell r="G342">
            <v>33.44</v>
          </cell>
          <cell r="H342" t="str">
            <v>2WKS</v>
          </cell>
          <cell r="I342" t="str">
            <v>ITT CANNON</v>
          </cell>
        </row>
        <row r="343">
          <cell r="A343" t="str">
            <v>MS27467T21B35P</v>
          </cell>
          <cell r="C343" t="str">
            <v>CONNECTOR, PLUG, ELECTRICAL</v>
          </cell>
          <cell r="E343">
            <v>6</v>
          </cell>
          <cell r="F343" t="str">
            <v>EA</v>
          </cell>
          <cell r="G343">
            <v>37.94</v>
          </cell>
          <cell r="H343" t="str">
            <v>12WKS</v>
          </cell>
          <cell r="I343" t="str">
            <v>ITT CANNON</v>
          </cell>
        </row>
        <row r="344">
          <cell r="A344" t="str">
            <v>MS27467T21B35S</v>
          </cell>
          <cell r="C344" t="str">
            <v>CONNECTOR, PLUG, ELECTRICAL</v>
          </cell>
          <cell r="E344">
            <v>6</v>
          </cell>
          <cell r="F344" t="str">
            <v>EA</v>
          </cell>
          <cell r="G344">
            <v>42.65</v>
          </cell>
          <cell r="H344" t="str">
            <v>2WKS</v>
          </cell>
          <cell r="I344" t="str">
            <v>ITT CANNON</v>
          </cell>
        </row>
        <row r="345">
          <cell r="A345" t="str">
            <v>MS27468T11B35P</v>
          </cell>
          <cell r="C345" t="str">
            <v>CONNECTOR, RECEPTACLE, ELECTRICAL</v>
          </cell>
          <cell r="E345">
            <v>6</v>
          </cell>
          <cell r="F345" t="str">
            <v>EA</v>
          </cell>
          <cell r="G345">
            <v>30.44</v>
          </cell>
          <cell r="H345" t="str">
            <v>12WKS</v>
          </cell>
          <cell r="I345" t="str">
            <v>ITT CANNON</v>
          </cell>
        </row>
        <row r="346">
          <cell r="A346" t="str">
            <v>MS27468T11B35S</v>
          </cell>
          <cell r="C346" t="str">
            <v>CONNECTOR, RECEPTACLE, ELECTRICAL</v>
          </cell>
          <cell r="E346">
            <v>6</v>
          </cell>
          <cell r="F346" t="str">
            <v>EA</v>
          </cell>
          <cell r="G346">
            <v>29.14</v>
          </cell>
          <cell r="H346" t="str">
            <v>2WKS</v>
          </cell>
          <cell r="I346" t="str">
            <v>ITT CANNON</v>
          </cell>
        </row>
        <row r="347">
          <cell r="A347" t="str">
            <v>MS27468T11B98P</v>
          </cell>
          <cell r="C347" t="str">
            <v>CONNECTOR, RECEPTACLE, ELECTRICAL</v>
          </cell>
          <cell r="E347">
            <v>6</v>
          </cell>
          <cell r="F347" t="str">
            <v>EA</v>
          </cell>
          <cell r="G347">
            <v>29.8</v>
          </cell>
          <cell r="H347" t="str">
            <v>2WKS</v>
          </cell>
          <cell r="I347" t="str">
            <v>ITT CANNON</v>
          </cell>
        </row>
        <row r="348">
          <cell r="A348" t="str">
            <v>MS27468T11B98S</v>
          </cell>
          <cell r="C348" t="str">
            <v>CONNECTOR, RECEPTACLE, ELECTRICAL</v>
          </cell>
          <cell r="E348">
            <v>6</v>
          </cell>
          <cell r="F348" t="str">
            <v>EA</v>
          </cell>
          <cell r="G348">
            <v>28.42</v>
          </cell>
          <cell r="H348" t="str">
            <v>12WKS</v>
          </cell>
          <cell r="I348" t="str">
            <v>ITT CANNON</v>
          </cell>
        </row>
        <row r="349">
          <cell r="A349" t="str">
            <v>MS27468T13B35PA</v>
          </cell>
          <cell r="C349" t="str">
            <v>CONNECTOR, RECEPTACLE, ELECTRICAL</v>
          </cell>
          <cell r="E349">
            <v>6</v>
          </cell>
          <cell r="F349" t="str">
            <v>EA</v>
          </cell>
          <cell r="G349">
            <v>32.69</v>
          </cell>
          <cell r="H349" t="str">
            <v>12WKS</v>
          </cell>
          <cell r="I349" t="str">
            <v>ITT CANNON</v>
          </cell>
        </row>
        <row r="350">
          <cell r="A350" t="str">
            <v>MS27468T15B5P</v>
          </cell>
          <cell r="C350" t="str">
            <v>CONNECTOR, RECEPTACLE, ELECTRICAL</v>
          </cell>
          <cell r="E350">
            <v>6</v>
          </cell>
          <cell r="F350" t="str">
            <v>EA</v>
          </cell>
          <cell r="G350">
            <v>32.35</v>
          </cell>
          <cell r="H350" t="str">
            <v>12WKS</v>
          </cell>
          <cell r="I350" t="str">
            <v>ITT CANNON</v>
          </cell>
        </row>
        <row r="351">
          <cell r="A351" t="str">
            <v>MS27468T15B5S</v>
          </cell>
          <cell r="C351" t="str">
            <v>CONNECTOR, RECEPTACLE, ELECTRICAL</v>
          </cell>
          <cell r="E351">
            <v>6</v>
          </cell>
          <cell r="F351" t="str">
            <v>EA</v>
          </cell>
          <cell r="G351">
            <v>34.56</v>
          </cell>
          <cell r="H351" t="str">
            <v>12WKS</v>
          </cell>
          <cell r="I351" t="str">
            <v>ITT CANNON</v>
          </cell>
        </row>
        <row r="352">
          <cell r="A352" t="str">
            <v>MS27468T15B5SA</v>
          </cell>
          <cell r="C352" t="str">
            <v>CONNECTOR, RECEPTACLE, ELECTRICAL</v>
          </cell>
          <cell r="E352">
            <v>6</v>
          </cell>
          <cell r="F352" t="str">
            <v>EA</v>
          </cell>
          <cell r="G352">
            <v>34.56</v>
          </cell>
          <cell r="H352" t="str">
            <v>12WKS</v>
          </cell>
          <cell r="I352" t="str">
            <v>ITT CANNON</v>
          </cell>
        </row>
        <row r="353">
          <cell r="A353" t="str">
            <v>MS27468T19B11P</v>
          </cell>
          <cell r="C353" t="str">
            <v>CONNECTOR, RECEPTACLE, ELECTRICAL</v>
          </cell>
          <cell r="E353">
            <v>6</v>
          </cell>
          <cell r="F353" t="str">
            <v>EA</v>
          </cell>
          <cell r="G353">
            <v>35.869999999999997</v>
          </cell>
          <cell r="H353" t="str">
            <v>2WKS</v>
          </cell>
          <cell r="I353" t="str">
            <v>ITT CANNON</v>
          </cell>
        </row>
        <row r="354">
          <cell r="A354" t="str">
            <v>MS27468T19B32P</v>
          </cell>
          <cell r="C354" t="str">
            <v>CONNECTOR, RECEPTACLE, ELECTRICAL</v>
          </cell>
          <cell r="E354">
            <v>6</v>
          </cell>
          <cell r="F354" t="str">
            <v>EA</v>
          </cell>
          <cell r="G354">
            <v>37.22</v>
          </cell>
          <cell r="H354" t="str">
            <v>2WKS</v>
          </cell>
          <cell r="I354" t="str">
            <v>ITT CANNON</v>
          </cell>
        </row>
        <row r="355">
          <cell r="A355" t="str">
            <v>MS27468T19B32S</v>
          </cell>
          <cell r="C355" t="str">
            <v>CONNECTOR, RECEPTACLE, ELECTRICAL</v>
          </cell>
          <cell r="E355">
            <v>6</v>
          </cell>
          <cell r="F355" t="str">
            <v>EA</v>
          </cell>
          <cell r="G355">
            <v>39.46</v>
          </cell>
          <cell r="H355" t="str">
            <v>2WKS</v>
          </cell>
          <cell r="I355" t="str">
            <v>ITT CANNON</v>
          </cell>
        </row>
        <row r="356">
          <cell r="A356" t="str">
            <v>MS27468T21B35P</v>
          </cell>
          <cell r="C356" t="str">
            <v>CONNECTOR, RECEPTACLE, ELECTRICAL</v>
          </cell>
          <cell r="E356">
            <v>6</v>
          </cell>
          <cell r="F356" t="str">
            <v>EA</v>
          </cell>
          <cell r="G356">
            <v>43.16</v>
          </cell>
          <cell r="H356" t="str">
            <v>12WKS</v>
          </cell>
          <cell r="I356" t="str">
            <v>ITT CANNON</v>
          </cell>
        </row>
        <row r="357">
          <cell r="A357" t="str">
            <v>MS27468T21B35S</v>
          </cell>
          <cell r="C357" t="str">
            <v>CONNECTOR, RECEPTACLE, ELECTRICAL</v>
          </cell>
          <cell r="E357">
            <v>6</v>
          </cell>
          <cell r="F357" t="str">
            <v>EA</v>
          </cell>
          <cell r="G357">
            <v>47.85</v>
          </cell>
          <cell r="H357" t="str">
            <v>2WKS</v>
          </cell>
          <cell r="I357" t="str">
            <v>ITT CANNON</v>
          </cell>
        </row>
        <row r="358">
          <cell r="A358" t="str">
            <v>MS27502B11NL-5.0</v>
          </cell>
          <cell r="B358" t="str">
            <v>MS27502B11NL</v>
          </cell>
          <cell r="C358" t="str">
            <v>COVER, ELECTRICAL CONNECTOR</v>
          </cell>
          <cell r="E358">
            <v>6</v>
          </cell>
          <cell r="F358" t="str">
            <v>EA</v>
          </cell>
          <cell r="G358">
            <v>41.11</v>
          </cell>
          <cell r="H358" t="str">
            <v>8WKS</v>
          </cell>
          <cell r="I358" t="str">
            <v>ITT CANNON</v>
          </cell>
        </row>
        <row r="359">
          <cell r="A359" t="str">
            <v>MS27502B15NL-5.0</v>
          </cell>
          <cell r="B359" t="str">
            <v>MS27502B15NL</v>
          </cell>
          <cell r="C359" t="str">
            <v>COVER, ELECTRICAL CONNECTOR</v>
          </cell>
          <cell r="E359">
            <v>6</v>
          </cell>
          <cell r="F359" t="str">
            <v>EA</v>
          </cell>
          <cell r="G359">
            <v>42.74</v>
          </cell>
          <cell r="H359" t="str">
            <v>8WKS</v>
          </cell>
          <cell r="I359" t="str">
            <v>ITT CANNON</v>
          </cell>
        </row>
        <row r="360">
          <cell r="A360" t="str">
            <v>MS27743-34</v>
          </cell>
          <cell r="B360" t="str">
            <v>MFR:LEACH</v>
          </cell>
          <cell r="C360" t="str">
            <v>RELAY, ELECTROMAGNETIC</v>
          </cell>
          <cell r="D360" t="str">
            <v>*</v>
          </cell>
          <cell r="E360">
            <v>25</v>
          </cell>
          <cell r="F360" t="str">
            <v>EA</v>
          </cell>
          <cell r="G360">
            <v>218.78</v>
          </cell>
          <cell r="H360" t="str">
            <v>25WKS</v>
          </cell>
          <cell r="I360" t="str">
            <v>DEUTSCH</v>
          </cell>
        </row>
        <row r="361">
          <cell r="A361" t="str">
            <v>RFI75-4</v>
          </cell>
          <cell r="C361" t="str">
            <v>COVER, ELECTRICAL CONNECTOR</v>
          </cell>
          <cell r="E361">
            <v>6</v>
          </cell>
          <cell r="F361" t="str">
            <v>EA</v>
          </cell>
          <cell r="G361">
            <v>7</v>
          </cell>
          <cell r="H361" t="str">
            <v>2WKS</v>
          </cell>
          <cell r="I361" t="str">
            <v>TROMPETOR</v>
          </cell>
        </row>
        <row r="362">
          <cell r="A362" t="str">
            <v>RLR07C2613FS</v>
          </cell>
          <cell r="C362" t="str">
            <v>RESISTOR, FIXED, FILM</v>
          </cell>
          <cell r="D362" t="str">
            <v>*</v>
          </cell>
          <cell r="E362">
            <v>100</v>
          </cell>
          <cell r="F362" t="str">
            <v>EA</v>
          </cell>
          <cell r="G362">
            <v>0.09</v>
          </cell>
          <cell r="H362" t="str">
            <v>2WKS</v>
          </cell>
          <cell r="I362" t="str">
            <v>DALE</v>
          </cell>
        </row>
        <row r="363">
          <cell r="A363" t="str">
            <v>RWR81SR499FS</v>
          </cell>
          <cell r="C363" t="str">
            <v>RESISTOR, FIXED, WIRE WOUND</v>
          </cell>
          <cell r="D363" t="str">
            <v>*</v>
          </cell>
          <cell r="E363">
            <v>25</v>
          </cell>
          <cell r="F363" t="str">
            <v>EA</v>
          </cell>
          <cell r="G363">
            <v>0.69</v>
          </cell>
          <cell r="H363" t="str">
            <v>2WKS</v>
          </cell>
          <cell r="I363" t="str">
            <v>DALE</v>
          </cell>
        </row>
        <row r="364">
          <cell r="A364" t="str">
            <v>RWR81SR523FS</v>
          </cell>
          <cell r="C364" t="str">
            <v>RESISTOR, FIXED, WIRE WOUND</v>
          </cell>
          <cell r="D364" t="str">
            <v>*</v>
          </cell>
          <cell r="E364">
            <v>100</v>
          </cell>
          <cell r="F364" t="str">
            <v>EA</v>
          </cell>
          <cell r="G364">
            <v>0.89</v>
          </cell>
          <cell r="H364" t="str">
            <v>12WKS</v>
          </cell>
          <cell r="I364" t="str">
            <v>DALE</v>
          </cell>
        </row>
        <row r="365">
          <cell r="A365" t="str">
            <v>RWR81SR787FS</v>
          </cell>
          <cell r="C365" t="str">
            <v>RESISTOR, FIXED, WIRE WOUND</v>
          </cell>
          <cell r="D365" t="str">
            <v>*</v>
          </cell>
          <cell r="E365">
            <v>100</v>
          </cell>
          <cell r="F365" t="str">
            <v>EA</v>
          </cell>
          <cell r="G365">
            <v>0.89</v>
          </cell>
          <cell r="H365" t="str">
            <v>12WKS</v>
          </cell>
          <cell r="I365" t="str">
            <v>DALE</v>
          </cell>
        </row>
        <row r="366">
          <cell r="A366" t="str">
            <v>RWR81SR825FS</v>
          </cell>
          <cell r="C366" t="str">
            <v>RESISTOR, FIXED, WIRE WOUND</v>
          </cell>
          <cell r="D366" t="str">
            <v>*</v>
          </cell>
          <cell r="E366">
            <v>15</v>
          </cell>
          <cell r="F366" t="str">
            <v>EA</v>
          </cell>
          <cell r="G366">
            <v>0.89</v>
          </cell>
          <cell r="H366" t="str">
            <v>2WKS</v>
          </cell>
          <cell r="I366" t="str">
            <v>DALE</v>
          </cell>
        </row>
        <row r="367">
          <cell r="A367" t="str">
            <v>SN54147J</v>
          </cell>
          <cell r="B367" t="str">
            <v>OBS.</v>
          </cell>
          <cell r="C367" t="str">
            <v>MICROCIRCUIT, DIGITAL</v>
          </cell>
          <cell r="E367">
            <v>6</v>
          </cell>
          <cell r="F367" t="str">
            <v>EA</v>
          </cell>
          <cell r="G367">
            <v>0</v>
          </cell>
          <cell r="I367" t="str">
            <v>TI</v>
          </cell>
        </row>
        <row r="368">
          <cell r="A368" t="str">
            <v>SNJ54S38J</v>
          </cell>
          <cell r="C368" t="str">
            <v>MICROCIRCUIT, DIGITAL</v>
          </cell>
          <cell r="E368">
            <v>6</v>
          </cell>
          <cell r="F368" t="str">
            <v>EA</v>
          </cell>
          <cell r="G368">
            <v>2.25</v>
          </cell>
          <cell r="H368" t="str">
            <v>2WKS</v>
          </cell>
          <cell r="I368" t="str">
            <v>TI</v>
          </cell>
        </row>
        <row r="369">
          <cell r="A369" t="str">
            <v>SS-AW-6C-24B</v>
          </cell>
          <cell r="C369" t="str">
            <v>RELAY, ELECTROMAGNETIC</v>
          </cell>
          <cell r="E369">
            <v>6</v>
          </cell>
          <cell r="F369" t="str">
            <v>EA</v>
          </cell>
          <cell r="G369">
            <v>280</v>
          </cell>
          <cell r="H369" t="str">
            <v>20WKS</v>
          </cell>
          <cell r="I369" t="str">
            <v>CII</v>
          </cell>
        </row>
        <row r="370">
          <cell r="A370" t="str">
            <v>TXR40AB90-2014BI</v>
          </cell>
          <cell r="C370" t="str">
            <v>ADAPTOR, CABLE CLAMP TO CONNECTOR</v>
          </cell>
          <cell r="E370">
            <v>6</v>
          </cell>
          <cell r="F370" t="str">
            <v>EA</v>
          </cell>
          <cell r="G370">
            <v>193.76</v>
          </cell>
          <cell r="H370" t="str">
            <v>12WKS</v>
          </cell>
          <cell r="I370" t="str">
            <v>RAYCHEM</v>
          </cell>
        </row>
        <row r="371">
          <cell r="A371" t="str">
            <v>TXR41AB90-1207BI</v>
          </cell>
          <cell r="C371" t="str">
            <v>ADAPTOR, CABLE CLAMP TO CONNECTOR</v>
          </cell>
          <cell r="E371">
            <v>6</v>
          </cell>
          <cell r="F371" t="str">
            <v>EA</v>
          </cell>
          <cell r="G371">
            <v>194.42</v>
          </cell>
          <cell r="H371" t="str">
            <v>12WKS</v>
          </cell>
          <cell r="I371" t="str">
            <v>RAYCHEM</v>
          </cell>
        </row>
        <row r="372">
          <cell r="A372" t="str">
            <v>TXR41AB90-1812BI</v>
          </cell>
          <cell r="C372" t="str">
            <v>ADAPTOR, CABLE CLAMP TO CONNECTOR</v>
          </cell>
          <cell r="E372">
            <v>6</v>
          </cell>
          <cell r="F372" t="str">
            <v>EA</v>
          </cell>
          <cell r="G372">
            <v>155.37</v>
          </cell>
          <cell r="H372" t="str">
            <v>12WKS</v>
          </cell>
          <cell r="I372" t="str">
            <v>RAYCHEM</v>
          </cell>
        </row>
        <row r="373">
          <cell r="A373" t="str">
            <v>TXR41AB90-2014BI</v>
          </cell>
          <cell r="C373" t="str">
            <v>ADAPTOR, CABLE CLAMP TO CONNECTOR</v>
          </cell>
          <cell r="E373">
            <v>6</v>
          </cell>
          <cell r="F373" t="str">
            <v>EA</v>
          </cell>
          <cell r="G373">
            <v>153.33000000000001</v>
          </cell>
          <cell r="H373" t="str">
            <v>12WKS</v>
          </cell>
          <cell r="I373" t="str">
            <v>RAYCHEM</v>
          </cell>
        </row>
        <row r="374">
          <cell r="A374" t="str">
            <v>W9623R</v>
          </cell>
          <cell r="B374" t="str">
            <v>MFR:EATON</v>
          </cell>
          <cell r="C374" t="str">
            <v>SWITCH, PUSH</v>
          </cell>
          <cell r="D374" t="str">
            <v>*</v>
          </cell>
          <cell r="E374">
            <v>25</v>
          </cell>
          <cell r="F374" t="str">
            <v>EA</v>
          </cell>
          <cell r="G374">
            <v>53.41</v>
          </cell>
          <cell r="H374" t="str">
            <v>24WKS</v>
          </cell>
          <cell r="I374" t="str">
            <v>WHITE MICROELECTR</v>
          </cell>
        </row>
        <row r="375">
          <cell r="A375" t="str">
            <v>WF512K32N-90HM5</v>
          </cell>
          <cell r="C375" t="str">
            <v>MICROCIRCUIT, MEMORY</v>
          </cell>
          <cell r="E375">
            <v>6</v>
          </cell>
          <cell r="F375" t="str">
            <v>EA</v>
          </cell>
          <cell r="G375">
            <v>892.22</v>
          </cell>
          <cell r="H375" t="str">
            <v>12WKS</v>
          </cell>
          <cell r="I375" t="str">
            <v>WHITE MICROELECTR</v>
          </cell>
        </row>
        <row r="376">
          <cell r="A376" t="str">
            <v>WS128K32N-20HQ</v>
          </cell>
          <cell r="C376" t="str">
            <v>MICROCIRCUIT, MEMORY</v>
          </cell>
          <cell r="D376" t="str">
            <v>*</v>
          </cell>
          <cell r="E376">
            <v>10</v>
          </cell>
          <cell r="F376" t="str">
            <v>EA</v>
          </cell>
          <cell r="G376">
            <v>722.22</v>
          </cell>
          <cell r="H376" t="str">
            <v>12WKS</v>
          </cell>
          <cell r="I376" t="str">
            <v>WHITE MICROELECTR</v>
          </cell>
        </row>
        <row r="377">
          <cell r="A377" t="str">
            <v>Z85C3010CME</v>
          </cell>
          <cell r="C377" t="str">
            <v>MICROCIRCUIT, DIGITAL</v>
          </cell>
          <cell r="E377">
            <v>6</v>
          </cell>
          <cell r="F377" t="str">
            <v>EA</v>
          </cell>
          <cell r="G377">
            <v>461.11</v>
          </cell>
          <cell r="H377" t="str">
            <v>6WKS</v>
          </cell>
          <cell r="I377" t="str">
            <v>ZILOG</v>
          </cell>
        </row>
      </sheetData>
      <sheetData sheetId="3">
        <row r="3">
          <cell r="J3">
            <v>4.07</v>
          </cell>
        </row>
        <row r="4">
          <cell r="J4">
            <v>9.25</v>
          </cell>
          <cell r="N4">
            <v>8.82</v>
          </cell>
        </row>
        <row r="5">
          <cell r="F5">
            <v>264.7</v>
          </cell>
          <cell r="J5">
            <v>454.14</v>
          </cell>
          <cell r="N5">
            <v>483.33</v>
          </cell>
        </row>
        <row r="6">
          <cell r="J6">
            <v>2.72</v>
          </cell>
          <cell r="N6">
            <v>2.59</v>
          </cell>
        </row>
        <row r="7">
          <cell r="N7">
            <v>3.53</v>
          </cell>
        </row>
        <row r="8">
          <cell r="J8">
            <v>6.17</v>
          </cell>
          <cell r="N8">
            <v>5.88</v>
          </cell>
        </row>
        <row r="9">
          <cell r="J9">
            <v>34.549999999999997</v>
          </cell>
          <cell r="N9">
            <v>32.94</v>
          </cell>
        </row>
        <row r="10">
          <cell r="J10">
            <v>15.42</v>
          </cell>
        </row>
        <row r="11">
          <cell r="J11">
            <v>10.76</v>
          </cell>
          <cell r="N11">
            <v>6.46</v>
          </cell>
        </row>
        <row r="12">
          <cell r="F12">
            <v>4.95</v>
          </cell>
          <cell r="N12">
            <v>4.5199999999999996</v>
          </cell>
        </row>
        <row r="13">
          <cell r="J13">
            <v>10.85</v>
          </cell>
          <cell r="N13">
            <v>7.4</v>
          </cell>
        </row>
        <row r="14">
          <cell r="J14">
            <v>57.34</v>
          </cell>
        </row>
        <row r="15">
          <cell r="J15">
            <v>57.12</v>
          </cell>
        </row>
        <row r="16">
          <cell r="F16">
            <v>169.11</v>
          </cell>
          <cell r="J16">
            <v>144.80000000000001</v>
          </cell>
          <cell r="N16">
            <v>114.07</v>
          </cell>
        </row>
        <row r="17">
          <cell r="J17">
            <v>1.98</v>
          </cell>
        </row>
        <row r="18">
          <cell r="J18">
            <v>9.9280000000000008</v>
          </cell>
        </row>
        <row r="19">
          <cell r="J19">
            <v>15.92</v>
          </cell>
        </row>
        <row r="20">
          <cell r="J20">
            <v>19.23</v>
          </cell>
        </row>
        <row r="21">
          <cell r="J21">
            <v>20.396999999999998</v>
          </cell>
        </row>
        <row r="22">
          <cell r="J22">
            <v>24.58</v>
          </cell>
        </row>
        <row r="23">
          <cell r="J23">
            <v>87.5</v>
          </cell>
        </row>
        <row r="24">
          <cell r="J24">
            <v>37.76</v>
          </cell>
        </row>
        <row r="25">
          <cell r="J25">
            <v>49.04</v>
          </cell>
        </row>
        <row r="26">
          <cell r="J26">
            <v>96.61</v>
          </cell>
        </row>
        <row r="27">
          <cell r="J27">
            <v>42.07</v>
          </cell>
        </row>
        <row r="28">
          <cell r="J28">
            <v>32.4</v>
          </cell>
        </row>
        <row r="29">
          <cell r="J29">
            <v>238.98</v>
          </cell>
        </row>
        <row r="30">
          <cell r="J30">
            <v>51.247999999999998</v>
          </cell>
        </row>
        <row r="31">
          <cell r="J31">
            <v>64.545000000000002</v>
          </cell>
        </row>
        <row r="32">
          <cell r="J32">
            <v>67.459999999999994</v>
          </cell>
        </row>
        <row r="33">
          <cell r="J33">
            <v>86.71</v>
          </cell>
        </row>
        <row r="34">
          <cell r="J34">
            <v>40.49</v>
          </cell>
        </row>
        <row r="35">
          <cell r="J35">
            <v>102.68</v>
          </cell>
        </row>
        <row r="36">
          <cell r="J36">
            <v>44.76</v>
          </cell>
        </row>
        <row r="37">
          <cell r="J37">
            <v>57.98</v>
          </cell>
        </row>
        <row r="38">
          <cell r="J38">
            <v>54.29</v>
          </cell>
        </row>
        <row r="39">
          <cell r="J39">
            <v>54.759</v>
          </cell>
        </row>
        <row r="40">
          <cell r="F40">
            <v>36.4</v>
          </cell>
          <cell r="N40">
            <v>28.55</v>
          </cell>
        </row>
        <row r="41">
          <cell r="F41">
            <v>18.559999999999999</v>
          </cell>
          <cell r="J41">
            <v>41.86</v>
          </cell>
          <cell r="N41">
            <v>36.24</v>
          </cell>
        </row>
        <row r="42">
          <cell r="J42">
            <v>0.67</v>
          </cell>
          <cell r="N42">
            <v>1.18</v>
          </cell>
        </row>
        <row r="43">
          <cell r="F43">
            <v>1.1399999999999999</v>
          </cell>
          <cell r="N43">
            <v>0.71</v>
          </cell>
        </row>
        <row r="44">
          <cell r="J44">
            <v>0.7</v>
          </cell>
          <cell r="N44">
            <v>0.82</v>
          </cell>
        </row>
        <row r="45">
          <cell r="J45">
            <v>80.22</v>
          </cell>
          <cell r="N45">
            <v>64.709999999999994</v>
          </cell>
        </row>
        <row r="46">
          <cell r="F46">
            <v>26.41</v>
          </cell>
          <cell r="J46">
            <v>24.63</v>
          </cell>
          <cell r="N46">
            <v>27.94</v>
          </cell>
        </row>
        <row r="47">
          <cell r="F47">
            <v>40.89</v>
          </cell>
          <cell r="J47">
            <v>38.630000000000003</v>
          </cell>
          <cell r="N47">
            <v>31.58</v>
          </cell>
        </row>
        <row r="48">
          <cell r="N48">
            <v>3.47</v>
          </cell>
        </row>
        <row r="49">
          <cell r="J49">
            <v>7.09</v>
          </cell>
          <cell r="N49">
            <v>5.55</v>
          </cell>
        </row>
        <row r="50">
          <cell r="N50">
            <v>5.74</v>
          </cell>
        </row>
        <row r="51">
          <cell r="F51">
            <v>57.56</v>
          </cell>
          <cell r="J51">
            <v>36.880000000000003</v>
          </cell>
          <cell r="N51">
            <v>39.61</v>
          </cell>
        </row>
        <row r="52">
          <cell r="F52">
            <v>58.86</v>
          </cell>
          <cell r="J52">
            <v>37.92</v>
          </cell>
          <cell r="N52">
            <v>40.53</v>
          </cell>
        </row>
        <row r="53">
          <cell r="F53">
            <v>1.6</v>
          </cell>
          <cell r="N53">
            <v>1.33</v>
          </cell>
        </row>
        <row r="54">
          <cell r="J54">
            <v>1.216</v>
          </cell>
          <cell r="N54">
            <v>0.42</v>
          </cell>
        </row>
        <row r="55">
          <cell r="J55">
            <v>73.84</v>
          </cell>
          <cell r="N55">
            <v>58.35</v>
          </cell>
        </row>
        <row r="56">
          <cell r="J56">
            <v>1.02</v>
          </cell>
        </row>
        <row r="61">
          <cell r="F61">
            <v>89.96</v>
          </cell>
        </row>
        <row r="62">
          <cell r="J62">
            <v>1.91</v>
          </cell>
        </row>
        <row r="63">
          <cell r="J63">
            <v>2.36</v>
          </cell>
        </row>
        <row r="64">
          <cell r="J64">
            <v>3.73</v>
          </cell>
        </row>
        <row r="65">
          <cell r="J65">
            <v>5.17</v>
          </cell>
        </row>
        <row r="66">
          <cell r="F66">
            <v>995</v>
          </cell>
        </row>
        <row r="67">
          <cell r="J67">
            <v>12.34</v>
          </cell>
          <cell r="N67">
            <v>4.6900000000000004</v>
          </cell>
        </row>
        <row r="68">
          <cell r="J68">
            <v>12.34</v>
          </cell>
          <cell r="N68">
            <v>3.47</v>
          </cell>
        </row>
        <row r="69">
          <cell r="F69">
            <v>185.41</v>
          </cell>
          <cell r="N69">
            <v>185.41</v>
          </cell>
        </row>
        <row r="70">
          <cell r="F70">
            <v>144</v>
          </cell>
          <cell r="N70">
            <v>127.82</v>
          </cell>
        </row>
        <row r="71">
          <cell r="J71">
            <v>59.88</v>
          </cell>
          <cell r="N71">
            <v>48.82</v>
          </cell>
        </row>
        <row r="72">
          <cell r="F72">
            <v>14</v>
          </cell>
          <cell r="N72">
            <v>16.39</v>
          </cell>
        </row>
        <row r="73">
          <cell r="F73">
            <v>34.96</v>
          </cell>
          <cell r="J73">
            <v>15.36</v>
          </cell>
          <cell r="N73">
            <v>17.14</v>
          </cell>
        </row>
        <row r="74">
          <cell r="F74">
            <v>0.14000000000000001</v>
          </cell>
          <cell r="J74">
            <v>0.14000000000000001</v>
          </cell>
          <cell r="N74">
            <v>0.06</v>
          </cell>
        </row>
        <row r="75">
          <cell r="F75">
            <v>0.1</v>
          </cell>
          <cell r="J75">
            <v>0.125</v>
          </cell>
        </row>
        <row r="76">
          <cell r="F76">
            <v>29.5</v>
          </cell>
          <cell r="J76">
            <v>25.783000000000001</v>
          </cell>
        </row>
        <row r="77">
          <cell r="F77">
            <v>59.29</v>
          </cell>
          <cell r="J77">
            <v>73.41</v>
          </cell>
        </row>
        <row r="78">
          <cell r="J78">
            <v>59.2</v>
          </cell>
          <cell r="N78">
            <v>57.65</v>
          </cell>
        </row>
        <row r="79">
          <cell r="J79">
            <v>2698.5</v>
          </cell>
          <cell r="N79">
            <v>2640</v>
          </cell>
        </row>
        <row r="80">
          <cell r="J80">
            <v>2.65</v>
          </cell>
          <cell r="N80">
            <v>2.56</v>
          </cell>
        </row>
        <row r="81">
          <cell r="J81">
            <v>3.27</v>
          </cell>
          <cell r="N81">
            <v>2.58</v>
          </cell>
        </row>
        <row r="82">
          <cell r="J82">
            <v>3.08</v>
          </cell>
          <cell r="N82">
            <v>2.56</v>
          </cell>
        </row>
        <row r="84">
          <cell r="J84">
            <v>3.08</v>
          </cell>
          <cell r="N84">
            <v>2.56</v>
          </cell>
        </row>
        <row r="85">
          <cell r="J85">
            <v>4.63</v>
          </cell>
          <cell r="N85">
            <v>3.62</v>
          </cell>
        </row>
        <row r="86">
          <cell r="J86">
            <v>3.33</v>
          </cell>
          <cell r="N86">
            <v>2.56</v>
          </cell>
        </row>
        <row r="87">
          <cell r="J87">
            <v>4.2300000000000004</v>
          </cell>
          <cell r="N87">
            <v>3.59</v>
          </cell>
        </row>
        <row r="88">
          <cell r="F88">
            <v>1.85</v>
          </cell>
          <cell r="J88">
            <v>2.96</v>
          </cell>
          <cell r="N88">
            <v>2.0099999999999998</v>
          </cell>
        </row>
        <row r="89">
          <cell r="J89">
            <v>4.1900000000000004</v>
          </cell>
          <cell r="N89">
            <v>3.29</v>
          </cell>
        </row>
        <row r="90">
          <cell r="J90">
            <v>5.22</v>
          </cell>
          <cell r="N90">
            <v>3.96</v>
          </cell>
        </row>
        <row r="91">
          <cell r="J91">
            <v>2.94</v>
          </cell>
          <cell r="N91">
            <v>2.4700000000000002</v>
          </cell>
        </row>
        <row r="92">
          <cell r="J92">
            <v>6.75</v>
          </cell>
          <cell r="N92">
            <v>5.26</v>
          </cell>
        </row>
        <row r="93">
          <cell r="J93">
            <v>6.72</v>
          </cell>
          <cell r="N93">
            <v>5.26</v>
          </cell>
        </row>
        <row r="94">
          <cell r="J94">
            <v>3.14</v>
          </cell>
          <cell r="N94">
            <v>2.44</v>
          </cell>
        </row>
        <row r="95">
          <cell r="F95">
            <v>0.45</v>
          </cell>
          <cell r="N95">
            <v>0.28000000000000003</v>
          </cell>
        </row>
        <row r="96">
          <cell r="F96">
            <v>0.45</v>
          </cell>
          <cell r="N96">
            <v>0.28000000000000003</v>
          </cell>
        </row>
        <row r="97">
          <cell r="F97">
            <v>58.91</v>
          </cell>
          <cell r="J97">
            <v>48.63</v>
          </cell>
          <cell r="N97">
            <v>53.64</v>
          </cell>
        </row>
        <row r="98">
          <cell r="F98">
            <v>1.25</v>
          </cell>
          <cell r="N98">
            <v>0.8</v>
          </cell>
        </row>
        <row r="99">
          <cell r="F99">
            <v>14.22</v>
          </cell>
          <cell r="N99">
            <v>10.71</v>
          </cell>
        </row>
        <row r="101">
          <cell r="F101">
            <v>13.97</v>
          </cell>
          <cell r="J101">
            <v>16.48</v>
          </cell>
          <cell r="N101">
            <v>11.29</v>
          </cell>
        </row>
        <row r="102">
          <cell r="F102">
            <v>32</v>
          </cell>
          <cell r="J102">
            <v>27.91</v>
          </cell>
          <cell r="N102">
            <v>24.71</v>
          </cell>
        </row>
        <row r="103">
          <cell r="J103">
            <v>44.387</v>
          </cell>
          <cell r="N103">
            <v>43.53</v>
          </cell>
        </row>
        <row r="104">
          <cell r="J104">
            <v>48.22</v>
          </cell>
          <cell r="N104">
            <v>56.79</v>
          </cell>
        </row>
        <row r="105">
          <cell r="J105">
            <v>46.78</v>
          </cell>
          <cell r="N105">
            <v>52.79</v>
          </cell>
        </row>
        <row r="106">
          <cell r="J106">
            <v>52.18</v>
          </cell>
          <cell r="N106">
            <v>62.18</v>
          </cell>
        </row>
        <row r="107">
          <cell r="J107">
            <v>58.46</v>
          </cell>
          <cell r="N107">
            <v>69.349999999999994</v>
          </cell>
        </row>
        <row r="108">
          <cell r="F108">
            <v>58.65</v>
          </cell>
          <cell r="N108">
            <v>52.39</v>
          </cell>
        </row>
        <row r="109">
          <cell r="F109">
            <v>58.65</v>
          </cell>
          <cell r="N109">
            <v>59.98</v>
          </cell>
        </row>
        <row r="110">
          <cell r="F110">
            <v>61.4</v>
          </cell>
          <cell r="N110">
            <v>54.04</v>
          </cell>
        </row>
        <row r="111">
          <cell r="F111">
            <v>61.4</v>
          </cell>
          <cell r="N111">
            <v>62.48</v>
          </cell>
        </row>
        <row r="112">
          <cell r="F112">
            <v>69.37</v>
          </cell>
          <cell r="N112">
            <v>57.35</v>
          </cell>
        </row>
        <row r="113">
          <cell r="F113">
            <v>0.24</v>
          </cell>
          <cell r="N113">
            <v>0.28999999999999998</v>
          </cell>
        </row>
        <row r="114">
          <cell r="F114">
            <v>0.57999999999999996</v>
          </cell>
          <cell r="J114">
            <v>0.72</v>
          </cell>
          <cell r="N114">
            <v>0.68</v>
          </cell>
        </row>
        <row r="115">
          <cell r="F115">
            <v>8.68</v>
          </cell>
          <cell r="N115">
            <v>11.76</v>
          </cell>
        </row>
        <row r="116">
          <cell r="F116">
            <v>12.65</v>
          </cell>
          <cell r="N116">
            <v>14.84</v>
          </cell>
        </row>
        <row r="117">
          <cell r="F117">
            <v>2.75</v>
          </cell>
          <cell r="N117">
            <v>11.76</v>
          </cell>
        </row>
        <row r="118">
          <cell r="J118">
            <v>14.56</v>
          </cell>
          <cell r="N118">
            <v>22.64</v>
          </cell>
        </row>
        <row r="119">
          <cell r="J119">
            <v>15.72</v>
          </cell>
          <cell r="N119">
            <v>17.13</v>
          </cell>
        </row>
        <row r="120">
          <cell r="J120">
            <v>29.14</v>
          </cell>
          <cell r="N120">
            <v>26.32</v>
          </cell>
        </row>
        <row r="121">
          <cell r="F121">
            <v>0.71</v>
          </cell>
          <cell r="J121">
            <v>0.87</v>
          </cell>
          <cell r="N121">
            <v>0.68</v>
          </cell>
        </row>
        <row r="122">
          <cell r="F122">
            <v>17.82</v>
          </cell>
          <cell r="N122">
            <v>18.45</v>
          </cell>
        </row>
        <row r="123">
          <cell r="F123">
            <v>14.27</v>
          </cell>
          <cell r="N123">
            <v>19.22</v>
          </cell>
        </row>
        <row r="124">
          <cell r="J124">
            <v>12.72</v>
          </cell>
          <cell r="N124">
            <v>18.29</v>
          </cell>
        </row>
        <row r="125">
          <cell r="F125">
            <v>0.52</v>
          </cell>
          <cell r="J125">
            <v>0.64</v>
          </cell>
          <cell r="N125">
            <v>0.53</v>
          </cell>
        </row>
        <row r="126">
          <cell r="F126">
            <v>20.47</v>
          </cell>
          <cell r="N126">
            <v>19.96</v>
          </cell>
        </row>
        <row r="127">
          <cell r="F127">
            <v>20.239999999999998</v>
          </cell>
          <cell r="N127">
            <v>17.86</v>
          </cell>
        </row>
        <row r="128">
          <cell r="F128">
            <v>19.600000000000001</v>
          </cell>
          <cell r="N128">
            <v>26.47</v>
          </cell>
        </row>
        <row r="129">
          <cell r="J129">
            <v>19.05</v>
          </cell>
          <cell r="N129">
            <v>22.79</v>
          </cell>
        </row>
        <row r="130">
          <cell r="J130">
            <v>33.200000000000003</v>
          </cell>
          <cell r="N130">
            <v>36.46</v>
          </cell>
        </row>
        <row r="131">
          <cell r="F131">
            <v>1.1200000000000001</v>
          </cell>
          <cell r="J131">
            <v>0.96</v>
          </cell>
          <cell r="N131">
            <v>0.74</v>
          </cell>
        </row>
        <row r="132">
          <cell r="F132">
            <v>23.21</v>
          </cell>
          <cell r="N132">
            <v>22.96</v>
          </cell>
        </row>
        <row r="133">
          <cell r="F133">
            <v>11.76</v>
          </cell>
          <cell r="J133">
            <v>38.229999999999997</v>
          </cell>
          <cell r="N133">
            <v>21.36</v>
          </cell>
        </row>
        <row r="134">
          <cell r="F134">
            <v>25.6</v>
          </cell>
          <cell r="N134">
            <v>24.55</v>
          </cell>
        </row>
        <row r="135">
          <cell r="F135">
            <v>33.54</v>
          </cell>
          <cell r="N135">
            <v>37.06</v>
          </cell>
        </row>
        <row r="136">
          <cell r="J136">
            <v>47.68</v>
          </cell>
          <cell r="N136">
            <v>45.96</v>
          </cell>
        </row>
        <row r="137">
          <cell r="J137">
            <v>46.09</v>
          </cell>
          <cell r="N137">
            <v>48.21</v>
          </cell>
        </row>
        <row r="138">
          <cell r="J138">
            <v>46.09</v>
          </cell>
          <cell r="N138">
            <v>41.08</v>
          </cell>
        </row>
        <row r="139">
          <cell r="F139">
            <v>0.57999999999999996</v>
          </cell>
          <cell r="J139">
            <v>0.88</v>
          </cell>
          <cell r="N139">
            <v>0.69</v>
          </cell>
        </row>
        <row r="140">
          <cell r="F140">
            <v>9.5</v>
          </cell>
          <cell r="N140">
            <v>12.79</v>
          </cell>
        </row>
        <row r="141">
          <cell r="F141">
            <v>9.1</v>
          </cell>
          <cell r="N141">
            <v>12.71</v>
          </cell>
        </row>
        <row r="142">
          <cell r="F142">
            <v>8.1199999999999992</v>
          </cell>
          <cell r="N142">
            <v>11.76</v>
          </cell>
        </row>
        <row r="143">
          <cell r="J143">
            <v>10.17</v>
          </cell>
          <cell r="N143">
            <v>19.52</v>
          </cell>
        </row>
        <row r="144">
          <cell r="J144">
            <v>10.39</v>
          </cell>
          <cell r="N144">
            <v>16.87</v>
          </cell>
        </row>
        <row r="146">
          <cell r="F146">
            <v>5.29</v>
          </cell>
          <cell r="J146">
            <v>9.06</v>
          </cell>
          <cell r="N146">
            <v>6.35</v>
          </cell>
        </row>
        <row r="147">
          <cell r="F147">
            <v>45</v>
          </cell>
          <cell r="J147">
            <v>40.17</v>
          </cell>
        </row>
        <row r="148">
          <cell r="N148">
            <v>38.590000000000003</v>
          </cell>
        </row>
        <row r="149">
          <cell r="F149">
            <v>72</v>
          </cell>
          <cell r="J149">
            <v>71.010000000000005</v>
          </cell>
        </row>
        <row r="151">
          <cell r="J151">
            <v>0.37</v>
          </cell>
          <cell r="N151">
            <v>0.27</v>
          </cell>
        </row>
        <row r="152">
          <cell r="F152">
            <v>0.82</v>
          </cell>
          <cell r="J152">
            <v>0.74</v>
          </cell>
          <cell r="N152">
            <v>0.46</v>
          </cell>
        </row>
        <row r="153">
          <cell r="J153">
            <v>0.4</v>
          </cell>
          <cell r="N153">
            <v>0.34</v>
          </cell>
        </row>
        <row r="154">
          <cell r="J154">
            <v>12.8</v>
          </cell>
          <cell r="N154">
            <v>10.53</v>
          </cell>
        </row>
        <row r="156">
          <cell r="N156">
            <v>9.7100000000000009</v>
          </cell>
        </row>
        <row r="157">
          <cell r="J157">
            <v>12.34</v>
          </cell>
          <cell r="N157">
            <v>9.7100000000000009</v>
          </cell>
        </row>
        <row r="158">
          <cell r="F158">
            <v>9.5</v>
          </cell>
          <cell r="N158">
            <v>8.39</v>
          </cell>
        </row>
        <row r="159">
          <cell r="F159">
            <v>9.02</v>
          </cell>
          <cell r="J159">
            <v>12.82</v>
          </cell>
          <cell r="N159">
            <v>11.76</v>
          </cell>
        </row>
        <row r="160">
          <cell r="F160">
            <v>0.38</v>
          </cell>
          <cell r="N160">
            <v>0.28000000000000003</v>
          </cell>
        </row>
        <row r="161">
          <cell r="F161">
            <v>4</v>
          </cell>
          <cell r="N161">
            <v>3.65</v>
          </cell>
        </row>
        <row r="162">
          <cell r="F162">
            <v>3.57</v>
          </cell>
          <cell r="N162">
            <v>2.82</v>
          </cell>
        </row>
        <row r="163">
          <cell r="F163">
            <v>1.85</v>
          </cell>
          <cell r="N163">
            <v>1.81</v>
          </cell>
        </row>
        <row r="164">
          <cell r="F164">
            <v>1.78</v>
          </cell>
          <cell r="N164">
            <v>1.88</v>
          </cell>
        </row>
        <row r="165">
          <cell r="J165">
            <v>26</v>
          </cell>
        </row>
        <row r="166">
          <cell r="F166">
            <v>2</v>
          </cell>
          <cell r="J166">
            <v>2.15</v>
          </cell>
          <cell r="N166">
            <v>1.53</v>
          </cell>
        </row>
        <row r="167">
          <cell r="F167">
            <v>4.97</v>
          </cell>
          <cell r="J167">
            <v>4.32</v>
          </cell>
          <cell r="N167">
            <v>3.53</v>
          </cell>
        </row>
        <row r="168">
          <cell r="J168">
            <v>6.79</v>
          </cell>
          <cell r="N168">
            <v>6.47</v>
          </cell>
        </row>
        <row r="169">
          <cell r="F169">
            <v>9.75</v>
          </cell>
          <cell r="J169">
            <v>11.95</v>
          </cell>
          <cell r="N169">
            <v>10.59</v>
          </cell>
        </row>
        <row r="170">
          <cell r="J170">
            <v>10.49</v>
          </cell>
          <cell r="N170">
            <v>11.76</v>
          </cell>
        </row>
        <row r="171">
          <cell r="F171">
            <v>15.38</v>
          </cell>
          <cell r="J171">
            <v>19</v>
          </cell>
          <cell r="N171">
            <v>13.58</v>
          </cell>
        </row>
        <row r="173">
          <cell r="F173">
            <v>4.92</v>
          </cell>
        </row>
        <row r="174">
          <cell r="F174">
            <v>1.3</v>
          </cell>
          <cell r="J174">
            <v>0.17</v>
          </cell>
        </row>
        <row r="175">
          <cell r="F175">
            <v>8.49</v>
          </cell>
          <cell r="J175">
            <v>9.5500000000000007</v>
          </cell>
          <cell r="N175">
            <v>7.15</v>
          </cell>
        </row>
        <row r="176">
          <cell r="F176">
            <v>12.42</v>
          </cell>
          <cell r="N176">
            <v>14.84</v>
          </cell>
        </row>
        <row r="177">
          <cell r="F177">
            <v>15.82</v>
          </cell>
          <cell r="J177">
            <v>16.11</v>
          </cell>
          <cell r="N177">
            <v>12.87</v>
          </cell>
        </row>
        <row r="178">
          <cell r="F178">
            <v>16.38</v>
          </cell>
          <cell r="J178">
            <v>16.899999999999999</v>
          </cell>
          <cell r="N178">
            <v>12.4</v>
          </cell>
        </row>
        <row r="179">
          <cell r="F179">
            <v>23.21</v>
          </cell>
          <cell r="J179">
            <v>27.64</v>
          </cell>
          <cell r="N179">
            <v>17.86</v>
          </cell>
        </row>
        <row r="180">
          <cell r="F180">
            <v>12.73</v>
          </cell>
          <cell r="J180">
            <v>13.04</v>
          </cell>
          <cell r="N180">
            <v>12.09</v>
          </cell>
        </row>
        <row r="181">
          <cell r="F181">
            <v>15.5</v>
          </cell>
          <cell r="J181">
            <v>17.04</v>
          </cell>
          <cell r="N181">
            <v>15.79</v>
          </cell>
        </row>
        <row r="182">
          <cell r="F182">
            <v>19.78</v>
          </cell>
          <cell r="J182">
            <v>20.03</v>
          </cell>
          <cell r="N182">
            <v>20.149999999999999</v>
          </cell>
        </row>
        <row r="183">
          <cell r="F183">
            <v>9.61</v>
          </cell>
          <cell r="J183">
            <v>9.2899999999999991</v>
          </cell>
          <cell r="N183">
            <v>8.4600000000000009</v>
          </cell>
        </row>
        <row r="184">
          <cell r="F184">
            <v>9.82</v>
          </cell>
          <cell r="J184">
            <v>10.44</v>
          </cell>
          <cell r="N184">
            <v>8.66</v>
          </cell>
        </row>
        <row r="185">
          <cell r="F185">
            <v>7.53</v>
          </cell>
          <cell r="J185">
            <v>3.984</v>
          </cell>
          <cell r="N185">
            <v>5.98</v>
          </cell>
        </row>
        <row r="186">
          <cell r="F186">
            <v>8.9700000000000006</v>
          </cell>
          <cell r="J186">
            <v>9.33</v>
          </cell>
          <cell r="N186">
            <v>8.06</v>
          </cell>
        </row>
        <row r="187">
          <cell r="F187">
            <v>11.53</v>
          </cell>
          <cell r="J187">
            <v>11.79</v>
          </cell>
          <cell r="N187">
            <v>10.94</v>
          </cell>
        </row>
        <row r="188">
          <cell r="F188">
            <v>4.93</v>
          </cell>
          <cell r="J188">
            <v>5.3</v>
          </cell>
          <cell r="N188">
            <v>4.6500000000000004</v>
          </cell>
        </row>
        <row r="189">
          <cell r="F189">
            <v>6.1</v>
          </cell>
          <cell r="J189">
            <v>6.49</v>
          </cell>
          <cell r="N189">
            <v>5.79</v>
          </cell>
        </row>
        <row r="190">
          <cell r="F190">
            <v>10.38</v>
          </cell>
          <cell r="J190">
            <v>11.42</v>
          </cell>
          <cell r="N190">
            <v>9.8699999999999992</v>
          </cell>
        </row>
        <row r="191">
          <cell r="F191">
            <v>14.69</v>
          </cell>
          <cell r="J191">
            <v>13.224</v>
          </cell>
          <cell r="N191">
            <v>11.52</v>
          </cell>
        </row>
        <row r="192">
          <cell r="F192">
            <v>3.84</v>
          </cell>
          <cell r="J192">
            <v>3.984</v>
          </cell>
          <cell r="N192">
            <v>4.6500000000000004</v>
          </cell>
        </row>
        <row r="193">
          <cell r="F193">
            <v>6.13</v>
          </cell>
          <cell r="J193">
            <v>6.3719999999999999</v>
          </cell>
          <cell r="N193">
            <v>9.5399999999999991</v>
          </cell>
        </row>
        <row r="194">
          <cell r="F194">
            <v>9.5399999999999991</v>
          </cell>
          <cell r="J194">
            <v>7.7039999999999997</v>
          </cell>
          <cell r="N194">
            <v>7.05</v>
          </cell>
        </row>
        <row r="195">
          <cell r="F195">
            <v>12.98</v>
          </cell>
          <cell r="J195">
            <v>14.74</v>
          </cell>
          <cell r="N195">
            <v>10.99</v>
          </cell>
        </row>
        <row r="196">
          <cell r="F196">
            <v>16.329999999999998</v>
          </cell>
          <cell r="J196">
            <v>18.77</v>
          </cell>
          <cell r="N196">
            <v>14.11</v>
          </cell>
        </row>
        <row r="197">
          <cell r="F197">
            <v>19.489999999999998</v>
          </cell>
          <cell r="J197">
            <v>23.56</v>
          </cell>
          <cell r="N197">
            <v>16.850000000000001</v>
          </cell>
        </row>
        <row r="198">
          <cell r="F198">
            <v>0.22</v>
          </cell>
          <cell r="N198">
            <v>0.11</v>
          </cell>
        </row>
        <row r="199">
          <cell r="F199">
            <v>0.28000000000000003</v>
          </cell>
          <cell r="N199">
            <v>0.11</v>
          </cell>
        </row>
        <row r="200">
          <cell r="F200">
            <v>0.67</v>
          </cell>
          <cell r="J200">
            <v>0.23</v>
          </cell>
          <cell r="N200">
            <v>0.53</v>
          </cell>
        </row>
        <row r="201">
          <cell r="F201">
            <v>1.1499999999999999</v>
          </cell>
          <cell r="N201">
            <v>0.81</v>
          </cell>
        </row>
        <row r="202">
          <cell r="F202">
            <v>1.1299999999999999</v>
          </cell>
          <cell r="N202">
            <v>0.76</v>
          </cell>
        </row>
        <row r="203">
          <cell r="F203">
            <v>0.67</v>
          </cell>
          <cell r="J203">
            <v>0.23</v>
          </cell>
          <cell r="N203">
            <v>0.54</v>
          </cell>
        </row>
        <row r="204">
          <cell r="F204">
            <v>1.2</v>
          </cell>
          <cell r="N204">
            <v>0.84</v>
          </cell>
        </row>
        <row r="205">
          <cell r="F205">
            <v>1.93</v>
          </cell>
          <cell r="J205">
            <v>2.31</v>
          </cell>
          <cell r="N205">
            <v>1.58</v>
          </cell>
        </row>
        <row r="206">
          <cell r="F206">
            <v>4.72</v>
          </cell>
          <cell r="N206">
            <v>3.54</v>
          </cell>
        </row>
        <row r="207">
          <cell r="F207">
            <v>2.15</v>
          </cell>
          <cell r="N207">
            <v>1.61</v>
          </cell>
        </row>
        <row r="208">
          <cell r="F208">
            <v>11.46</v>
          </cell>
          <cell r="J208">
            <v>4.79</v>
          </cell>
          <cell r="N208">
            <v>3.25</v>
          </cell>
        </row>
        <row r="209">
          <cell r="F209">
            <v>15.37</v>
          </cell>
          <cell r="J209">
            <v>13</v>
          </cell>
          <cell r="N209">
            <v>10.99</v>
          </cell>
        </row>
        <row r="210">
          <cell r="F210">
            <v>13.2</v>
          </cell>
          <cell r="N210">
            <v>10.64</v>
          </cell>
        </row>
        <row r="211">
          <cell r="F211">
            <v>13.2</v>
          </cell>
          <cell r="N211">
            <v>10.64</v>
          </cell>
        </row>
        <row r="212">
          <cell r="F212">
            <v>15.65</v>
          </cell>
          <cell r="J212">
            <v>12.88</v>
          </cell>
          <cell r="N212">
            <v>11.16</v>
          </cell>
        </row>
        <row r="213">
          <cell r="N213">
            <v>2.41</v>
          </cell>
        </row>
        <row r="214">
          <cell r="F214">
            <v>29.96</v>
          </cell>
          <cell r="N214">
            <v>24.79</v>
          </cell>
        </row>
        <row r="215">
          <cell r="F215">
            <v>19.82</v>
          </cell>
          <cell r="N215">
            <v>16.350000000000001</v>
          </cell>
        </row>
        <row r="216">
          <cell r="F216">
            <v>14.28</v>
          </cell>
          <cell r="N216">
            <v>14.16</v>
          </cell>
        </row>
        <row r="217">
          <cell r="N217">
            <v>0.28000000000000003</v>
          </cell>
        </row>
        <row r="218">
          <cell r="F218">
            <v>0.4</v>
          </cell>
          <cell r="J218">
            <v>0.43</v>
          </cell>
          <cell r="N218">
            <v>0.28000000000000003</v>
          </cell>
        </row>
        <row r="219">
          <cell r="F219">
            <v>0.46</v>
          </cell>
          <cell r="N219">
            <v>0.28000000000000003</v>
          </cell>
        </row>
        <row r="220">
          <cell r="F220">
            <v>0.4</v>
          </cell>
          <cell r="J220">
            <v>0.43</v>
          </cell>
          <cell r="N220">
            <v>0.28000000000000003</v>
          </cell>
        </row>
        <row r="221">
          <cell r="F221">
            <v>0.6</v>
          </cell>
          <cell r="J221">
            <v>0.43</v>
          </cell>
          <cell r="N221">
            <v>0.28000000000000003</v>
          </cell>
        </row>
        <row r="222">
          <cell r="F222">
            <v>0.38</v>
          </cell>
          <cell r="J222">
            <v>0.43</v>
          </cell>
          <cell r="N222">
            <v>0.28999999999999998</v>
          </cell>
        </row>
        <row r="223">
          <cell r="F223">
            <v>73.8</v>
          </cell>
          <cell r="J223">
            <v>37.58</v>
          </cell>
          <cell r="N223">
            <v>38.82</v>
          </cell>
        </row>
        <row r="224">
          <cell r="F224">
            <v>73.8</v>
          </cell>
          <cell r="J224">
            <v>35.795999999999999</v>
          </cell>
          <cell r="N224">
            <v>38.82</v>
          </cell>
        </row>
        <row r="225">
          <cell r="F225">
            <v>0.12</v>
          </cell>
          <cell r="J225">
            <v>0.13200000000000001</v>
          </cell>
          <cell r="N225">
            <v>0.13</v>
          </cell>
        </row>
        <row r="226">
          <cell r="F226">
            <v>0.12</v>
          </cell>
          <cell r="J226">
            <v>0.13200000000000001</v>
          </cell>
          <cell r="N226">
            <v>0.13</v>
          </cell>
        </row>
        <row r="227">
          <cell r="F227">
            <v>1.22</v>
          </cell>
          <cell r="J227">
            <v>0.14000000000000001</v>
          </cell>
        </row>
        <row r="228">
          <cell r="F228">
            <v>0.22</v>
          </cell>
          <cell r="J228">
            <v>0.12</v>
          </cell>
          <cell r="N228">
            <v>0.82</v>
          </cell>
        </row>
        <row r="229">
          <cell r="F229">
            <v>0.14000000000000001</v>
          </cell>
          <cell r="J229">
            <v>8.8999999999999996E-2</v>
          </cell>
          <cell r="N229">
            <v>0.49</v>
          </cell>
        </row>
        <row r="230">
          <cell r="F230">
            <v>1.7</v>
          </cell>
          <cell r="J230">
            <v>25.834</v>
          </cell>
          <cell r="N230">
            <v>1.26</v>
          </cell>
        </row>
        <row r="231">
          <cell r="F231">
            <v>1.42</v>
          </cell>
          <cell r="J231">
            <v>29.876000000000001</v>
          </cell>
          <cell r="N231">
            <v>1.38</v>
          </cell>
        </row>
        <row r="232">
          <cell r="F232">
            <v>205.88</v>
          </cell>
          <cell r="J232">
            <v>164.21</v>
          </cell>
          <cell r="N232">
            <v>290.67</v>
          </cell>
        </row>
        <row r="233">
          <cell r="F233">
            <v>1.3</v>
          </cell>
          <cell r="J233">
            <v>0.16</v>
          </cell>
        </row>
        <row r="234">
          <cell r="F234">
            <v>1.3</v>
          </cell>
          <cell r="J234">
            <v>0.16</v>
          </cell>
        </row>
        <row r="235">
          <cell r="F235">
            <v>1.3</v>
          </cell>
          <cell r="J235">
            <v>0.16</v>
          </cell>
        </row>
        <row r="236">
          <cell r="F236">
            <v>1.3</v>
          </cell>
          <cell r="J236">
            <v>0.16</v>
          </cell>
        </row>
        <row r="237">
          <cell r="F237">
            <v>1.3</v>
          </cell>
          <cell r="J237">
            <v>0.16</v>
          </cell>
        </row>
        <row r="238">
          <cell r="F238">
            <v>1.3</v>
          </cell>
          <cell r="J238">
            <v>0.16</v>
          </cell>
        </row>
        <row r="239">
          <cell r="F239">
            <v>1.3</v>
          </cell>
          <cell r="J239">
            <v>0.16</v>
          </cell>
        </row>
        <row r="240">
          <cell r="J240">
            <v>73.2</v>
          </cell>
          <cell r="N240">
            <v>60</v>
          </cell>
        </row>
        <row r="242">
          <cell r="J242">
            <v>96</v>
          </cell>
        </row>
        <row r="243">
          <cell r="F243">
            <v>0.43</v>
          </cell>
          <cell r="N243">
            <v>0.12</v>
          </cell>
        </row>
        <row r="244">
          <cell r="F244">
            <v>0.43</v>
          </cell>
          <cell r="N244">
            <v>0.13</v>
          </cell>
        </row>
        <row r="245">
          <cell r="F245">
            <v>2.64</v>
          </cell>
          <cell r="N245">
            <v>2.19</v>
          </cell>
        </row>
        <row r="246">
          <cell r="J246">
            <v>27</v>
          </cell>
          <cell r="N246">
            <v>17.649999999999999</v>
          </cell>
        </row>
        <row r="247">
          <cell r="J247">
            <v>119.64</v>
          </cell>
          <cell r="N247">
            <v>79.25</v>
          </cell>
        </row>
        <row r="248">
          <cell r="F248">
            <v>929.79</v>
          </cell>
          <cell r="J248">
            <v>885.2</v>
          </cell>
          <cell r="N248">
            <v>913.89</v>
          </cell>
        </row>
        <row r="249">
          <cell r="F249">
            <v>1128.1199999999999</v>
          </cell>
          <cell r="J249">
            <v>1080.7</v>
          </cell>
          <cell r="N249">
            <v>1120.1300000000001</v>
          </cell>
        </row>
        <row r="250">
          <cell r="F250">
            <v>536.64</v>
          </cell>
          <cell r="J250">
            <v>520.6</v>
          </cell>
          <cell r="N250">
            <v>523.53</v>
          </cell>
        </row>
        <row r="251">
          <cell r="F251">
            <v>600</v>
          </cell>
          <cell r="J251">
            <v>559.08000000000004</v>
          </cell>
        </row>
        <row r="252">
          <cell r="F252">
            <v>600</v>
          </cell>
          <cell r="J252">
            <v>559.08000000000004</v>
          </cell>
        </row>
        <row r="253">
          <cell r="J253">
            <v>232.44</v>
          </cell>
          <cell r="N253">
            <v>208.24</v>
          </cell>
        </row>
        <row r="254">
          <cell r="F254">
            <v>550</v>
          </cell>
          <cell r="J254">
            <v>514.16</v>
          </cell>
        </row>
        <row r="255">
          <cell r="F255">
            <v>477</v>
          </cell>
          <cell r="J255">
            <v>437.85</v>
          </cell>
        </row>
        <row r="256">
          <cell r="J256">
            <v>22.21</v>
          </cell>
          <cell r="N256">
            <v>17.14</v>
          </cell>
        </row>
        <row r="257">
          <cell r="J257">
            <v>0.72</v>
          </cell>
          <cell r="N257">
            <v>0.73</v>
          </cell>
        </row>
        <row r="258">
          <cell r="F258">
            <v>41.49</v>
          </cell>
          <cell r="J258">
            <v>35.65</v>
          </cell>
          <cell r="N258">
            <v>26.87</v>
          </cell>
        </row>
        <row r="259">
          <cell r="F259">
            <v>41.62</v>
          </cell>
          <cell r="J259">
            <v>23.27</v>
          </cell>
          <cell r="N259">
            <v>25.56</v>
          </cell>
        </row>
        <row r="260">
          <cell r="F260">
            <v>43.96</v>
          </cell>
          <cell r="J260">
            <v>27.38</v>
          </cell>
          <cell r="N260">
            <v>26.24</v>
          </cell>
        </row>
        <row r="261">
          <cell r="F261">
            <v>44.24</v>
          </cell>
          <cell r="J261">
            <v>30.66</v>
          </cell>
          <cell r="N261">
            <v>25.88</v>
          </cell>
        </row>
        <row r="262">
          <cell r="F262">
            <v>46.33</v>
          </cell>
          <cell r="J262">
            <v>27.52</v>
          </cell>
          <cell r="N262">
            <v>26.78</v>
          </cell>
        </row>
        <row r="263">
          <cell r="F263">
            <v>46.45</v>
          </cell>
          <cell r="J263">
            <v>30.05</v>
          </cell>
          <cell r="N263">
            <v>31.11</v>
          </cell>
        </row>
        <row r="264">
          <cell r="F264">
            <v>40.54</v>
          </cell>
          <cell r="J264">
            <v>28.85</v>
          </cell>
          <cell r="N264">
            <v>26.75</v>
          </cell>
        </row>
        <row r="265">
          <cell r="F265">
            <v>41.88</v>
          </cell>
          <cell r="J265">
            <v>27.83</v>
          </cell>
          <cell r="N265">
            <v>26.19</v>
          </cell>
        </row>
        <row r="266">
          <cell r="F266">
            <v>45.02</v>
          </cell>
          <cell r="J266">
            <v>28.24</v>
          </cell>
          <cell r="N266">
            <v>30.47</v>
          </cell>
        </row>
        <row r="267">
          <cell r="F267">
            <v>55.93</v>
          </cell>
          <cell r="J267">
            <v>30.19</v>
          </cell>
          <cell r="N267">
            <v>29.04</v>
          </cell>
        </row>
        <row r="268">
          <cell r="F268">
            <v>57.45</v>
          </cell>
          <cell r="J268">
            <v>41.86</v>
          </cell>
          <cell r="N268">
            <v>34.71</v>
          </cell>
        </row>
        <row r="269">
          <cell r="F269">
            <v>50.33</v>
          </cell>
          <cell r="J269">
            <v>32.39</v>
          </cell>
          <cell r="N269">
            <v>31.44</v>
          </cell>
        </row>
        <row r="270">
          <cell r="F270">
            <v>51.17</v>
          </cell>
          <cell r="J270">
            <v>35.22</v>
          </cell>
          <cell r="N270">
            <v>33.44</v>
          </cell>
        </row>
        <row r="271">
          <cell r="F271">
            <v>56.74</v>
          </cell>
          <cell r="J271">
            <v>38.21</v>
          </cell>
          <cell r="N271">
            <v>37.94</v>
          </cell>
        </row>
        <row r="272">
          <cell r="F272">
            <v>24.6</v>
          </cell>
          <cell r="J272">
            <v>48.13</v>
          </cell>
          <cell r="N272">
            <v>42.65</v>
          </cell>
        </row>
        <row r="273">
          <cell r="F273">
            <v>40.020000000000003</v>
          </cell>
          <cell r="J273">
            <v>27.92</v>
          </cell>
          <cell r="N273">
            <v>30.44</v>
          </cell>
        </row>
        <row r="274">
          <cell r="F274">
            <v>39.42</v>
          </cell>
          <cell r="J274">
            <v>30.33</v>
          </cell>
          <cell r="N274">
            <v>29.14</v>
          </cell>
        </row>
        <row r="275">
          <cell r="F275">
            <v>42.68</v>
          </cell>
          <cell r="J275">
            <v>30.79</v>
          </cell>
          <cell r="N275">
            <v>29.8</v>
          </cell>
        </row>
        <row r="276">
          <cell r="F276">
            <v>42.64</v>
          </cell>
          <cell r="J276">
            <v>29.25</v>
          </cell>
          <cell r="N276">
            <v>28.42</v>
          </cell>
        </row>
        <row r="277">
          <cell r="F277">
            <v>42.18</v>
          </cell>
          <cell r="J277">
            <v>43.79</v>
          </cell>
          <cell r="N277">
            <v>32.69</v>
          </cell>
        </row>
        <row r="278">
          <cell r="F278">
            <v>40.24</v>
          </cell>
          <cell r="J278">
            <v>38.880000000000003</v>
          </cell>
          <cell r="N278">
            <v>32.35</v>
          </cell>
        </row>
        <row r="279">
          <cell r="F279">
            <v>44.4</v>
          </cell>
          <cell r="J279">
            <v>46.24</v>
          </cell>
          <cell r="N279">
            <v>34.56</v>
          </cell>
        </row>
        <row r="280">
          <cell r="F280">
            <v>46.32</v>
          </cell>
          <cell r="J280">
            <v>48.21</v>
          </cell>
          <cell r="N280">
            <v>34.56</v>
          </cell>
        </row>
        <row r="281">
          <cell r="F281">
            <v>55.81</v>
          </cell>
          <cell r="J281">
            <v>54.6</v>
          </cell>
          <cell r="N281">
            <v>35.869999999999997</v>
          </cell>
        </row>
        <row r="282">
          <cell r="F282">
            <v>58.73</v>
          </cell>
          <cell r="J282">
            <v>57.5</v>
          </cell>
          <cell r="N282">
            <v>37.22</v>
          </cell>
        </row>
        <row r="283">
          <cell r="F283">
            <v>59.54</v>
          </cell>
          <cell r="J283">
            <v>58.71</v>
          </cell>
          <cell r="N283">
            <v>39.46</v>
          </cell>
        </row>
        <row r="284">
          <cell r="F284">
            <v>62.6</v>
          </cell>
          <cell r="J284">
            <v>62.1</v>
          </cell>
          <cell r="N284">
            <v>43.16</v>
          </cell>
        </row>
        <row r="285">
          <cell r="F285">
            <v>67.75</v>
          </cell>
          <cell r="J285">
            <v>67.58</v>
          </cell>
          <cell r="N285">
            <v>47.85</v>
          </cell>
        </row>
        <row r="286">
          <cell r="F286">
            <v>46.58</v>
          </cell>
          <cell r="J286">
            <v>13.8</v>
          </cell>
          <cell r="N286">
            <v>41.11</v>
          </cell>
        </row>
        <row r="287">
          <cell r="F287">
            <v>48.45</v>
          </cell>
          <cell r="J287">
            <v>14.39</v>
          </cell>
          <cell r="N287">
            <v>42.74</v>
          </cell>
        </row>
        <row r="288">
          <cell r="J288">
            <v>152.93</v>
          </cell>
          <cell r="N288">
            <v>218.78</v>
          </cell>
        </row>
        <row r="289">
          <cell r="F289">
            <v>1.2</v>
          </cell>
          <cell r="N289">
            <v>1.01</v>
          </cell>
        </row>
        <row r="290">
          <cell r="F290">
            <v>13.35</v>
          </cell>
          <cell r="N290">
            <v>15.88</v>
          </cell>
        </row>
        <row r="291">
          <cell r="F291">
            <v>6.5</v>
          </cell>
          <cell r="N291">
            <v>3.95</v>
          </cell>
        </row>
        <row r="292">
          <cell r="F292">
            <v>6.5</v>
          </cell>
          <cell r="N292">
            <v>4.12</v>
          </cell>
        </row>
        <row r="293">
          <cell r="F293">
            <v>9.41</v>
          </cell>
          <cell r="N293">
            <v>4.34</v>
          </cell>
        </row>
        <row r="294">
          <cell r="F294">
            <v>10.58</v>
          </cell>
          <cell r="N294">
            <v>4.3499999999999996</v>
          </cell>
        </row>
        <row r="295">
          <cell r="F295">
            <v>10.58</v>
          </cell>
          <cell r="N295">
            <v>4.34</v>
          </cell>
        </row>
        <row r="296">
          <cell r="F296">
            <v>9.6</v>
          </cell>
          <cell r="N296">
            <v>7.41</v>
          </cell>
        </row>
        <row r="297">
          <cell r="F297">
            <v>9.6</v>
          </cell>
          <cell r="N297">
            <v>6.81</v>
          </cell>
        </row>
        <row r="298">
          <cell r="F298">
            <v>9.0399999999999991</v>
          </cell>
          <cell r="J298">
            <v>6.25</v>
          </cell>
        </row>
        <row r="299">
          <cell r="F299">
            <v>9.6</v>
          </cell>
          <cell r="N299">
            <v>6.81</v>
          </cell>
        </row>
        <row r="300">
          <cell r="F300">
            <v>9.6</v>
          </cell>
          <cell r="N300">
            <v>7.71</v>
          </cell>
        </row>
        <row r="301">
          <cell r="F301">
            <v>9.6</v>
          </cell>
          <cell r="N301">
            <v>7.71</v>
          </cell>
        </row>
        <row r="302">
          <cell r="F302">
            <v>25.61</v>
          </cell>
          <cell r="J302">
            <v>7.94</v>
          </cell>
          <cell r="N302">
            <v>7</v>
          </cell>
        </row>
        <row r="303">
          <cell r="F303">
            <v>2.2400000000000002</v>
          </cell>
          <cell r="N303">
            <v>1.52</v>
          </cell>
        </row>
        <row r="304">
          <cell r="F304">
            <v>2.2400000000000002</v>
          </cell>
          <cell r="N304">
            <v>1.52</v>
          </cell>
        </row>
        <row r="305">
          <cell r="F305">
            <v>2.2400000000000002</v>
          </cell>
          <cell r="N305">
            <v>1.52</v>
          </cell>
        </row>
        <row r="306">
          <cell r="F306">
            <v>2.2400000000000002</v>
          </cell>
          <cell r="N306">
            <v>1.52</v>
          </cell>
        </row>
        <row r="307">
          <cell r="F307">
            <v>0.3</v>
          </cell>
          <cell r="N307">
            <v>0.08</v>
          </cell>
        </row>
        <row r="308">
          <cell r="F308">
            <v>0.3</v>
          </cell>
          <cell r="N308">
            <v>0.08</v>
          </cell>
        </row>
        <row r="309">
          <cell r="F309">
            <v>0.3</v>
          </cell>
          <cell r="N309">
            <v>0.08</v>
          </cell>
        </row>
        <row r="310">
          <cell r="F310">
            <v>0.3</v>
          </cell>
          <cell r="N310">
            <v>0.08</v>
          </cell>
        </row>
        <row r="311">
          <cell r="F311">
            <v>0.32</v>
          </cell>
          <cell r="N311">
            <v>0.14000000000000001</v>
          </cell>
        </row>
        <row r="312">
          <cell r="F312">
            <v>0.3</v>
          </cell>
          <cell r="N312">
            <v>0.09</v>
          </cell>
        </row>
        <row r="313">
          <cell r="F313">
            <v>0.95</v>
          </cell>
          <cell r="N313">
            <v>0.09</v>
          </cell>
        </row>
        <row r="314">
          <cell r="F314">
            <v>0.25</v>
          </cell>
          <cell r="N314">
            <v>0.09</v>
          </cell>
        </row>
        <row r="315">
          <cell r="F315">
            <v>0.25</v>
          </cell>
          <cell r="N315">
            <v>0.09</v>
          </cell>
        </row>
        <row r="316">
          <cell r="F316">
            <v>0.25</v>
          </cell>
          <cell r="N316">
            <v>0.09</v>
          </cell>
        </row>
        <row r="317">
          <cell r="F317">
            <v>0.25</v>
          </cell>
          <cell r="N317">
            <v>0.09</v>
          </cell>
        </row>
        <row r="318">
          <cell r="F318">
            <v>0.25</v>
          </cell>
          <cell r="N318">
            <v>0.09</v>
          </cell>
        </row>
        <row r="319">
          <cell r="F319">
            <v>0.25</v>
          </cell>
          <cell r="N319">
            <v>0.09</v>
          </cell>
        </row>
        <row r="320">
          <cell r="F320">
            <v>0.12</v>
          </cell>
          <cell r="N320">
            <v>0.09</v>
          </cell>
        </row>
        <row r="321">
          <cell r="F321">
            <v>0.12</v>
          </cell>
          <cell r="N321">
            <v>0.09</v>
          </cell>
        </row>
        <row r="322">
          <cell r="F322">
            <v>0.12</v>
          </cell>
          <cell r="N322">
            <v>0.09</v>
          </cell>
        </row>
        <row r="323">
          <cell r="F323">
            <v>0.12</v>
          </cell>
          <cell r="N323">
            <v>0.09</v>
          </cell>
        </row>
        <row r="324">
          <cell r="F324">
            <v>0.12</v>
          </cell>
          <cell r="N324">
            <v>0.09</v>
          </cell>
        </row>
        <row r="325">
          <cell r="F325">
            <v>0.12</v>
          </cell>
          <cell r="N325">
            <v>0.09</v>
          </cell>
        </row>
        <row r="326">
          <cell r="F326">
            <v>0.12</v>
          </cell>
          <cell r="N326">
            <v>0.09</v>
          </cell>
        </row>
        <row r="327">
          <cell r="F327">
            <v>0.12</v>
          </cell>
          <cell r="N327">
            <v>0.09</v>
          </cell>
        </row>
        <row r="328">
          <cell r="F328">
            <v>0.12</v>
          </cell>
          <cell r="N328">
            <v>0.09</v>
          </cell>
        </row>
        <row r="329">
          <cell r="F329">
            <v>0.12</v>
          </cell>
          <cell r="N329">
            <v>0.09</v>
          </cell>
        </row>
        <row r="330">
          <cell r="F330">
            <v>0.12</v>
          </cell>
          <cell r="N330">
            <v>0.09</v>
          </cell>
        </row>
        <row r="331">
          <cell r="F331">
            <v>0.12</v>
          </cell>
          <cell r="J331">
            <v>0.13</v>
          </cell>
          <cell r="N331">
            <v>0.09</v>
          </cell>
        </row>
        <row r="332">
          <cell r="F332">
            <v>0.1</v>
          </cell>
          <cell r="N332">
            <v>0.72</v>
          </cell>
        </row>
        <row r="333">
          <cell r="F333">
            <v>0.12</v>
          </cell>
          <cell r="N333">
            <v>0.09</v>
          </cell>
        </row>
        <row r="334">
          <cell r="F334">
            <v>0.12</v>
          </cell>
          <cell r="N334">
            <v>0.09</v>
          </cell>
        </row>
        <row r="335">
          <cell r="F335">
            <v>0.12</v>
          </cell>
          <cell r="N335">
            <v>0.09</v>
          </cell>
        </row>
        <row r="336">
          <cell r="F336">
            <v>0.12</v>
          </cell>
          <cell r="N336">
            <v>0.09</v>
          </cell>
        </row>
        <row r="337">
          <cell r="F337">
            <v>0.12</v>
          </cell>
          <cell r="N337">
            <v>0.09</v>
          </cell>
        </row>
        <row r="338">
          <cell r="F338">
            <v>0.12</v>
          </cell>
          <cell r="N338">
            <v>0.09</v>
          </cell>
        </row>
        <row r="339">
          <cell r="F339">
            <v>0.12</v>
          </cell>
          <cell r="N339">
            <v>0.09</v>
          </cell>
        </row>
        <row r="340">
          <cell r="F340">
            <v>0.12</v>
          </cell>
          <cell r="N340">
            <v>0.09</v>
          </cell>
        </row>
        <row r="341">
          <cell r="F341">
            <v>0.12</v>
          </cell>
          <cell r="N341">
            <v>0.09</v>
          </cell>
        </row>
        <row r="342">
          <cell r="F342">
            <v>0.12</v>
          </cell>
          <cell r="N342">
            <v>0.09</v>
          </cell>
        </row>
        <row r="343">
          <cell r="F343">
            <v>0.12</v>
          </cell>
          <cell r="N343">
            <v>0.09</v>
          </cell>
        </row>
        <row r="344">
          <cell r="F344">
            <v>0.12</v>
          </cell>
          <cell r="N344">
            <v>0.09</v>
          </cell>
        </row>
        <row r="345">
          <cell r="F345">
            <v>0.12</v>
          </cell>
          <cell r="N345">
            <v>0.09</v>
          </cell>
        </row>
        <row r="346">
          <cell r="F346">
            <v>0.12</v>
          </cell>
          <cell r="N346">
            <v>0.09</v>
          </cell>
        </row>
        <row r="347">
          <cell r="F347">
            <v>0.12</v>
          </cell>
          <cell r="N347">
            <v>0.09</v>
          </cell>
        </row>
        <row r="348">
          <cell r="F348">
            <v>0.18</v>
          </cell>
          <cell r="N348">
            <v>0.14000000000000001</v>
          </cell>
        </row>
        <row r="349">
          <cell r="F349">
            <v>0.18</v>
          </cell>
          <cell r="N349">
            <v>0.14000000000000001</v>
          </cell>
        </row>
        <row r="350">
          <cell r="F350">
            <v>0.18</v>
          </cell>
          <cell r="N350">
            <v>0.14000000000000001</v>
          </cell>
        </row>
        <row r="351">
          <cell r="F351">
            <v>0.56999999999999995</v>
          </cell>
          <cell r="N351">
            <v>0.44</v>
          </cell>
        </row>
        <row r="352">
          <cell r="F352">
            <v>0.56999999999999995</v>
          </cell>
          <cell r="N352">
            <v>0.44</v>
          </cell>
        </row>
        <row r="353">
          <cell r="J353">
            <v>20.97</v>
          </cell>
        </row>
        <row r="354">
          <cell r="F354">
            <v>0.98</v>
          </cell>
          <cell r="N354">
            <v>0.76</v>
          </cell>
        </row>
        <row r="355">
          <cell r="F355">
            <v>2.6</v>
          </cell>
          <cell r="N355">
            <v>2.2400000000000002</v>
          </cell>
        </row>
        <row r="356">
          <cell r="F356">
            <v>2.6</v>
          </cell>
          <cell r="N356">
            <v>2.2400000000000002</v>
          </cell>
        </row>
        <row r="357">
          <cell r="F357">
            <v>1.77</v>
          </cell>
          <cell r="J357">
            <v>1.1100000000000001</v>
          </cell>
          <cell r="N357">
            <v>0.69</v>
          </cell>
        </row>
        <row r="358">
          <cell r="F358">
            <v>0.98</v>
          </cell>
          <cell r="N358">
            <v>0.76</v>
          </cell>
        </row>
        <row r="359">
          <cell r="F359">
            <v>0.88</v>
          </cell>
          <cell r="J359">
            <v>0.82</v>
          </cell>
          <cell r="N359">
            <v>0.89</v>
          </cell>
        </row>
        <row r="360">
          <cell r="F360">
            <v>0.88</v>
          </cell>
          <cell r="J360">
            <v>1.1200000000000001</v>
          </cell>
          <cell r="N360">
            <v>0.89</v>
          </cell>
        </row>
        <row r="361">
          <cell r="F361">
            <v>0.98</v>
          </cell>
          <cell r="N361">
            <v>0.76</v>
          </cell>
        </row>
        <row r="362">
          <cell r="F362">
            <v>0.88</v>
          </cell>
          <cell r="J362">
            <v>1.1200000000000001</v>
          </cell>
          <cell r="N362">
            <v>0.89</v>
          </cell>
        </row>
        <row r="363">
          <cell r="F363">
            <v>0.98</v>
          </cell>
          <cell r="N363">
            <v>0.76</v>
          </cell>
        </row>
        <row r="364">
          <cell r="F364">
            <v>8.67</v>
          </cell>
          <cell r="J364">
            <v>32.07</v>
          </cell>
        </row>
        <row r="365">
          <cell r="F365">
            <v>96</v>
          </cell>
          <cell r="J365">
            <v>97.15</v>
          </cell>
        </row>
        <row r="366">
          <cell r="F366">
            <v>56</v>
          </cell>
          <cell r="J366">
            <v>60.68</v>
          </cell>
        </row>
        <row r="368">
          <cell r="J368">
            <v>1.78</v>
          </cell>
          <cell r="N368">
            <v>1.39</v>
          </cell>
        </row>
        <row r="369">
          <cell r="F369">
            <v>1.75</v>
          </cell>
          <cell r="J369">
            <v>1.78</v>
          </cell>
        </row>
        <row r="370">
          <cell r="F370">
            <v>1.78</v>
          </cell>
          <cell r="J370">
            <v>1.78</v>
          </cell>
        </row>
        <row r="371">
          <cell r="J371">
            <v>1.85</v>
          </cell>
          <cell r="N371">
            <v>1.35</v>
          </cell>
        </row>
        <row r="372">
          <cell r="J372">
            <v>1.85</v>
          </cell>
          <cell r="N372">
            <v>1.33</v>
          </cell>
        </row>
        <row r="373">
          <cell r="J373">
            <v>5.93</v>
          </cell>
          <cell r="N373">
            <v>5.13</v>
          </cell>
        </row>
        <row r="374">
          <cell r="J374">
            <v>9.56</v>
          </cell>
          <cell r="N374">
            <v>7.53</v>
          </cell>
        </row>
        <row r="375">
          <cell r="J375">
            <v>9.56</v>
          </cell>
          <cell r="N375">
            <v>7.53</v>
          </cell>
        </row>
        <row r="376">
          <cell r="J376">
            <v>8.39</v>
          </cell>
          <cell r="N376">
            <v>6.59</v>
          </cell>
        </row>
        <row r="377">
          <cell r="J377">
            <v>9.56</v>
          </cell>
          <cell r="N377">
            <v>7.65</v>
          </cell>
        </row>
        <row r="378">
          <cell r="J378">
            <v>9.56</v>
          </cell>
          <cell r="N378">
            <v>7.65</v>
          </cell>
        </row>
        <row r="379">
          <cell r="J379">
            <v>13.02</v>
          </cell>
          <cell r="N379">
            <v>10.26</v>
          </cell>
        </row>
        <row r="380">
          <cell r="F380">
            <v>2.97</v>
          </cell>
          <cell r="J380">
            <v>2.98</v>
          </cell>
          <cell r="N380">
            <v>2.25</v>
          </cell>
        </row>
        <row r="381">
          <cell r="F381">
            <v>2.97</v>
          </cell>
          <cell r="J381">
            <v>310.14999999999998</v>
          </cell>
          <cell r="N381">
            <v>280</v>
          </cell>
        </row>
        <row r="382">
          <cell r="F382">
            <v>4.28</v>
          </cell>
          <cell r="J382">
            <v>4.32</v>
          </cell>
        </row>
        <row r="383">
          <cell r="F383">
            <v>178</v>
          </cell>
          <cell r="J383">
            <v>191.35</v>
          </cell>
        </row>
        <row r="385">
          <cell r="J385">
            <v>90.32</v>
          </cell>
        </row>
        <row r="386">
          <cell r="F386">
            <v>483.43</v>
          </cell>
          <cell r="J386">
            <v>213.55</v>
          </cell>
          <cell r="N386">
            <v>193.76</v>
          </cell>
        </row>
        <row r="387">
          <cell r="F387">
            <v>340.23</v>
          </cell>
          <cell r="J387">
            <v>150.91999999999999</v>
          </cell>
          <cell r="N387">
            <v>194.42</v>
          </cell>
        </row>
        <row r="388">
          <cell r="F388">
            <v>369.7</v>
          </cell>
          <cell r="J388">
            <v>163.22999999999999</v>
          </cell>
          <cell r="N388">
            <v>155.37</v>
          </cell>
        </row>
        <row r="389">
          <cell r="F389">
            <v>383.96</v>
          </cell>
          <cell r="J389">
            <v>169.4</v>
          </cell>
          <cell r="N389">
            <v>153.33000000000001</v>
          </cell>
        </row>
        <row r="390">
          <cell r="F390">
            <v>8.07</v>
          </cell>
          <cell r="J390">
            <v>8.44</v>
          </cell>
        </row>
        <row r="391">
          <cell r="F391">
            <v>7</v>
          </cell>
          <cell r="J391">
            <v>7.19</v>
          </cell>
        </row>
        <row r="392">
          <cell r="F392">
            <v>295</v>
          </cell>
          <cell r="J392">
            <v>271.92</v>
          </cell>
        </row>
        <row r="393">
          <cell r="F393">
            <v>250</v>
          </cell>
          <cell r="J393">
            <v>222.82</v>
          </cell>
        </row>
        <row r="394">
          <cell r="F394">
            <v>282.5</v>
          </cell>
          <cell r="J394">
            <v>249.73</v>
          </cell>
        </row>
        <row r="395">
          <cell r="F395">
            <v>197.5</v>
          </cell>
          <cell r="J395">
            <v>176.67</v>
          </cell>
        </row>
        <row r="396">
          <cell r="J396">
            <v>58</v>
          </cell>
          <cell r="N396">
            <v>53.41</v>
          </cell>
        </row>
        <row r="397">
          <cell r="J397">
            <v>964.92</v>
          </cell>
        </row>
        <row r="398">
          <cell r="F398">
            <v>764.7</v>
          </cell>
          <cell r="J398">
            <v>724.4</v>
          </cell>
          <cell r="N398">
            <v>722.22</v>
          </cell>
        </row>
        <row r="399">
          <cell r="F399">
            <v>482.55</v>
          </cell>
          <cell r="J399">
            <v>561.4</v>
          </cell>
          <cell r="N399">
            <v>461.11</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1.설계조건 "/>
      <sheetName val="설계기준설명"/>
      <sheetName val="총괄표"/>
      <sheetName val="2.단면가정 (BASE)"/>
      <sheetName val="2.단면가정  (2)"/>
      <sheetName val="2.단면가정  (3)"/>
      <sheetName val="2.단면가정  (4)"/>
      <sheetName val="2.단면가정  (5)"/>
      <sheetName val="2.단면가정  (6)"/>
      <sheetName val="3.하중및토압(탄성,가동)"/>
      <sheetName val="4.하중 5.안정검토(가동)(탄성)"/>
      <sheetName val="3.하중및토압 (고정)"/>
      <sheetName val="4.하중 5.안정검토(고정)"/>
      <sheetName val="6.벽체계산"/>
      <sheetName val="7.흉벽계산(구식)"/>
      <sheetName val="7.흉벽계산(ASCON)"/>
      <sheetName val="7.흉벽계산(CON)"/>
      <sheetName val="8.PILE (원지반)"/>
      <sheetName val="8.PILE  (돌출)"/>
      <sheetName val="두부보강(허용)"/>
      <sheetName val="9.FOOTING(2)"/>
      <sheetName val="9.FOOTING(3)"/>
      <sheetName val="9.FOOTING(4)"/>
      <sheetName val="9.FOOTING(5)"/>
      <sheetName val="9.FOOTING(6)"/>
      <sheetName val="10.날개벽 (A)"/>
      <sheetName val="10.날개벽(B)"/>
      <sheetName val="10.날개벽 (C)"/>
      <sheetName val="11.고정슈교좌면검토"/>
      <sheetName val="11.가동슈교좌면검토 "/>
      <sheetName val="11.탄성슈교좌면검토 "/>
      <sheetName val="12.접속슬라브CON) "/>
      <sheetName val="12.접속슬라브(ASCON)"/>
      <sheetName val="주철근조립도"/>
      <sheetName val="Sheet3"/>
      <sheetName val="Sheet1"/>
      <sheetName val="기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공사내역"/>
      <sheetName val="설직재-1"/>
      <sheetName val="N賃率-職"/>
      <sheetName val="경산"/>
      <sheetName val="직노"/>
      <sheetName val="직재"/>
      <sheetName val="98수문일위"/>
      <sheetName val="내역서"/>
      <sheetName val="#REF"/>
      <sheetName val="Sheet1"/>
      <sheetName val="J直材4"/>
      <sheetName val="98연계표"/>
      <sheetName val="양천현"/>
      <sheetName val="96갑지"/>
      <sheetName val="4-3 보온 기본물량집계"/>
      <sheetName val="낙찰표"/>
      <sheetName val="일위대가"/>
      <sheetName val="일위"/>
      <sheetName val="금액내역서"/>
      <sheetName val="관급_File"/>
      <sheetName val="Sheet2"/>
      <sheetName val="PANEL"/>
      <sheetName val="일위대가목록"/>
      <sheetName val="일위대가(4층원격)"/>
      <sheetName val="전계가"/>
      <sheetName val="횡배수관토공수량"/>
      <sheetName val="CP-E2 (품셈표)"/>
      <sheetName val="노임단가"/>
      <sheetName val="청천내"/>
      <sheetName val="수량산출"/>
      <sheetName val="Sheet6"/>
      <sheetName val="2001년고정자산"/>
      <sheetName val="간접재료비산출표-27-30"/>
      <sheetName val="부하계산서"/>
      <sheetName val="전신환매도율"/>
      <sheetName val="IMPEADENCE MAP 취수장"/>
      <sheetName val="감가상각"/>
      <sheetName val="제-노임"/>
      <sheetName val="토적계산"/>
      <sheetName val="sh1"/>
      <sheetName val="입찰안"/>
      <sheetName val="1호맨홀토공"/>
      <sheetName val="대치판정"/>
      <sheetName val="20관리비율"/>
      <sheetName val="원가 (2)"/>
      <sheetName val="제직재"/>
      <sheetName val="재료"/>
      <sheetName val="설치자재"/>
      <sheetName val="자재단가비교표"/>
      <sheetName val="SP_B1"/>
      <sheetName val="을-ATYPE"/>
      <sheetName val="노임"/>
      <sheetName val="굴착현장"/>
      <sheetName val="기본일위"/>
      <sheetName val="집계"/>
      <sheetName val="준검 내역서"/>
      <sheetName val="내역을"/>
      <sheetName val="수량집계"/>
      <sheetName val="총괄집계표"/>
      <sheetName val="집계표"/>
      <sheetName val="EQUIPMENT -2"/>
      <sheetName val="실행대비"/>
      <sheetName val="을지"/>
      <sheetName val="일위_파일"/>
      <sheetName val="노무비"/>
      <sheetName val="EACT10"/>
      <sheetName val="교통대책내역"/>
      <sheetName val="내역"/>
      <sheetName val="원재료출고수량"/>
      <sheetName val="공량산출서"/>
      <sheetName val="1.우편집중내역서"/>
      <sheetName val="전기일위대가"/>
      <sheetName val="소비자가"/>
      <sheetName val="공정코드"/>
      <sheetName val="제조 경영"/>
      <sheetName val="토공사"/>
      <sheetName val="손익분석"/>
      <sheetName val="단가"/>
      <sheetName val="하조서"/>
      <sheetName val="단가표1"/>
      <sheetName val="자료입력"/>
      <sheetName val="SLAB&quot;1&quot;"/>
      <sheetName val="200"/>
      <sheetName val="전차선로 물량표"/>
      <sheetName val="샌딩 에폭시 도장"/>
      <sheetName val="스텐문틀설치"/>
      <sheetName val="일반문틀 설치"/>
      <sheetName val="단가비교표_공통1"/>
      <sheetName val="N賃率_職"/>
      <sheetName val="DB"/>
      <sheetName val="부대공Ⅱ"/>
      <sheetName val="220 (2)"/>
      <sheetName val="백암비스타내역"/>
      <sheetName val="(C)원내역"/>
      <sheetName val="Customer Databas"/>
      <sheetName val="견적서"/>
      <sheetName val="조건표"/>
      <sheetName val="단"/>
      <sheetName val="구조물공"/>
      <sheetName val="제품별"/>
      <sheetName val="경"/>
      <sheetName val="유기공정"/>
      <sheetName val="과천MAIN"/>
      <sheetName val="실행내역"/>
      <sheetName val="감리을"/>
      <sheetName val="기계경비"/>
      <sheetName val="개요"/>
      <sheetName val="케이블(단가)"/>
      <sheetName val="미장&amp;수장공사"/>
      <sheetName val="입력자료(노무비)"/>
      <sheetName val="총괄목록"/>
      <sheetName val="전선 및 전선관"/>
      <sheetName val="설계예산서"/>
      <sheetName val="범용개발순소요비용"/>
      <sheetName val="LEGEND"/>
      <sheetName val="갑지1"/>
      <sheetName val="연부97-1"/>
      <sheetName val="퍼스트"/>
      <sheetName val="일위목록"/>
      <sheetName val="요율"/>
      <sheetName val="제경비"/>
      <sheetName val="TEL"/>
      <sheetName val="산출내역서"/>
      <sheetName val="6호기"/>
      <sheetName val="단가산출(T)"/>
      <sheetName val="#2_일위대가목록"/>
      <sheetName val="기본단가표"/>
      <sheetName val="건축내역"/>
      <sheetName val=" HIT-&gt;HMC 견적(3900)"/>
      <sheetName val="2공구산출내역"/>
      <sheetName val="DATE"/>
      <sheetName val="시설물일위"/>
      <sheetName val="재집"/>
      <sheetName val="신우"/>
      <sheetName val="내역서 (물자+물정) "/>
      <sheetName val="공사현황"/>
      <sheetName val="일위대가(통신장비) "/>
      <sheetName val="통신장비총괄"/>
      <sheetName val="일위대가(케이블)"/>
      <sheetName val="일위대가(CCTV) "/>
      <sheetName val="총괄 CCTV수량"/>
      <sheetName val="기기리스트"/>
      <sheetName val="8_현장관리비"/>
      <sheetName val="7_안전관리비"/>
      <sheetName val="관급자재"/>
      <sheetName val="MOTOR"/>
      <sheetName val="내역서1999.8최종"/>
      <sheetName val="조도계산서 (도서)"/>
      <sheetName val="제경집계"/>
      <sheetName val="표지"/>
      <sheetName val="증감대비"/>
      <sheetName val="일위대가(가설)"/>
      <sheetName val="물집"/>
      <sheetName val="공조기휀"/>
      <sheetName val="이토변실"/>
      <sheetName val="2000전체분"/>
      <sheetName val="2000년1차"/>
      <sheetName val="CT "/>
      <sheetName val="C-노임단가"/>
      <sheetName val="경율산정.XLS"/>
      <sheetName val="단위수량"/>
      <sheetName val="일위대가목록 "/>
      <sheetName val="정류기"/>
      <sheetName val="기초자료"/>
      <sheetName val="Sump,Pit,MH"/>
      <sheetName val="부표총괄"/>
      <sheetName val="날개벽"/>
      <sheetName val="밸브설치"/>
      <sheetName val="96노임기준"/>
      <sheetName val="단위단가"/>
      <sheetName val="공조기(삭제)"/>
      <sheetName val="자재단가"/>
      <sheetName val="갑지"/>
      <sheetName val="총괄내역서"/>
      <sheetName val="G.R300경비"/>
      <sheetName val="중기사용료"/>
      <sheetName val="약품공급2"/>
      <sheetName val="내역서1"/>
      <sheetName val="Total"/>
      <sheetName val="1"/>
      <sheetName val="용산1(해보)"/>
      <sheetName val="시설물기초"/>
      <sheetName val="1000 DB구축 부표"/>
      <sheetName val="대,유,램"/>
      <sheetName val="내역서2안"/>
      <sheetName val="기자재비"/>
      <sheetName val="asd"/>
      <sheetName val="추가대화"/>
      <sheetName val="관급"/>
      <sheetName val="월별수입"/>
      <sheetName val="일위대가(계측기설치)"/>
      <sheetName val="BID"/>
      <sheetName val="설직재_1"/>
      <sheetName val="토목주소"/>
      <sheetName val="프랜트면허"/>
      <sheetName val="인사자료총집계"/>
      <sheetName val="토목"/>
      <sheetName val="참조자료"/>
      <sheetName val="지구단위계획"/>
      <sheetName val="품셈TABLE"/>
      <sheetName val="공사개요"/>
      <sheetName val="매입세율"/>
      <sheetName val=" ｹ-ﾌﾞﾙ"/>
      <sheetName val="대비"/>
      <sheetName val="기초대가"/>
      <sheetName val="평자재단가"/>
      <sheetName val="공사비"/>
      <sheetName val="민속촌메뉴"/>
      <sheetName val="일위대가표"/>
      <sheetName val="조경"/>
      <sheetName val="DB단가"/>
      <sheetName val="수량산출서"/>
      <sheetName val="금액집계"/>
      <sheetName val="노원열병합  건축공사기성내역서"/>
      <sheetName val="danga"/>
      <sheetName val="ilch"/>
      <sheetName val="공사원가계산서"/>
      <sheetName val="심사계산"/>
      <sheetName val="심사물량"/>
      <sheetName val="Sheet5"/>
      <sheetName val="type-F"/>
      <sheetName val="갑지(추정)"/>
      <sheetName val="FPA"/>
      <sheetName val="순수개발"/>
      <sheetName val="Sheet9"/>
      <sheetName val="적용환율"/>
      <sheetName val="패널"/>
      <sheetName val="LH3 동양시스템"/>
      <sheetName val="재정비직인"/>
      <sheetName val="재정비내역"/>
      <sheetName val="지적고시내역"/>
      <sheetName val="현금예금"/>
      <sheetName val="Baby일위대가"/>
      <sheetName val="Macro1"/>
      <sheetName val="공종목록표"/>
      <sheetName val="APT"/>
      <sheetName val="수량산출(AFC)"/>
      <sheetName val="수량산출(CCTV)"/>
      <sheetName val="수량_작성"/>
      <sheetName val="수량산출(임시AFC)"/>
      <sheetName val="수량산출(임시CCTV)"/>
      <sheetName val="수량산출(임시TV)"/>
      <sheetName val="수량산출(임시방송)"/>
      <sheetName val="수량산출(임시장애자)"/>
      <sheetName val="수량산출(임시전화)"/>
      <sheetName val="수량산출(임시41)"/>
      <sheetName val="수량산출(임시TDI)"/>
      <sheetName val="수량산출(장애자)"/>
      <sheetName val="수량산출(본전화)"/>
      <sheetName val="수량산출(본통신)"/>
      <sheetName val="수량산출(TDI)"/>
      <sheetName val="수량집계(본역사)"/>
      <sheetName val="수량집계(임시역사)"/>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PG사업 탄내배선 소요자재명세서"/>
      <sheetName val="공수표"/>
      <sheetName val="내역서"/>
      <sheetName val="포장자료"/>
      <sheetName val="배전함(PDB)"/>
      <sheetName val="케이블"/>
      <sheetName val="플러그"/>
      <sheetName val="환경시험치구"/>
      <sheetName val="공수표 (2)"/>
    </sheetNames>
    <sheetDataSet>
      <sheetData sheetId="0" refreshError="1"/>
      <sheetData sheetId="1" refreshError="1">
        <row r="1">
          <cell r="A1" t="str">
            <v>NO</v>
          </cell>
          <cell r="B1" t="str">
            <v>FIG  NO</v>
          </cell>
          <cell r="C1" t="str">
            <v>PART   NO</v>
          </cell>
          <cell r="D1" t="str">
            <v>PART   NAME</v>
          </cell>
          <cell r="E1" t="str">
            <v>재   질</v>
          </cell>
          <cell r="F1" t="str">
            <v>S      P      E     C</v>
          </cell>
          <cell r="H1" t="str">
            <v>QTY/SET</v>
          </cell>
          <cell r="I1" t="str">
            <v>UNIT</v>
          </cell>
          <cell r="J1" t="str">
            <v>소요량</v>
          </cell>
          <cell r="K1" t="str">
            <v>소요량</v>
          </cell>
          <cell r="L1" t="str">
            <v>원자재</v>
          </cell>
          <cell r="N1" t="str">
            <v>부      품</v>
          </cell>
          <cell r="Q1" t="str">
            <v>ITEM  NO</v>
          </cell>
          <cell r="R1" t="str">
            <v>PRICE($)</v>
          </cell>
          <cell r="S1" t="str">
            <v>TOTAL($)</v>
          </cell>
          <cell r="T1" t="str">
            <v>구입단가</v>
          </cell>
          <cell r="U1" t="str">
            <v>NOTE</v>
          </cell>
        </row>
        <row r="2">
          <cell r="F2" t="str">
            <v>부           품</v>
          </cell>
          <cell r="G2" t="str">
            <v>자재(가공여유포함)</v>
          </cell>
          <cell r="K2" t="str">
            <v>단위</v>
          </cell>
          <cell r="L2" t="str">
            <v>구입</v>
          </cell>
          <cell r="M2" t="str">
            <v>수입</v>
          </cell>
          <cell r="N2" t="str">
            <v>수입</v>
          </cell>
          <cell r="O2" t="str">
            <v>구입</v>
          </cell>
          <cell r="P2" t="str">
            <v>자작</v>
          </cell>
          <cell r="Q2" t="str">
            <v>&amp; 제작처</v>
          </cell>
        </row>
        <row r="3">
          <cell r="A3">
            <v>1</v>
          </cell>
          <cell r="B3" t="str">
            <v>1</v>
          </cell>
          <cell r="C3" t="str">
            <v>PDB001</v>
          </cell>
          <cell r="D3" t="str">
            <v>탄내배전함</v>
          </cell>
          <cell r="E3" t="str">
            <v>==========</v>
          </cell>
          <cell r="F3" t="str">
            <v>==============================</v>
          </cell>
          <cell r="G3" t="str">
            <v>==================</v>
          </cell>
          <cell r="H3">
            <v>1</v>
          </cell>
          <cell r="I3" t="str">
            <v>EA</v>
          </cell>
          <cell r="L3" t="str">
            <v>===</v>
          </cell>
          <cell r="M3" t="str">
            <v>===</v>
          </cell>
          <cell r="N3" t="str">
            <v>===</v>
          </cell>
          <cell r="O3" t="str">
            <v>===</v>
          </cell>
          <cell r="P3" t="str">
            <v>O</v>
          </cell>
          <cell r="S3">
            <v>12178.800000000008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경영지표서식"/>
      <sheetName val="주요계정및비율분석"/>
      <sheetName val="F12"/>
      <sheetName val="F3"/>
      <sheetName val="F456"/>
      <sheetName val="회사제시수정사항"/>
      <sheetName val="주요경영지표"/>
      <sheetName val="현금흐름검증표"/>
      <sheetName val="유형자산"/>
      <sheetName val="EPS"/>
      <sheetName val="Sheet1"/>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조서구분"/>
      <sheetName val="5241"/>
      <sheetName val="5242"/>
      <sheetName val="5243"/>
      <sheetName val="5244"/>
      <sheetName val="5245"/>
      <sheetName val="5246"/>
    </sheetNames>
    <sheetDataSet>
      <sheetData sheetId="0" refreshError="1"/>
      <sheetData sheetId="1"/>
      <sheetData sheetId="2"/>
      <sheetData sheetId="3"/>
      <sheetData sheetId="4"/>
      <sheetData sheetId="5" refreshError="1"/>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현금등LS"/>
      <sheetName val="현금등가물"/>
      <sheetName val="단기금융상품"/>
      <sheetName val="단기금융상품(별첨)"/>
      <sheetName val="장기금융상품"/>
      <sheetName val="장기금융상품(별첨)"/>
      <sheetName val="미수이자"/>
      <sheetName val="이자수익 Overall Test"/>
      <sheetName val="은행조회서CS"/>
      <sheetName val="XREF"/>
      <sheetName val="F12"/>
      <sheetName val="F3"/>
    </sheetNames>
    <sheetDataSet>
      <sheetData sheetId="0"/>
      <sheetData sheetId="1"/>
      <sheetData sheetId="2"/>
      <sheetData sheetId="3"/>
      <sheetData sheetId="4"/>
      <sheetData sheetId="5"/>
      <sheetData sheetId="6"/>
      <sheetData sheetId="7"/>
      <sheetData sheetId="8"/>
      <sheetData sheetId="9"/>
      <sheetData sheetId="10" refreshError="1"/>
      <sheetData sheetId="1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재고"/>
      <sheetName val="매입채무"/>
      <sheetName val="매출원가"/>
      <sheetName val="법인세등"/>
      <sheetName val="법인세비용,이연법인세"/>
      <sheetName val="Sheet1"/>
      <sheetName val="자본"/>
      <sheetName val="설직재-1"/>
    </sheetNames>
    <sheetDataSet>
      <sheetData sheetId="0"/>
      <sheetData sheetId="1"/>
      <sheetData sheetId="2"/>
      <sheetData sheetId="3"/>
      <sheetData sheetId="4"/>
      <sheetData sheetId="5"/>
      <sheetData sheetId="6"/>
      <sheetData sheetId="7"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amp;중요성금액"/>
      <sheetName val="PAJE(CAJE)"/>
      <sheetName val="PRJE(CRJE)"/>
      <sheetName val="TB"/>
      <sheetName val="ratio"/>
      <sheetName val="유형자산"/>
      <sheetName val="인쇄용재무제표"/>
      <sheetName val="현금정산표"/>
      <sheetName val="인쇄용재무비율"/>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輸入材"/>
      <sheetName val="J作計"/>
      <sheetName val="J材料量1"/>
      <sheetName val="J材料量2"/>
      <sheetName val="J直材1"/>
      <sheetName val="J直材2"/>
      <sheetName val="J直材3"/>
      <sheetName val="J直材4"/>
      <sheetName val="K減象却"/>
      <sheetName val="K經計"/>
      <sheetName val="K經配賦"/>
      <sheetName val="K經調整"/>
      <sheetName val="K消耗分"/>
      <sheetName val="MS"/>
      <sheetName val="N間勞計"/>
      <sheetName val="N間比率"/>
      <sheetName val="N間時率"/>
      <sheetName val="N工數1"/>
      <sheetName val="N工數2"/>
      <sheetName val="N勞計"/>
      <sheetName val="N勞務分"/>
      <sheetName val="N勞務實"/>
      <sheetName val="N勞作"/>
      <sheetName val="N賃率-職"/>
      <sheetName val="I一般比"/>
      <sheetName val="A製總"/>
      <sheetName val="IS"/>
      <sheetName val="J間材"/>
      <sheetName val="J輸入計"/>
      <sheetName val="J輸入率1"/>
      <sheetName val="수량산출"/>
      <sheetName val="임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레이돔 제율산정"/>
      <sheetName val="기초부품"/>
      <sheetName val="다목적갑"/>
      <sheetName val="#REF"/>
      <sheetName val="K55수출"/>
      <sheetName val="임율"/>
      <sheetName val="비목계산"/>
      <sheetName val="96갑지"/>
      <sheetName val="감가상각"/>
      <sheetName val="공정외주"/>
      <sheetName val="금형"/>
      <sheetName val="총괄표 (2)"/>
      <sheetName val="발사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장비"/>
      <sheetName val="SOFT노무비"/>
      <sheetName val="96갑지"/>
    </sheetNames>
    <sheetDataSet>
      <sheetData sheetId="0" refreshError="1"/>
      <sheetData sheetId="1" refreshError="1"/>
      <sheetData sheetId="2"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표 "/>
      <sheetName val="재료비"/>
      <sheetName val="노무비"/>
      <sheetName val="경비"/>
      <sheetName val="추산가 산출근거"/>
      <sheetName val="수량산출"/>
    </sheetNames>
    <sheetDataSet>
      <sheetData sheetId="0"/>
      <sheetData sheetId="1">
        <row r="2">
          <cell r="I2" t="e">
            <v>#REF!</v>
          </cell>
        </row>
      </sheetData>
      <sheetData sheetId="2">
        <row r="29">
          <cell r="F29">
            <v>57912905</v>
          </cell>
        </row>
      </sheetData>
      <sheetData sheetId="3"/>
      <sheetData sheetId="4"/>
      <sheetData sheetId="5"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주장비"/>
      <sheetName val="SOFT노무비"/>
      <sheetName val="96갑지"/>
      <sheetName val="5"/>
    </sheetNames>
    <sheetDataSet>
      <sheetData sheetId="0" refreshError="1"/>
      <sheetData sheetId="1" refreshError="1"/>
      <sheetData sheetId="2" refreshError="1"/>
      <sheetData sheetId="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괄"/>
      <sheetName val="갑,을"/>
      <sheetName val="노임단가"/>
      <sheetName val="요율"/>
    </sheetNames>
    <sheetDataSet>
      <sheetData sheetId="0"/>
      <sheetData sheetId="1"/>
      <sheetData sheetId="2"/>
      <sheetData sheetId="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소프트웨어 개발비"/>
      <sheetName val="직접인건비"/>
      <sheetName val="직접경비"/>
      <sheetName val="직접인건비 (2)"/>
      <sheetName val="직접인건비 (세부)"/>
      <sheetName val="목록"/>
    </sheetNames>
    <sheetDataSet>
      <sheetData sheetId="0"/>
      <sheetData sheetId="1"/>
      <sheetData sheetId="2"/>
      <sheetData sheetId="3"/>
      <sheetData sheetId="4"/>
      <sheetData sheetId="5"/>
      <sheetData sheetId="6">
        <row r="2">
          <cell r="B2" t="str">
            <v>뱃치</v>
          </cell>
          <cell r="C2">
            <v>470</v>
          </cell>
        </row>
        <row r="3">
          <cell r="B3" t="str">
            <v>실시간</v>
          </cell>
          <cell r="C3">
            <v>460</v>
          </cell>
        </row>
        <row r="4">
          <cell r="B4" t="str">
            <v>온라인</v>
          </cell>
          <cell r="C4">
            <v>410</v>
          </cell>
        </row>
        <row r="7">
          <cell r="B7">
            <v>10000</v>
          </cell>
          <cell r="C7">
            <v>0.65</v>
          </cell>
        </row>
        <row r="8">
          <cell r="B8">
            <v>30000</v>
          </cell>
          <cell r="C8">
            <v>0.85</v>
          </cell>
        </row>
        <row r="9">
          <cell r="B9">
            <v>70000</v>
          </cell>
          <cell r="C9">
            <v>0.97</v>
          </cell>
        </row>
        <row r="10">
          <cell r="B10">
            <v>150000</v>
          </cell>
          <cell r="C10">
            <v>1.05</v>
          </cell>
        </row>
        <row r="11">
          <cell r="B11">
            <v>300000</v>
          </cell>
          <cell r="C11">
            <v>1.1100000000000001</v>
          </cell>
        </row>
        <row r="12">
          <cell r="B12">
            <v>500000</v>
          </cell>
          <cell r="C12">
            <v>1.17</v>
          </cell>
        </row>
        <row r="13">
          <cell r="B13">
            <v>700000</v>
          </cell>
          <cell r="C13">
            <v>1.21</v>
          </cell>
        </row>
        <row r="14">
          <cell r="B14">
            <v>1000000</v>
          </cell>
          <cell r="C14">
            <v>1.24</v>
          </cell>
        </row>
        <row r="15">
          <cell r="B15" t="str">
            <v>공정제어용 및 교환기</v>
          </cell>
          <cell r="C15">
            <v>3.2</v>
          </cell>
        </row>
        <row r="16">
          <cell r="B16" t="str">
            <v>과학기술</v>
          </cell>
          <cell r="C16">
            <v>1.5</v>
          </cell>
        </row>
        <row r="17">
          <cell r="B17" t="str">
            <v>멀티미디어</v>
          </cell>
          <cell r="C17">
            <v>2</v>
          </cell>
        </row>
        <row r="18">
          <cell r="B18" t="str">
            <v>사무처리</v>
          </cell>
          <cell r="C18">
            <v>1</v>
          </cell>
        </row>
        <row r="19">
          <cell r="B19" t="str">
            <v>시스템</v>
          </cell>
          <cell r="C19">
            <v>2.1</v>
          </cell>
        </row>
        <row r="20">
          <cell r="B20" t="str">
            <v>이기종 시스템간 통신</v>
          </cell>
          <cell r="C20">
            <v>3</v>
          </cell>
        </row>
        <row r="21">
          <cell r="B21" t="str">
            <v>지능정보</v>
          </cell>
          <cell r="C21">
            <v>2</v>
          </cell>
        </row>
        <row r="22">
          <cell r="B22" t="str">
            <v>지휘/통제</v>
          </cell>
          <cell r="C22">
            <v>4</v>
          </cell>
        </row>
        <row r="23">
          <cell r="B23" t="str">
            <v>4세대 언어</v>
          </cell>
          <cell r="C23">
            <v>0.65</v>
          </cell>
        </row>
        <row r="24">
          <cell r="B24" t="str">
            <v>ASSEMBPLY</v>
          </cell>
          <cell r="C24">
            <v>2</v>
          </cell>
        </row>
        <row r="25">
          <cell r="B25" t="str">
            <v>C/C++</v>
          </cell>
          <cell r="C25">
            <v>1.3</v>
          </cell>
        </row>
        <row r="26">
          <cell r="B26" t="str">
            <v>RPG</v>
          </cell>
          <cell r="C26">
            <v>0.7</v>
          </cell>
        </row>
        <row r="27">
          <cell r="B27" t="str">
            <v>기타 고급언어</v>
          </cell>
          <cell r="C27">
            <v>1</v>
          </cell>
        </row>
        <row r="28">
          <cell r="B28" t="str">
            <v>PC</v>
          </cell>
          <cell r="C28">
            <v>0.8</v>
          </cell>
        </row>
        <row r="29">
          <cell r="B29" t="str">
            <v>WS</v>
          </cell>
          <cell r="C29">
            <v>1.1000000000000001</v>
          </cell>
        </row>
        <row r="30">
          <cell r="B30" t="str">
            <v>중 대형</v>
          </cell>
          <cell r="C30">
            <v>1</v>
          </cell>
        </row>
        <row r="31">
          <cell r="B31" t="str">
            <v>기능 보안</v>
          </cell>
          <cell r="C31">
            <v>0.1</v>
          </cell>
        </row>
        <row r="32">
          <cell r="B32" t="str">
            <v>기능 추가</v>
          </cell>
          <cell r="C32">
            <v>1</v>
          </cell>
        </row>
        <row r="33">
          <cell r="B33" t="str">
            <v>기존 개발</v>
          </cell>
          <cell r="C33">
            <v>0</v>
          </cell>
        </row>
        <row r="34">
          <cell r="B34" t="str">
            <v>성능 개선</v>
          </cell>
          <cell r="C34">
            <v>0.3</v>
          </cell>
        </row>
        <row r="37">
          <cell r="C37">
            <v>714.5</v>
          </cell>
        </row>
        <row r="38">
          <cell r="C38">
            <v>902.2</v>
          </cell>
        </row>
        <row r="39">
          <cell r="C39">
            <v>1196.3</v>
          </cell>
        </row>
        <row r="40">
          <cell r="C40">
            <v>950.5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일위"/>
      <sheetName val="그라우팅일위"/>
      <sheetName val="개요"/>
      <sheetName val="ES원가"/>
      <sheetName val="사급자재대"/>
      <sheetName val="총괄표"/>
      <sheetName val="적용총괄"/>
      <sheetName val="수원공"/>
      <sheetName val="기계일위"/>
      <sheetName val="RG"/>
      <sheetName val="기전단가21"/>
      <sheetName val="한전납입금"/>
      <sheetName val="Sheet2"/>
      <sheetName val="Sheet3"/>
      <sheetName val="수량산출"/>
      <sheetName val="N賃率-職"/>
    </sheet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내역서1999.8최종"/>
      <sheetName val="수량"/>
      <sheetName val="중량"/>
      <sheetName val="인건비"/>
      <sheetName val="단가대비표"/>
      <sheetName val="공내역서"/>
      <sheetName val="견적대비표"/>
      <sheetName val="타동명"/>
      <sheetName val="타진명-갑지"/>
      <sheetName val="타진명-2"/>
      <sheetName val="타영시스템"/>
      <sheetName val="노임단가"/>
      <sheetName val="단가 및 재료비"/>
      <sheetName val="단가산출2"/>
      <sheetName val="일위대가"/>
      <sheetName val="수량산출"/>
      <sheetName val="건축일위"/>
      <sheetName val="그라우팅일위"/>
      <sheetName val="N賃率-職"/>
      <sheetName val="전기"/>
      <sheetName val="00노임기준"/>
      <sheetName val="기본일위"/>
      <sheetName val="I一般比"/>
      <sheetName val="94"/>
      <sheetName val="Sheet1"/>
      <sheetName val="#REF"/>
      <sheetName val="신우"/>
      <sheetName val="수목단가"/>
      <sheetName val="시설수량표"/>
      <sheetName val="식재수량표"/>
      <sheetName val="갑지"/>
      <sheetName val="제잡비"/>
      <sheetName val="소비자가"/>
      <sheetName val="원가계산서"/>
      <sheetName val="자재단가"/>
      <sheetName val="건축"/>
      <sheetName val="데이타"/>
      <sheetName val="토사(PE)"/>
      <sheetName val="기계경비산출기준"/>
      <sheetName val="총 원가계산"/>
      <sheetName val="단가표"/>
      <sheetName val="6호기"/>
      <sheetName val="수량산출(음암)"/>
      <sheetName val="공사개요"/>
      <sheetName val="일(4)"/>
      <sheetName val="재료비"/>
      <sheetName val="식재인부"/>
      <sheetName val="금액내역서"/>
      <sheetName val="일위목록"/>
      <sheetName val="철거산출근거"/>
      <sheetName val="1안"/>
      <sheetName val="현장관리비"/>
      <sheetName val="내역서1-2"/>
      <sheetName val="공량서"/>
      <sheetName val="기초자료입력"/>
      <sheetName val="설계명세서"/>
      <sheetName val="준공정산"/>
      <sheetName val="기본단가표"/>
      <sheetName val="골조시행"/>
      <sheetName val="성북내역서(종합)"/>
      <sheetName val="기타경비"/>
      <sheetName val="실행(ALT1)"/>
      <sheetName val="H-PILE수량집계"/>
      <sheetName val="단가"/>
      <sheetName val="내역서2안"/>
      <sheetName val="집계표"/>
      <sheetName val="TEL"/>
      <sheetName val="덕전리"/>
      <sheetName val="설직재-1"/>
      <sheetName val="내역서1999_8최종"/>
      <sheetName val="단가_및_재료비"/>
      <sheetName val="내역서"/>
      <sheetName val="DATA-UPS"/>
      <sheetName val="중기사용료"/>
      <sheetName val="정부노임"/>
      <sheetName val="방화산출"/>
      <sheetName val="품셈표"/>
      <sheetName val="설계내역서"/>
      <sheetName val="T13(P68~72,78)"/>
      <sheetName val="토적표"/>
      <sheetName val="사업성분석"/>
      <sheetName val="교육시설"/>
      <sheetName val="경비분해1차"/>
      <sheetName val="임금"/>
      <sheetName val="1.일위대가"/>
      <sheetName val="산출내역서"/>
      <sheetName val="말뚝지지력산정"/>
    </sheetNames>
    <sheetDataSet>
      <sheetData sheetId="0"/>
      <sheetData sheetId="1" refreshError="1"/>
      <sheetData sheetId="2" refreshError="1"/>
      <sheetData sheetId="3" refreshError="1"/>
      <sheetData sheetId="4" refreshError="1"/>
      <sheetData sheetId="5" refreshError="1"/>
      <sheetData sheetId="6"/>
      <sheetData sheetId="7"/>
      <sheetData sheetId="8"/>
      <sheetData sheetId="9"/>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세부노무공수"/>
      <sheetName val="학습률"/>
      <sheetName val="학습율"/>
      <sheetName val="학습률적용공수"/>
    </sheetNames>
    <sheetDataSet>
      <sheetData sheetId="0"/>
      <sheetData sheetId="1"/>
      <sheetData sheetId="2">
        <row r="5">
          <cell r="B5">
            <v>16</v>
          </cell>
        </row>
        <row r="6">
          <cell r="B6">
            <v>187.5</v>
          </cell>
        </row>
      </sheetData>
      <sheetData sheetId="3"/>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표지"/>
      <sheetName val="별첨"/>
      <sheetName val="변경사유서"/>
      <sheetName val="집계표"/>
      <sheetName val="증감내역서"/>
      <sheetName val="유용량"/>
      <sheetName val="골재량(당)"/>
      <sheetName val="CON'C및그라우팅(당)"/>
      <sheetName val="골재량(변)"/>
      <sheetName val="CON'C및그라우팅(변)"/>
      <sheetName val="Sheet2"/>
      <sheetName val="Sheet1"/>
      <sheetName val="당초토량산출서"/>
      <sheetName val="변경토량산출서"/>
      <sheetName val="실행대비"/>
      <sheetName val="설비"/>
      <sheetName val="입찰안"/>
      <sheetName val="일위대가"/>
      <sheetName val="도급"/>
      <sheetName val="건축내역"/>
      <sheetName val="노무비"/>
      <sheetName val="재료비"/>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국내입고"/>
      <sheetName val="수입입고"/>
      <sheetName val="원본"/>
      <sheetName val="적용"/>
      <sheetName val="제외품"/>
      <sheetName val="국내제외"/>
      <sheetName val="수입제외"/>
      <sheetName val="국내적용"/>
      <sheetName val="수입적용"/>
      <sheetName val="추가품"/>
      <sheetName val="BOM"/>
      <sheetName val="갑지"/>
      <sheetName val="국내부품집"/>
      <sheetName val="국내부품"/>
      <sheetName val="국내재료집"/>
      <sheetName val="국내재료"/>
      <sheetName val="환율"/>
      <sheetName val="환율-견적"/>
      <sheetName val="수입재료집"/>
      <sheetName val="수입재료"/>
      <sheetName val="수입재료집-견적"/>
      <sheetName val="수입재료-견적"/>
      <sheetName val="수입부품집"/>
      <sheetName val="수입부품"/>
      <sheetName val="수입부품집-견적"/>
      <sheetName val="수입부품-견적"/>
      <sheetName val="수입견적서"/>
      <sheetName val="견적_시제단가비교"/>
      <sheetName val="설물집"/>
      <sheetName val="국내설물"/>
      <sheetName val="수입설물"/>
      <sheetName val="외주집"/>
      <sheetName val="외주가공"/>
      <sheetName val="도장비"/>
      <sheetName val="표준공수"/>
      <sheetName val="노무비"/>
      <sheetName val="간접재료"/>
      <sheetName val="감가상각"/>
      <sheetName val="제세금"/>
      <sheetName val="소재제세"/>
      <sheetName val="부품제세"/>
      <sheetName val="관세외율"/>
      <sheetName val="Sheet1"/>
      <sheetName val="수입부품 (2)"/>
      <sheetName val="수입품관리"/>
    </sheetNames>
    <sheetDataSet>
      <sheetData sheetId="0">
        <row r="1">
          <cell r="A1" t="str">
            <v>품번</v>
          </cell>
          <cell r="B1" t="str">
            <v>품번2</v>
          </cell>
          <cell r="C1" t="str">
            <v>순번1</v>
          </cell>
          <cell r="D1" t="str">
            <v>순번2</v>
          </cell>
          <cell r="E1" t="str">
            <v>품명</v>
          </cell>
          <cell r="F1" t="str">
            <v>구분</v>
          </cell>
          <cell r="G1" t="str">
            <v>단가</v>
          </cell>
          <cell r="H1" t="str">
            <v>수량</v>
          </cell>
          <cell r="I1" t="str">
            <v>금액</v>
          </cell>
          <cell r="J1" t="str">
            <v>처리일자</v>
          </cell>
          <cell r="K1" t="str">
            <v>업체번호</v>
          </cell>
          <cell r="L1" t="str">
            <v>업체명</v>
          </cell>
        </row>
        <row r="2">
          <cell r="A2">
            <v>230141</v>
          </cell>
          <cell r="B2">
            <v>230141</v>
          </cell>
          <cell r="C2">
            <v>1</v>
          </cell>
          <cell r="E2" t="str">
            <v>SWITCH LIQUID LEVEL</v>
          </cell>
          <cell r="F2" t="str">
            <v>4J</v>
          </cell>
          <cell r="G2">
            <v>140000</v>
          </cell>
          <cell r="H2">
            <v>1</v>
          </cell>
          <cell r="I2">
            <v>140000</v>
          </cell>
          <cell r="J2">
            <v>35787</v>
          </cell>
          <cell r="K2">
            <v>990306</v>
          </cell>
          <cell r="L2" t="str">
            <v>서진엔지니어링</v>
          </cell>
        </row>
        <row r="3">
          <cell r="A3">
            <v>230290</v>
          </cell>
          <cell r="B3">
            <v>230290</v>
          </cell>
          <cell r="C3">
            <v>2</v>
          </cell>
          <cell r="E3" t="str">
            <v>CHAIN COUPLING</v>
          </cell>
          <cell r="F3" t="str">
            <v>4Q</v>
          </cell>
          <cell r="G3">
            <v>38000</v>
          </cell>
          <cell r="H3">
            <v>1</v>
          </cell>
          <cell r="I3">
            <v>38000</v>
          </cell>
          <cell r="J3">
            <v>35776</v>
          </cell>
          <cell r="K3">
            <v>120018</v>
          </cell>
          <cell r="L3" t="str">
            <v>나라동력기계（주）</v>
          </cell>
        </row>
        <row r="4">
          <cell r="A4">
            <v>230291</v>
          </cell>
          <cell r="B4">
            <v>230291</v>
          </cell>
          <cell r="C4">
            <v>3</v>
          </cell>
          <cell r="E4" t="str">
            <v>CHAIN COUPLING</v>
          </cell>
          <cell r="F4" t="str">
            <v>4Q</v>
          </cell>
          <cell r="G4">
            <v>19900</v>
          </cell>
          <cell r="H4">
            <v>1</v>
          </cell>
          <cell r="I4">
            <v>19900</v>
          </cell>
          <cell r="J4">
            <v>35776</v>
          </cell>
          <cell r="K4">
            <v>120018</v>
          </cell>
          <cell r="L4" t="str">
            <v>나라동력기계（주）</v>
          </cell>
        </row>
        <row r="5">
          <cell r="A5">
            <v>230292</v>
          </cell>
          <cell r="B5">
            <v>230292</v>
          </cell>
          <cell r="C5">
            <v>4</v>
          </cell>
          <cell r="E5" t="str">
            <v>CHAIN COUPLING</v>
          </cell>
          <cell r="F5" t="str">
            <v>4Q</v>
          </cell>
          <cell r="G5">
            <v>9300</v>
          </cell>
          <cell r="H5">
            <v>1</v>
          </cell>
          <cell r="I5">
            <v>9300</v>
          </cell>
          <cell r="J5">
            <v>35776</v>
          </cell>
          <cell r="K5">
            <v>120018</v>
          </cell>
          <cell r="L5" t="str">
            <v>나라동력기계（주）</v>
          </cell>
        </row>
        <row r="6">
          <cell r="A6">
            <v>231551</v>
          </cell>
          <cell r="B6">
            <v>231551</v>
          </cell>
          <cell r="C6">
            <v>5</v>
          </cell>
          <cell r="E6" t="str">
            <v>SHACKLES KS B 1333 BC16</v>
          </cell>
          <cell r="F6" t="str">
            <v>4Q</v>
          </cell>
          <cell r="G6">
            <v>2375</v>
          </cell>
          <cell r="H6">
            <v>4</v>
          </cell>
          <cell r="I6">
            <v>9500</v>
          </cell>
          <cell r="J6">
            <v>35787</v>
          </cell>
          <cell r="K6">
            <v>990210</v>
          </cell>
          <cell r="L6" t="str">
            <v>（주）고려기업　</v>
          </cell>
        </row>
        <row r="7">
          <cell r="A7">
            <v>402460</v>
          </cell>
          <cell r="B7">
            <v>402460</v>
          </cell>
          <cell r="C7">
            <v>6</v>
          </cell>
          <cell r="E7" t="str">
            <v>BAR ROUND.TEST PIECE</v>
          </cell>
          <cell r="F7" t="str">
            <v>5W</v>
          </cell>
          <cell r="G7">
            <v>4900</v>
          </cell>
          <cell r="H7">
            <v>5</v>
          </cell>
          <cell r="I7">
            <v>24500</v>
          </cell>
          <cell r="J7">
            <v>35790</v>
          </cell>
          <cell r="K7">
            <v>101681</v>
          </cell>
          <cell r="L7" t="str">
            <v>신신기계　</v>
          </cell>
        </row>
        <row r="8">
          <cell r="A8">
            <v>500176</v>
          </cell>
          <cell r="B8">
            <v>500176</v>
          </cell>
          <cell r="C8">
            <v>7</v>
          </cell>
          <cell r="E8" t="str">
            <v>HYD FLUID.SHELL TELLUS 46</v>
          </cell>
          <cell r="F8" t="str">
            <v>4V</v>
          </cell>
          <cell r="G8">
            <v>14200</v>
          </cell>
          <cell r="H8">
            <v>8</v>
          </cell>
          <cell r="I8">
            <v>113600</v>
          </cell>
          <cell r="J8">
            <v>35565</v>
          </cell>
          <cell r="K8">
            <v>701235</v>
          </cell>
          <cell r="L8" t="str">
            <v>한국캐스트롤（주）</v>
          </cell>
        </row>
        <row r="9">
          <cell r="A9">
            <v>607762</v>
          </cell>
          <cell r="B9">
            <v>607762</v>
          </cell>
          <cell r="C9">
            <v>8</v>
          </cell>
          <cell r="E9" t="str">
            <v>PLATE. S45C 385X80X35T</v>
          </cell>
          <cell r="F9" t="str">
            <v>4L</v>
          </cell>
          <cell r="G9">
            <v>605</v>
          </cell>
          <cell r="H9">
            <v>17</v>
          </cell>
          <cell r="I9">
            <v>10285</v>
          </cell>
          <cell r="J9">
            <v>35790</v>
          </cell>
          <cell r="K9">
            <v>121108</v>
          </cell>
          <cell r="L9" t="str">
            <v>한성철강상사</v>
          </cell>
        </row>
        <row r="10">
          <cell r="A10">
            <v>133269</v>
          </cell>
          <cell r="B10">
            <v>133269</v>
          </cell>
          <cell r="C10">
            <v>9</v>
          </cell>
          <cell r="E10" t="str">
            <v>DRUM ASS'Y</v>
          </cell>
          <cell r="F10" t="str">
            <v>5Q</v>
          </cell>
          <cell r="G10">
            <v>25804800</v>
          </cell>
          <cell r="H10">
            <v>1</v>
          </cell>
          <cell r="I10">
            <v>25804800</v>
          </cell>
          <cell r="J10">
            <v>35884</v>
          </cell>
          <cell r="K10">
            <v>120169</v>
          </cell>
          <cell r="L10" t="str">
            <v>건창산기（주）</v>
          </cell>
        </row>
        <row r="11">
          <cell r="A11">
            <v>133282</v>
          </cell>
          <cell r="B11">
            <v>133282</v>
          </cell>
          <cell r="C11">
            <v>10</v>
          </cell>
          <cell r="E11" t="str">
            <v>SHAFT</v>
          </cell>
          <cell r="F11" t="str">
            <v>5Q</v>
          </cell>
          <cell r="G11">
            <v>1413200</v>
          </cell>
          <cell r="H11">
            <v>1</v>
          </cell>
          <cell r="I11">
            <v>1413200</v>
          </cell>
          <cell r="J11">
            <v>35884</v>
          </cell>
          <cell r="K11">
            <v>120169</v>
          </cell>
          <cell r="L11" t="str">
            <v>건창산기（주）</v>
          </cell>
        </row>
        <row r="12">
          <cell r="A12">
            <v>133283</v>
          </cell>
          <cell r="B12">
            <v>133283</v>
          </cell>
          <cell r="C12">
            <v>11</v>
          </cell>
          <cell r="E12" t="str">
            <v>HOUSING B/R</v>
          </cell>
          <cell r="F12" t="str">
            <v>5Q</v>
          </cell>
          <cell r="G12">
            <v>1379600</v>
          </cell>
          <cell r="H12">
            <v>1</v>
          </cell>
          <cell r="I12">
            <v>1379600</v>
          </cell>
          <cell r="J12">
            <v>35884</v>
          </cell>
          <cell r="K12">
            <v>120169</v>
          </cell>
          <cell r="L12" t="str">
            <v>건창산기（주）</v>
          </cell>
        </row>
        <row r="13">
          <cell r="A13">
            <v>133284</v>
          </cell>
          <cell r="B13">
            <v>133284</v>
          </cell>
          <cell r="C13">
            <v>12</v>
          </cell>
          <cell r="E13" t="str">
            <v>COVER(RT)</v>
          </cell>
          <cell r="F13" t="str">
            <v>5Q</v>
          </cell>
          <cell r="G13">
            <v>232000</v>
          </cell>
          <cell r="H13">
            <v>1</v>
          </cell>
          <cell r="I13">
            <v>232000</v>
          </cell>
          <cell r="J13">
            <v>35891</v>
          </cell>
          <cell r="K13">
            <v>120169</v>
          </cell>
          <cell r="L13" t="str">
            <v>건창산기（주）</v>
          </cell>
        </row>
        <row r="14">
          <cell r="A14">
            <v>133285</v>
          </cell>
          <cell r="B14">
            <v>133285</v>
          </cell>
          <cell r="C14">
            <v>13</v>
          </cell>
          <cell r="E14" t="str">
            <v>COVER(LT)</v>
          </cell>
          <cell r="F14" t="str">
            <v>5Q</v>
          </cell>
          <cell r="G14">
            <v>232000</v>
          </cell>
          <cell r="H14">
            <v>1</v>
          </cell>
          <cell r="I14">
            <v>232000</v>
          </cell>
          <cell r="J14">
            <v>35891</v>
          </cell>
          <cell r="K14">
            <v>120169</v>
          </cell>
          <cell r="L14" t="str">
            <v>건창산기（주）</v>
          </cell>
        </row>
        <row r="15">
          <cell r="A15">
            <v>133286</v>
          </cell>
          <cell r="B15">
            <v>133286</v>
          </cell>
          <cell r="C15">
            <v>14</v>
          </cell>
          <cell r="E15" t="str">
            <v>BUSH</v>
          </cell>
          <cell r="F15" t="str">
            <v>5Q</v>
          </cell>
          <cell r="G15">
            <v>162300</v>
          </cell>
          <cell r="H15">
            <v>1</v>
          </cell>
          <cell r="I15">
            <v>162300</v>
          </cell>
          <cell r="J15">
            <v>35840</v>
          </cell>
          <cell r="K15">
            <v>991036</v>
          </cell>
          <cell r="L15" t="str">
            <v>（주）켄트정밀항공　</v>
          </cell>
        </row>
        <row r="16">
          <cell r="A16">
            <v>133288</v>
          </cell>
          <cell r="B16">
            <v>133288</v>
          </cell>
          <cell r="C16">
            <v>15</v>
          </cell>
          <cell r="E16" t="str">
            <v>MOUNTING PLATE</v>
          </cell>
          <cell r="F16" t="str">
            <v>5Q</v>
          </cell>
          <cell r="G16">
            <v>199700</v>
          </cell>
          <cell r="H16">
            <v>1</v>
          </cell>
          <cell r="I16">
            <v>199700</v>
          </cell>
          <cell r="J16">
            <v>35891</v>
          </cell>
          <cell r="K16">
            <v>120169</v>
          </cell>
          <cell r="L16" t="str">
            <v>건창산기（주）</v>
          </cell>
        </row>
        <row r="17">
          <cell r="A17">
            <v>133289</v>
          </cell>
          <cell r="B17">
            <v>133289</v>
          </cell>
          <cell r="C17">
            <v>16</v>
          </cell>
          <cell r="E17" t="str">
            <v>COVER BB AMP</v>
          </cell>
          <cell r="F17" t="str">
            <v>5Q</v>
          </cell>
          <cell r="G17">
            <v>30300</v>
          </cell>
          <cell r="H17">
            <v>1</v>
          </cell>
          <cell r="I17">
            <v>30300</v>
          </cell>
          <cell r="J17">
            <v>35884</v>
          </cell>
          <cell r="K17">
            <v>120169</v>
          </cell>
          <cell r="L17" t="str">
            <v>건창산기（주）</v>
          </cell>
        </row>
        <row r="18">
          <cell r="A18">
            <v>133291</v>
          </cell>
          <cell r="B18">
            <v>133291</v>
          </cell>
          <cell r="C18">
            <v>17</v>
          </cell>
          <cell r="E18" t="str">
            <v>COVER M/T</v>
          </cell>
          <cell r="F18" t="str">
            <v>5Q</v>
          </cell>
          <cell r="G18">
            <v>33900</v>
          </cell>
          <cell r="H18">
            <v>1</v>
          </cell>
          <cell r="I18">
            <v>33900</v>
          </cell>
          <cell r="J18">
            <v>35884</v>
          </cell>
          <cell r="K18">
            <v>120169</v>
          </cell>
          <cell r="L18" t="str">
            <v>건창산기（주）</v>
          </cell>
        </row>
        <row r="19">
          <cell r="A19">
            <v>133292</v>
          </cell>
          <cell r="B19">
            <v>133292</v>
          </cell>
          <cell r="C19">
            <v>18</v>
          </cell>
          <cell r="E19" t="str">
            <v>GASKET</v>
          </cell>
          <cell r="F19" t="str">
            <v>5Q</v>
          </cell>
          <cell r="G19">
            <v>5700</v>
          </cell>
          <cell r="H19">
            <v>1</v>
          </cell>
          <cell r="I19">
            <v>5700</v>
          </cell>
          <cell r="J19">
            <v>35882</v>
          </cell>
          <cell r="K19">
            <v>102224</v>
          </cell>
          <cell r="L19" t="str">
            <v>신우산업　</v>
          </cell>
        </row>
        <row r="20">
          <cell r="A20">
            <v>133293</v>
          </cell>
          <cell r="B20">
            <v>133293</v>
          </cell>
          <cell r="C20">
            <v>19</v>
          </cell>
          <cell r="E20" t="str">
            <v>COVER FLANGE</v>
          </cell>
          <cell r="F20" t="str">
            <v>5Q</v>
          </cell>
          <cell r="G20">
            <v>54900</v>
          </cell>
          <cell r="H20">
            <v>6</v>
          </cell>
          <cell r="I20">
            <v>329400</v>
          </cell>
          <cell r="J20">
            <v>35884</v>
          </cell>
          <cell r="K20">
            <v>120169</v>
          </cell>
          <cell r="L20" t="str">
            <v>건창산기（주）</v>
          </cell>
        </row>
        <row r="21">
          <cell r="A21">
            <v>133300</v>
          </cell>
          <cell r="B21">
            <v>133300</v>
          </cell>
          <cell r="C21">
            <v>20</v>
          </cell>
          <cell r="E21" t="str">
            <v>ROD 7-TURN</v>
          </cell>
          <cell r="F21" t="str">
            <v>5Q</v>
          </cell>
          <cell r="G21">
            <v>183200</v>
          </cell>
          <cell r="H21">
            <v>1</v>
          </cell>
          <cell r="I21">
            <v>183200</v>
          </cell>
          <cell r="J21">
            <v>35884</v>
          </cell>
          <cell r="K21">
            <v>120169</v>
          </cell>
          <cell r="L21" t="str">
            <v>건창산기（주）</v>
          </cell>
        </row>
        <row r="22">
          <cell r="A22">
            <v>133301</v>
          </cell>
          <cell r="B22">
            <v>133301</v>
          </cell>
          <cell r="C22">
            <v>21</v>
          </cell>
          <cell r="E22" t="str">
            <v>BLOCK BRACKET</v>
          </cell>
          <cell r="F22" t="str">
            <v>5Q</v>
          </cell>
          <cell r="G22">
            <v>196300</v>
          </cell>
          <cell r="H22">
            <v>1</v>
          </cell>
          <cell r="I22">
            <v>196300</v>
          </cell>
          <cell r="J22">
            <v>35884</v>
          </cell>
          <cell r="K22">
            <v>120169</v>
          </cell>
          <cell r="L22" t="str">
            <v>건창산기（주）</v>
          </cell>
        </row>
        <row r="23">
          <cell r="A23">
            <v>133302</v>
          </cell>
          <cell r="B23">
            <v>133302</v>
          </cell>
          <cell r="C23">
            <v>22</v>
          </cell>
          <cell r="E23" t="str">
            <v>PLATE 7-TURN</v>
          </cell>
          <cell r="F23" t="str">
            <v>5Q</v>
          </cell>
          <cell r="G23">
            <v>54300</v>
          </cell>
          <cell r="H23">
            <v>1</v>
          </cell>
          <cell r="I23">
            <v>54300</v>
          </cell>
          <cell r="J23">
            <v>35884</v>
          </cell>
          <cell r="K23">
            <v>120169</v>
          </cell>
          <cell r="L23" t="str">
            <v>건창산기（주）</v>
          </cell>
        </row>
        <row r="24">
          <cell r="A24">
            <v>133303</v>
          </cell>
          <cell r="B24">
            <v>133303</v>
          </cell>
          <cell r="C24">
            <v>23</v>
          </cell>
          <cell r="E24" t="str">
            <v>SPRING</v>
          </cell>
          <cell r="F24" t="str">
            <v>5Q</v>
          </cell>
          <cell r="G24">
            <v>5000</v>
          </cell>
          <cell r="H24">
            <v>1</v>
          </cell>
          <cell r="I24">
            <v>5000</v>
          </cell>
          <cell r="J24">
            <v>35853</v>
          </cell>
          <cell r="K24">
            <v>103470</v>
          </cell>
          <cell r="L24" t="str">
            <v>풍산</v>
          </cell>
        </row>
        <row r="25">
          <cell r="A25">
            <v>133305</v>
          </cell>
          <cell r="B25">
            <v>133305</v>
          </cell>
          <cell r="C25">
            <v>24</v>
          </cell>
          <cell r="E25" t="str">
            <v>CLD BRACKET</v>
          </cell>
          <cell r="F25" t="str">
            <v>5Q</v>
          </cell>
          <cell r="G25">
            <v>3234400</v>
          </cell>
          <cell r="H25">
            <v>1</v>
          </cell>
          <cell r="I25">
            <v>3234400</v>
          </cell>
          <cell r="J25">
            <v>35884</v>
          </cell>
          <cell r="K25">
            <v>120169</v>
          </cell>
          <cell r="L25" t="str">
            <v>건창산기（주）</v>
          </cell>
        </row>
        <row r="26">
          <cell r="A26">
            <v>133317</v>
          </cell>
          <cell r="B26">
            <v>133317</v>
          </cell>
          <cell r="C26">
            <v>25</v>
          </cell>
          <cell r="E26" t="str">
            <v>GASKET</v>
          </cell>
          <cell r="F26" t="str">
            <v>5Q</v>
          </cell>
          <cell r="G26">
            <v>5300</v>
          </cell>
          <cell r="H26">
            <v>1</v>
          </cell>
          <cell r="I26">
            <v>5300</v>
          </cell>
          <cell r="J26">
            <v>35882</v>
          </cell>
          <cell r="K26">
            <v>102224</v>
          </cell>
          <cell r="L26" t="str">
            <v>신우산업　</v>
          </cell>
        </row>
        <row r="27">
          <cell r="A27">
            <v>133318</v>
          </cell>
          <cell r="B27">
            <v>133318</v>
          </cell>
          <cell r="C27">
            <v>26</v>
          </cell>
          <cell r="E27" t="str">
            <v>BED BRACKET(L)</v>
          </cell>
          <cell r="F27" t="str">
            <v>5Q</v>
          </cell>
          <cell r="G27">
            <v>2132700</v>
          </cell>
          <cell r="H27">
            <v>1</v>
          </cell>
          <cell r="I27">
            <v>2132700</v>
          </cell>
          <cell r="J27">
            <v>35884</v>
          </cell>
          <cell r="K27">
            <v>120169</v>
          </cell>
          <cell r="L27" t="str">
            <v>건창산기（주）</v>
          </cell>
        </row>
        <row r="28">
          <cell r="A28">
            <v>133319</v>
          </cell>
          <cell r="B28">
            <v>133319</v>
          </cell>
          <cell r="C28">
            <v>27</v>
          </cell>
          <cell r="E28" t="str">
            <v>BED</v>
          </cell>
          <cell r="F28" t="str">
            <v>5Q</v>
          </cell>
          <cell r="G28">
            <v>3645200</v>
          </cell>
          <cell r="H28">
            <v>1</v>
          </cell>
          <cell r="I28">
            <v>3645200</v>
          </cell>
          <cell r="J28">
            <v>35884</v>
          </cell>
          <cell r="K28">
            <v>120169</v>
          </cell>
          <cell r="L28" t="str">
            <v>건창산기（주）</v>
          </cell>
        </row>
        <row r="29">
          <cell r="A29">
            <v>133320</v>
          </cell>
          <cell r="B29">
            <v>133320</v>
          </cell>
          <cell r="C29">
            <v>28</v>
          </cell>
          <cell r="E29" t="str">
            <v>FLANGE MOTOR</v>
          </cell>
          <cell r="F29" t="str">
            <v>5Q</v>
          </cell>
          <cell r="G29">
            <v>1663600</v>
          </cell>
          <cell r="H29">
            <v>1</v>
          </cell>
          <cell r="I29">
            <v>1663600</v>
          </cell>
          <cell r="J29">
            <v>35892</v>
          </cell>
          <cell r="K29">
            <v>120169</v>
          </cell>
          <cell r="L29" t="str">
            <v>건창산기（주）</v>
          </cell>
        </row>
        <row r="30">
          <cell r="A30">
            <v>133321</v>
          </cell>
          <cell r="B30">
            <v>133321</v>
          </cell>
          <cell r="C30">
            <v>29</v>
          </cell>
          <cell r="E30" t="str">
            <v>BED BRACKET(R)</v>
          </cell>
          <cell r="F30" t="str">
            <v>5Q</v>
          </cell>
          <cell r="G30">
            <v>2361000</v>
          </cell>
          <cell r="H30">
            <v>1</v>
          </cell>
          <cell r="I30">
            <v>2361000</v>
          </cell>
          <cell r="J30">
            <v>35884</v>
          </cell>
          <cell r="K30">
            <v>120169</v>
          </cell>
          <cell r="L30" t="str">
            <v>건창산기（주）</v>
          </cell>
        </row>
        <row r="31">
          <cell r="A31">
            <v>133329</v>
          </cell>
          <cell r="B31">
            <v>133329</v>
          </cell>
          <cell r="C31">
            <v>30</v>
          </cell>
          <cell r="E31" t="str">
            <v>BELL MOUTH</v>
          </cell>
          <cell r="F31" t="str">
            <v>5Q</v>
          </cell>
          <cell r="G31">
            <v>5870000</v>
          </cell>
          <cell r="H31">
            <v>1</v>
          </cell>
          <cell r="I31">
            <v>5870000</v>
          </cell>
          <cell r="J31">
            <v>35900</v>
          </cell>
          <cell r="K31">
            <v>102224</v>
          </cell>
          <cell r="L31" t="str">
            <v>신우산업　</v>
          </cell>
        </row>
        <row r="32">
          <cell r="A32">
            <v>133330</v>
          </cell>
          <cell r="B32">
            <v>133330</v>
          </cell>
          <cell r="C32">
            <v>31</v>
          </cell>
          <cell r="E32" t="str">
            <v>FRONT PLATE</v>
          </cell>
          <cell r="F32" t="str">
            <v>5Q</v>
          </cell>
          <cell r="G32">
            <v>1248100</v>
          </cell>
          <cell r="H32">
            <v>1</v>
          </cell>
          <cell r="I32">
            <v>1248100</v>
          </cell>
          <cell r="J32">
            <v>35892</v>
          </cell>
          <cell r="K32">
            <v>200238</v>
          </cell>
          <cell r="L32" t="str">
            <v>현대기전（주）</v>
          </cell>
        </row>
        <row r="33">
          <cell r="A33">
            <v>133331</v>
          </cell>
          <cell r="B33">
            <v>133331</v>
          </cell>
          <cell r="C33">
            <v>32</v>
          </cell>
          <cell r="E33" t="str">
            <v>PIN</v>
          </cell>
          <cell r="F33" t="str">
            <v>5Q</v>
          </cell>
          <cell r="G33">
            <v>47967</v>
          </cell>
          <cell r="H33">
            <v>4</v>
          </cell>
          <cell r="I33">
            <v>191868</v>
          </cell>
          <cell r="J33">
            <v>35868</v>
          </cell>
          <cell r="K33">
            <v>991036</v>
          </cell>
          <cell r="L33" t="str">
            <v>（주）켄트정밀항공　</v>
          </cell>
        </row>
        <row r="34">
          <cell r="A34">
            <v>133332</v>
          </cell>
          <cell r="B34">
            <v>133332</v>
          </cell>
          <cell r="C34">
            <v>33</v>
          </cell>
          <cell r="E34" t="str">
            <v>PIN</v>
          </cell>
          <cell r="F34" t="str">
            <v>5Q</v>
          </cell>
          <cell r="G34">
            <v>58766</v>
          </cell>
          <cell r="H34">
            <v>1</v>
          </cell>
          <cell r="I34">
            <v>58766</v>
          </cell>
          <cell r="J34">
            <v>35868</v>
          </cell>
          <cell r="K34">
            <v>991036</v>
          </cell>
          <cell r="L34" t="str">
            <v>（주）켄트정밀항공　</v>
          </cell>
        </row>
        <row r="35">
          <cell r="A35">
            <v>133333</v>
          </cell>
          <cell r="B35">
            <v>133333</v>
          </cell>
          <cell r="C35">
            <v>34</v>
          </cell>
          <cell r="E35" t="str">
            <v>PINION GEAR</v>
          </cell>
          <cell r="F35" t="str">
            <v>5G</v>
          </cell>
          <cell r="G35">
            <v>290000</v>
          </cell>
          <cell r="H35">
            <v>1</v>
          </cell>
          <cell r="I35">
            <v>290000</v>
          </cell>
          <cell r="J35">
            <v>35891</v>
          </cell>
          <cell r="K35">
            <v>990037</v>
          </cell>
          <cell r="L35" t="str">
            <v>우림기계공업（주）</v>
          </cell>
        </row>
        <row r="36">
          <cell r="A36">
            <v>133334</v>
          </cell>
          <cell r="B36">
            <v>133334</v>
          </cell>
          <cell r="C36">
            <v>35</v>
          </cell>
          <cell r="E36" t="str">
            <v>RING GEAR</v>
          </cell>
          <cell r="F36" t="str">
            <v>5G</v>
          </cell>
          <cell r="G36">
            <v>5800000</v>
          </cell>
          <cell r="H36">
            <v>1</v>
          </cell>
          <cell r="I36">
            <v>5800000</v>
          </cell>
          <cell r="J36">
            <v>35884</v>
          </cell>
          <cell r="K36">
            <v>990037</v>
          </cell>
          <cell r="L36" t="str">
            <v>우림기계공업（주）</v>
          </cell>
        </row>
        <row r="37">
          <cell r="A37">
            <v>133338</v>
          </cell>
          <cell r="B37">
            <v>133338</v>
          </cell>
          <cell r="C37">
            <v>36</v>
          </cell>
          <cell r="E37" t="str">
            <v>BODY</v>
          </cell>
          <cell r="F37" t="str">
            <v>5Q</v>
          </cell>
          <cell r="G37">
            <v>3411500</v>
          </cell>
          <cell r="H37">
            <v>1</v>
          </cell>
          <cell r="I37">
            <v>3411500</v>
          </cell>
          <cell r="J37">
            <v>35891</v>
          </cell>
          <cell r="K37">
            <v>200238</v>
          </cell>
          <cell r="L37" t="str">
            <v>현대기전（주）</v>
          </cell>
        </row>
        <row r="38">
          <cell r="A38">
            <v>133339</v>
          </cell>
          <cell r="B38">
            <v>133339</v>
          </cell>
          <cell r="C38">
            <v>37</v>
          </cell>
          <cell r="E38" t="str">
            <v>SHAFT</v>
          </cell>
          <cell r="F38" t="str">
            <v>5Q</v>
          </cell>
          <cell r="G38">
            <v>208967</v>
          </cell>
          <cell r="H38">
            <v>2</v>
          </cell>
          <cell r="I38">
            <v>417934</v>
          </cell>
          <cell r="J38">
            <v>35882</v>
          </cell>
          <cell r="K38">
            <v>991036</v>
          </cell>
          <cell r="L38" t="str">
            <v>（주）켄트정밀항공　</v>
          </cell>
        </row>
        <row r="39">
          <cell r="A39">
            <v>133340</v>
          </cell>
          <cell r="B39">
            <v>133340</v>
          </cell>
          <cell r="C39">
            <v>38</v>
          </cell>
          <cell r="E39" t="str">
            <v>ROLLER</v>
          </cell>
          <cell r="F39" t="str">
            <v>5Q</v>
          </cell>
          <cell r="G39">
            <v>23800</v>
          </cell>
          <cell r="H39">
            <v>2</v>
          </cell>
          <cell r="I39">
            <v>47600</v>
          </cell>
          <cell r="J39">
            <v>35892</v>
          </cell>
          <cell r="K39">
            <v>102224</v>
          </cell>
          <cell r="L39" t="str">
            <v>신우산업　</v>
          </cell>
        </row>
        <row r="40">
          <cell r="A40">
            <v>133341</v>
          </cell>
          <cell r="B40">
            <v>133341</v>
          </cell>
          <cell r="C40">
            <v>39</v>
          </cell>
          <cell r="E40" t="str">
            <v>COVER</v>
          </cell>
          <cell r="F40" t="str">
            <v>5Q</v>
          </cell>
          <cell r="G40">
            <v>18400</v>
          </cell>
          <cell r="H40">
            <v>2</v>
          </cell>
          <cell r="I40">
            <v>36800</v>
          </cell>
          <cell r="J40">
            <v>35840</v>
          </cell>
          <cell r="K40">
            <v>991036</v>
          </cell>
          <cell r="L40" t="str">
            <v>（주）켄트정밀항공　</v>
          </cell>
        </row>
        <row r="41">
          <cell r="A41">
            <v>133342</v>
          </cell>
          <cell r="B41">
            <v>133342</v>
          </cell>
          <cell r="C41">
            <v>40</v>
          </cell>
          <cell r="E41" t="str">
            <v>LEFT LEVER</v>
          </cell>
          <cell r="F41" t="str">
            <v>5Q</v>
          </cell>
          <cell r="G41">
            <v>462300</v>
          </cell>
          <cell r="H41">
            <v>1</v>
          </cell>
          <cell r="I41">
            <v>462300</v>
          </cell>
          <cell r="J41">
            <v>35840</v>
          </cell>
          <cell r="K41">
            <v>991036</v>
          </cell>
          <cell r="L41" t="str">
            <v>（주）켄트정밀항공　</v>
          </cell>
        </row>
        <row r="42">
          <cell r="A42">
            <v>133343</v>
          </cell>
          <cell r="B42">
            <v>133343</v>
          </cell>
          <cell r="C42">
            <v>41</v>
          </cell>
          <cell r="E42" t="str">
            <v>STOPPER PLATE</v>
          </cell>
          <cell r="F42" t="str">
            <v>5Q</v>
          </cell>
          <cell r="G42">
            <v>14600</v>
          </cell>
          <cell r="H42">
            <v>4</v>
          </cell>
          <cell r="I42">
            <v>58400</v>
          </cell>
          <cell r="J42">
            <v>35891</v>
          </cell>
          <cell r="K42">
            <v>200238</v>
          </cell>
          <cell r="L42" t="str">
            <v>현대기전（주）</v>
          </cell>
        </row>
        <row r="43">
          <cell r="A43">
            <v>133343</v>
          </cell>
          <cell r="B43">
            <v>133343</v>
          </cell>
          <cell r="C43">
            <v>42</v>
          </cell>
          <cell r="E43" t="str">
            <v>STOPPER PLATE</v>
          </cell>
          <cell r="F43" t="str">
            <v>5Q</v>
          </cell>
          <cell r="G43">
            <v>14600</v>
          </cell>
          <cell r="H43">
            <v>4</v>
          </cell>
          <cell r="I43">
            <v>58400</v>
          </cell>
          <cell r="J43">
            <v>35891</v>
          </cell>
          <cell r="K43">
            <v>200238</v>
          </cell>
          <cell r="L43" t="str">
            <v>현대기전（주）</v>
          </cell>
        </row>
        <row r="44">
          <cell r="A44">
            <v>133344</v>
          </cell>
          <cell r="B44">
            <v>133344</v>
          </cell>
          <cell r="C44">
            <v>43</v>
          </cell>
          <cell r="E44" t="str">
            <v>SHAFT</v>
          </cell>
          <cell r="F44" t="str">
            <v>5Q</v>
          </cell>
          <cell r="G44">
            <v>204866</v>
          </cell>
          <cell r="H44">
            <v>1</v>
          </cell>
          <cell r="I44">
            <v>204866</v>
          </cell>
          <cell r="J44">
            <v>35868</v>
          </cell>
          <cell r="K44">
            <v>991036</v>
          </cell>
          <cell r="L44" t="str">
            <v>（주）켄트정밀항공　</v>
          </cell>
        </row>
        <row r="45">
          <cell r="A45">
            <v>133345</v>
          </cell>
          <cell r="B45">
            <v>133345</v>
          </cell>
          <cell r="C45">
            <v>44</v>
          </cell>
          <cell r="E45" t="str">
            <v>INPUT LEVER</v>
          </cell>
          <cell r="F45" t="str">
            <v>5Q</v>
          </cell>
          <cell r="G45">
            <v>392250</v>
          </cell>
          <cell r="H45">
            <v>2</v>
          </cell>
          <cell r="I45">
            <v>784500</v>
          </cell>
          <cell r="J45">
            <v>35853</v>
          </cell>
          <cell r="K45">
            <v>991036</v>
          </cell>
          <cell r="L45" t="str">
            <v>（주）켄트정밀항공　</v>
          </cell>
        </row>
        <row r="46">
          <cell r="A46">
            <v>133346</v>
          </cell>
          <cell r="B46">
            <v>133346</v>
          </cell>
          <cell r="C46">
            <v>45</v>
          </cell>
          <cell r="E46" t="str">
            <v>SPACER</v>
          </cell>
          <cell r="F46" t="str">
            <v>5Q</v>
          </cell>
          <cell r="G46">
            <v>8800</v>
          </cell>
          <cell r="H46">
            <v>2</v>
          </cell>
          <cell r="I46">
            <v>17600</v>
          </cell>
          <cell r="J46">
            <v>35837</v>
          </cell>
          <cell r="K46">
            <v>991036</v>
          </cell>
          <cell r="L46" t="str">
            <v>（주）켄트정밀항공　</v>
          </cell>
        </row>
        <row r="47">
          <cell r="A47">
            <v>133347</v>
          </cell>
          <cell r="B47">
            <v>133347</v>
          </cell>
          <cell r="C47">
            <v>46</v>
          </cell>
          <cell r="E47" t="str">
            <v>FIXED BLOCK,UPPER</v>
          </cell>
          <cell r="F47" t="str">
            <v>5Q</v>
          </cell>
          <cell r="G47">
            <v>257500</v>
          </cell>
          <cell r="H47">
            <v>2</v>
          </cell>
          <cell r="I47">
            <v>515000</v>
          </cell>
          <cell r="J47">
            <v>35840</v>
          </cell>
          <cell r="K47">
            <v>991036</v>
          </cell>
          <cell r="L47" t="str">
            <v>（주）켄트정밀항공　</v>
          </cell>
        </row>
        <row r="48">
          <cell r="A48">
            <v>133348</v>
          </cell>
          <cell r="B48">
            <v>133348</v>
          </cell>
          <cell r="C48">
            <v>47</v>
          </cell>
          <cell r="E48" t="str">
            <v>FIXED BLOCK,BOTTOM</v>
          </cell>
          <cell r="F48" t="str">
            <v>5Q</v>
          </cell>
          <cell r="G48">
            <v>257500</v>
          </cell>
          <cell r="H48">
            <v>2</v>
          </cell>
          <cell r="I48">
            <v>515000</v>
          </cell>
          <cell r="J48">
            <v>35840</v>
          </cell>
          <cell r="K48">
            <v>991036</v>
          </cell>
          <cell r="L48" t="str">
            <v>（주）켄트정밀항공　</v>
          </cell>
        </row>
        <row r="49">
          <cell r="A49">
            <v>133349</v>
          </cell>
          <cell r="B49">
            <v>133349</v>
          </cell>
          <cell r="C49">
            <v>48</v>
          </cell>
          <cell r="E49" t="str">
            <v>RIGHT LEVER</v>
          </cell>
          <cell r="F49" t="str">
            <v>5Q</v>
          </cell>
          <cell r="G49">
            <v>462300</v>
          </cell>
          <cell r="H49">
            <v>1</v>
          </cell>
          <cell r="I49">
            <v>462300</v>
          </cell>
          <cell r="J49">
            <v>35840</v>
          </cell>
          <cell r="K49">
            <v>991036</v>
          </cell>
          <cell r="L49" t="str">
            <v>（주）켄트정밀항공　</v>
          </cell>
        </row>
        <row r="50">
          <cell r="A50">
            <v>133351</v>
          </cell>
          <cell r="B50">
            <v>133351</v>
          </cell>
          <cell r="C50">
            <v>49</v>
          </cell>
          <cell r="E50" t="str">
            <v>LINK</v>
          </cell>
          <cell r="F50" t="str">
            <v>5Q</v>
          </cell>
          <cell r="G50">
            <v>277450</v>
          </cell>
          <cell r="H50">
            <v>2</v>
          </cell>
          <cell r="I50">
            <v>554900</v>
          </cell>
          <cell r="J50">
            <v>35853</v>
          </cell>
          <cell r="K50">
            <v>991036</v>
          </cell>
          <cell r="L50" t="str">
            <v>（주）켄트정밀항공　</v>
          </cell>
        </row>
        <row r="51">
          <cell r="A51">
            <v>133352</v>
          </cell>
          <cell r="B51">
            <v>133352</v>
          </cell>
          <cell r="C51">
            <v>50</v>
          </cell>
          <cell r="E51" t="str">
            <v>WASHER PLATE</v>
          </cell>
          <cell r="F51" t="str">
            <v>5Q</v>
          </cell>
          <cell r="G51">
            <v>16500</v>
          </cell>
          <cell r="H51">
            <v>2</v>
          </cell>
          <cell r="I51">
            <v>33000</v>
          </cell>
          <cell r="J51">
            <v>35837</v>
          </cell>
          <cell r="K51">
            <v>991036</v>
          </cell>
          <cell r="L51" t="str">
            <v>（주）켄트정밀항공　</v>
          </cell>
        </row>
        <row r="52">
          <cell r="A52">
            <v>133354</v>
          </cell>
          <cell r="B52">
            <v>133354</v>
          </cell>
          <cell r="C52">
            <v>51</v>
          </cell>
          <cell r="E52" t="str">
            <v>PIN</v>
          </cell>
          <cell r="F52" t="str">
            <v>5Q</v>
          </cell>
          <cell r="G52">
            <v>69300</v>
          </cell>
          <cell r="H52">
            <v>1</v>
          </cell>
          <cell r="I52">
            <v>69300</v>
          </cell>
          <cell r="J52">
            <v>35868</v>
          </cell>
          <cell r="K52">
            <v>200238</v>
          </cell>
          <cell r="L52" t="str">
            <v>현대기전（주）</v>
          </cell>
        </row>
        <row r="53">
          <cell r="A53">
            <v>133355</v>
          </cell>
          <cell r="B53">
            <v>133355</v>
          </cell>
          <cell r="C53">
            <v>52</v>
          </cell>
          <cell r="E53" t="str">
            <v>WASHER PLATE</v>
          </cell>
          <cell r="F53" t="str">
            <v>5Q</v>
          </cell>
          <cell r="G53">
            <v>8800</v>
          </cell>
          <cell r="H53">
            <v>1</v>
          </cell>
          <cell r="I53">
            <v>8800</v>
          </cell>
          <cell r="J53">
            <v>35817</v>
          </cell>
          <cell r="K53">
            <v>991036</v>
          </cell>
          <cell r="L53" t="str">
            <v>（주）켄트정밀항공　</v>
          </cell>
        </row>
        <row r="54">
          <cell r="A54">
            <v>133356</v>
          </cell>
          <cell r="B54">
            <v>133356</v>
          </cell>
          <cell r="C54">
            <v>53</v>
          </cell>
          <cell r="E54" t="str">
            <v>FIXED BLOCK,SERVO ACTUATOR</v>
          </cell>
          <cell r="F54" t="str">
            <v>5Q</v>
          </cell>
          <cell r="G54">
            <v>135400</v>
          </cell>
          <cell r="H54">
            <v>1</v>
          </cell>
          <cell r="I54">
            <v>135400</v>
          </cell>
          <cell r="J54">
            <v>35840</v>
          </cell>
          <cell r="K54">
            <v>991036</v>
          </cell>
          <cell r="L54" t="str">
            <v>（주）켄트정밀항공　</v>
          </cell>
        </row>
        <row r="55">
          <cell r="A55">
            <v>133357</v>
          </cell>
          <cell r="B55">
            <v>133357</v>
          </cell>
          <cell r="C55">
            <v>54</v>
          </cell>
          <cell r="E55" t="str">
            <v>NUT,LOCK</v>
          </cell>
          <cell r="F55" t="str">
            <v>5Q</v>
          </cell>
          <cell r="G55">
            <v>15600</v>
          </cell>
          <cell r="H55">
            <v>1</v>
          </cell>
          <cell r="I55">
            <v>15600</v>
          </cell>
          <cell r="J55">
            <v>35840</v>
          </cell>
          <cell r="K55">
            <v>991036</v>
          </cell>
          <cell r="L55" t="str">
            <v>（주）켄트정밀항공　</v>
          </cell>
        </row>
        <row r="56">
          <cell r="A56">
            <v>133358</v>
          </cell>
          <cell r="B56">
            <v>133358</v>
          </cell>
          <cell r="C56">
            <v>55</v>
          </cell>
          <cell r="E56" t="str">
            <v>ADJUSTABLE PIN</v>
          </cell>
          <cell r="F56" t="str">
            <v>5Q</v>
          </cell>
          <cell r="G56">
            <v>67866</v>
          </cell>
          <cell r="H56">
            <v>1</v>
          </cell>
          <cell r="I56">
            <v>67866</v>
          </cell>
          <cell r="J56">
            <v>35868</v>
          </cell>
          <cell r="K56">
            <v>991036</v>
          </cell>
          <cell r="L56" t="str">
            <v>（주）켄트정밀항공　</v>
          </cell>
        </row>
        <row r="57">
          <cell r="A57">
            <v>133359</v>
          </cell>
          <cell r="B57">
            <v>133359</v>
          </cell>
          <cell r="C57">
            <v>56</v>
          </cell>
          <cell r="E57" t="str">
            <v>BLOCK,MANUAL HANDLE</v>
          </cell>
          <cell r="F57" t="str">
            <v>5Q</v>
          </cell>
          <cell r="G57">
            <v>130200</v>
          </cell>
          <cell r="H57">
            <v>1</v>
          </cell>
          <cell r="I57">
            <v>130200</v>
          </cell>
          <cell r="J57">
            <v>35899</v>
          </cell>
          <cell r="K57">
            <v>991036</v>
          </cell>
          <cell r="L57" t="str">
            <v>（주）켄트정밀항공　</v>
          </cell>
        </row>
        <row r="58">
          <cell r="A58">
            <v>133360</v>
          </cell>
          <cell r="B58">
            <v>133360</v>
          </cell>
          <cell r="C58">
            <v>57</v>
          </cell>
          <cell r="E58" t="str">
            <v>SLIDE BLOCK</v>
          </cell>
          <cell r="F58" t="str">
            <v>5Q</v>
          </cell>
          <cell r="G58">
            <v>115000</v>
          </cell>
          <cell r="H58">
            <v>1</v>
          </cell>
          <cell r="I58">
            <v>115000</v>
          </cell>
          <cell r="J58">
            <v>35837</v>
          </cell>
          <cell r="K58">
            <v>991036</v>
          </cell>
          <cell r="L58" t="str">
            <v>（주）켄트정밀항공　</v>
          </cell>
        </row>
        <row r="59">
          <cell r="A59">
            <v>133361</v>
          </cell>
          <cell r="B59">
            <v>133361</v>
          </cell>
          <cell r="C59">
            <v>58</v>
          </cell>
          <cell r="E59" t="str">
            <v>SHAFT,SCREW</v>
          </cell>
          <cell r="F59" t="str">
            <v>5Q</v>
          </cell>
          <cell r="G59">
            <v>187366</v>
          </cell>
          <cell r="H59">
            <v>1</v>
          </cell>
          <cell r="I59">
            <v>187366</v>
          </cell>
          <cell r="J59">
            <v>35868</v>
          </cell>
          <cell r="K59">
            <v>991036</v>
          </cell>
          <cell r="L59" t="str">
            <v>（주）켄트정밀항공　</v>
          </cell>
        </row>
        <row r="60">
          <cell r="A60">
            <v>133362</v>
          </cell>
          <cell r="B60">
            <v>133362</v>
          </cell>
          <cell r="C60">
            <v>59</v>
          </cell>
          <cell r="E60" t="str">
            <v>PIN</v>
          </cell>
          <cell r="F60" t="str">
            <v>5Q</v>
          </cell>
          <cell r="G60">
            <v>11200</v>
          </cell>
          <cell r="H60">
            <v>1</v>
          </cell>
          <cell r="I60">
            <v>11200</v>
          </cell>
          <cell r="J60">
            <v>35837</v>
          </cell>
          <cell r="K60">
            <v>991036</v>
          </cell>
          <cell r="L60" t="str">
            <v>（주）켄트정밀항공　</v>
          </cell>
        </row>
        <row r="61">
          <cell r="A61">
            <v>133363</v>
          </cell>
          <cell r="B61">
            <v>133363</v>
          </cell>
          <cell r="C61">
            <v>60</v>
          </cell>
          <cell r="E61" t="str">
            <v>STOPPER WASHER</v>
          </cell>
          <cell r="F61" t="str">
            <v>5Q</v>
          </cell>
          <cell r="G61">
            <v>8800</v>
          </cell>
          <cell r="H61">
            <v>1</v>
          </cell>
          <cell r="I61">
            <v>8800</v>
          </cell>
          <cell r="J61">
            <v>35837</v>
          </cell>
          <cell r="K61">
            <v>991036</v>
          </cell>
          <cell r="L61" t="str">
            <v>（주）켄트정밀항공　</v>
          </cell>
        </row>
        <row r="62">
          <cell r="A62">
            <v>133364</v>
          </cell>
          <cell r="B62">
            <v>133364</v>
          </cell>
          <cell r="C62">
            <v>61</v>
          </cell>
          <cell r="E62" t="str">
            <v>COVER,BODY</v>
          </cell>
          <cell r="F62" t="str">
            <v>5Q</v>
          </cell>
          <cell r="G62">
            <v>390800</v>
          </cell>
          <cell r="H62">
            <v>1</v>
          </cell>
          <cell r="I62">
            <v>390800</v>
          </cell>
          <cell r="J62">
            <v>35868</v>
          </cell>
          <cell r="K62">
            <v>200238</v>
          </cell>
          <cell r="L62" t="str">
            <v>현대기전（주）</v>
          </cell>
        </row>
        <row r="63">
          <cell r="A63">
            <v>133365</v>
          </cell>
          <cell r="B63">
            <v>133365</v>
          </cell>
          <cell r="C63">
            <v>62</v>
          </cell>
          <cell r="E63" t="str">
            <v>GUIDE BLOCK</v>
          </cell>
          <cell r="F63" t="str">
            <v>5Q</v>
          </cell>
          <cell r="G63">
            <v>107700</v>
          </cell>
          <cell r="H63">
            <v>1</v>
          </cell>
          <cell r="I63">
            <v>107700</v>
          </cell>
          <cell r="J63">
            <v>35837</v>
          </cell>
          <cell r="K63">
            <v>991036</v>
          </cell>
          <cell r="L63" t="str">
            <v>（주）켄트정밀항공　</v>
          </cell>
        </row>
        <row r="64">
          <cell r="A64">
            <v>133366</v>
          </cell>
          <cell r="B64">
            <v>133366</v>
          </cell>
          <cell r="C64">
            <v>63</v>
          </cell>
          <cell r="E64" t="str">
            <v>SHAFT</v>
          </cell>
          <cell r="F64" t="str">
            <v>5Q</v>
          </cell>
          <cell r="G64">
            <v>172266</v>
          </cell>
          <cell r="H64">
            <v>1</v>
          </cell>
          <cell r="I64">
            <v>172266</v>
          </cell>
          <cell r="J64">
            <v>35882</v>
          </cell>
          <cell r="K64">
            <v>991036</v>
          </cell>
          <cell r="L64" t="str">
            <v>（주）켄트정밀항공　</v>
          </cell>
        </row>
        <row r="65">
          <cell r="A65">
            <v>133367</v>
          </cell>
          <cell r="B65">
            <v>133367</v>
          </cell>
          <cell r="C65">
            <v>64</v>
          </cell>
          <cell r="E65" t="str">
            <v>SPACER</v>
          </cell>
          <cell r="F65" t="str">
            <v>5Q</v>
          </cell>
          <cell r="G65">
            <v>49700</v>
          </cell>
          <cell r="H65">
            <v>1</v>
          </cell>
          <cell r="I65">
            <v>49700</v>
          </cell>
          <cell r="J65">
            <v>35817</v>
          </cell>
          <cell r="K65">
            <v>991036</v>
          </cell>
          <cell r="L65" t="str">
            <v>（주）켄트정밀항공　</v>
          </cell>
        </row>
        <row r="66">
          <cell r="A66">
            <v>133368</v>
          </cell>
          <cell r="B66">
            <v>133368</v>
          </cell>
          <cell r="C66">
            <v>65</v>
          </cell>
          <cell r="E66" t="str">
            <v>ELEC.BOX</v>
          </cell>
          <cell r="F66" t="str">
            <v>5Q</v>
          </cell>
          <cell r="G66">
            <v>1789800</v>
          </cell>
          <cell r="H66">
            <v>1</v>
          </cell>
          <cell r="I66">
            <v>1789800</v>
          </cell>
          <cell r="J66">
            <v>35891</v>
          </cell>
          <cell r="K66">
            <v>200238</v>
          </cell>
          <cell r="L66" t="str">
            <v>현대기전（주）</v>
          </cell>
        </row>
        <row r="67">
          <cell r="A67">
            <v>133369</v>
          </cell>
          <cell r="B67">
            <v>133369</v>
          </cell>
          <cell r="C67">
            <v>66</v>
          </cell>
          <cell r="E67" t="str">
            <v>LVDT BLOCK</v>
          </cell>
          <cell r="F67" t="str">
            <v>5Q</v>
          </cell>
          <cell r="G67">
            <v>150900</v>
          </cell>
          <cell r="H67">
            <v>1</v>
          </cell>
          <cell r="I67">
            <v>150900</v>
          </cell>
          <cell r="J67">
            <v>35837</v>
          </cell>
          <cell r="K67">
            <v>991036</v>
          </cell>
          <cell r="L67" t="str">
            <v>（주）켄트정밀항공　</v>
          </cell>
        </row>
        <row r="68">
          <cell r="A68">
            <v>133370</v>
          </cell>
          <cell r="B68">
            <v>133370</v>
          </cell>
          <cell r="C68">
            <v>67</v>
          </cell>
          <cell r="E68" t="str">
            <v>SLIDE BLOCK</v>
          </cell>
          <cell r="F68" t="str">
            <v>5Q</v>
          </cell>
          <cell r="G68">
            <v>20600</v>
          </cell>
          <cell r="H68">
            <v>1</v>
          </cell>
          <cell r="I68">
            <v>20600</v>
          </cell>
          <cell r="J68">
            <v>35837</v>
          </cell>
          <cell r="K68">
            <v>991036</v>
          </cell>
          <cell r="L68" t="str">
            <v>（주）켄트정밀항공　</v>
          </cell>
        </row>
        <row r="69">
          <cell r="A69">
            <v>133371</v>
          </cell>
          <cell r="B69">
            <v>133371</v>
          </cell>
          <cell r="C69">
            <v>68</v>
          </cell>
          <cell r="E69" t="str">
            <v>LEVER</v>
          </cell>
          <cell r="F69" t="str">
            <v>5Q</v>
          </cell>
          <cell r="G69">
            <v>491200</v>
          </cell>
          <cell r="H69">
            <v>1</v>
          </cell>
          <cell r="I69">
            <v>491200</v>
          </cell>
          <cell r="J69">
            <v>35893</v>
          </cell>
          <cell r="K69">
            <v>200238</v>
          </cell>
          <cell r="L69" t="str">
            <v>현대기전（주）</v>
          </cell>
        </row>
        <row r="70">
          <cell r="A70">
            <v>133372</v>
          </cell>
          <cell r="B70">
            <v>133372</v>
          </cell>
          <cell r="C70">
            <v>69</v>
          </cell>
          <cell r="E70" t="str">
            <v>GUIDE RING</v>
          </cell>
          <cell r="F70" t="str">
            <v>5Q</v>
          </cell>
          <cell r="G70">
            <v>3900</v>
          </cell>
          <cell r="H70">
            <v>1</v>
          </cell>
          <cell r="I70">
            <v>3900</v>
          </cell>
          <cell r="J70">
            <v>35837</v>
          </cell>
          <cell r="K70">
            <v>991036</v>
          </cell>
          <cell r="L70" t="str">
            <v>（주）켄트정밀항공　</v>
          </cell>
        </row>
        <row r="71">
          <cell r="A71">
            <v>133373</v>
          </cell>
          <cell r="B71">
            <v>133373</v>
          </cell>
          <cell r="C71">
            <v>70</v>
          </cell>
          <cell r="E71" t="str">
            <v>GUIDE SCREW</v>
          </cell>
          <cell r="F71" t="str">
            <v>5Q</v>
          </cell>
          <cell r="G71">
            <v>7300</v>
          </cell>
          <cell r="H71">
            <v>1</v>
          </cell>
          <cell r="I71">
            <v>7300</v>
          </cell>
          <cell r="J71">
            <v>35868</v>
          </cell>
          <cell r="K71">
            <v>991036</v>
          </cell>
          <cell r="L71" t="str">
            <v>（주）켄트정밀항공　</v>
          </cell>
        </row>
        <row r="72">
          <cell r="A72">
            <v>133374</v>
          </cell>
          <cell r="B72">
            <v>133374</v>
          </cell>
          <cell r="C72">
            <v>71</v>
          </cell>
          <cell r="E72" t="str">
            <v>ARM LINK</v>
          </cell>
          <cell r="F72" t="str">
            <v>5Q</v>
          </cell>
          <cell r="G72">
            <v>319300</v>
          </cell>
          <cell r="H72">
            <v>1</v>
          </cell>
          <cell r="I72">
            <v>319300</v>
          </cell>
          <cell r="J72">
            <v>35868</v>
          </cell>
          <cell r="K72">
            <v>200238</v>
          </cell>
          <cell r="L72" t="str">
            <v>현대기전（주）</v>
          </cell>
        </row>
        <row r="73">
          <cell r="A73">
            <v>133375</v>
          </cell>
          <cell r="B73">
            <v>133375</v>
          </cell>
          <cell r="C73">
            <v>72</v>
          </cell>
          <cell r="E73" t="str">
            <v>SENSING ROLLER</v>
          </cell>
          <cell r="F73" t="str">
            <v>5Q</v>
          </cell>
          <cell r="G73">
            <v>100300</v>
          </cell>
          <cell r="H73">
            <v>1</v>
          </cell>
          <cell r="I73">
            <v>100300</v>
          </cell>
          <cell r="J73">
            <v>35892</v>
          </cell>
          <cell r="K73">
            <v>102224</v>
          </cell>
          <cell r="L73" t="str">
            <v>신우산업　</v>
          </cell>
        </row>
        <row r="74">
          <cell r="A74">
            <v>133377</v>
          </cell>
          <cell r="B74">
            <v>133377</v>
          </cell>
          <cell r="C74">
            <v>73</v>
          </cell>
          <cell r="E74" t="str">
            <v>PIN</v>
          </cell>
          <cell r="F74" t="str">
            <v>5Q</v>
          </cell>
          <cell r="G74">
            <v>43100</v>
          </cell>
          <cell r="H74">
            <v>2</v>
          </cell>
          <cell r="I74">
            <v>86200</v>
          </cell>
          <cell r="J74">
            <v>35853</v>
          </cell>
          <cell r="K74">
            <v>991036</v>
          </cell>
          <cell r="L74" t="str">
            <v>（주）켄트정밀항공　</v>
          </cell>
        </row>
        <row r="75">
          <cell r="A75">
            <v>133378</v>
          </cell>
          <cell r="B75">
            <v>133378</v>
          </cell>
          <cell r="C75">
            <v>74</v>
          </cell>
          <cell r="E75" t="str">
            <v>BLOCK,SUPPORT</v>
          </cell>
          <cell r="F75" t="str">
            <v>5Q</v>
          </cell>
          <cell r="G75">
            <v>190500</v>
          </cell>
          <cell r="H75">
            <v>10</v>
          </cell>
          <cell r="I75">
            <v>1905000</v>
          </cell>
          <cell r="J75">
            <v>35840</v>
          </cell>
          <cell r="K75">
            <v>991036</v>
          </cell>
          <cell r="L75" t="str">
            <v>（주）켄트정밀항공　</v>
          </cell>
        </row>
        <row r="76">
          <cell r="A76">
            <v>133379</v>
          </cell>
          <cell r="B76">
            <v>133379</v>
          </cell>
          <cell r="C76">
            <v>75</v>
          </cell>
          <cell r="E76" t="str">
            <v>PLATE</v>
          </cell>
          <cell r="F76" t="str">
            <v>5Q</v>
          </cell>
          <cell r="G76">
            <v>173100</v>
          </cell>
          <cell r="H76">
            <v>2</v>
          </cell>
          <cell r="I76">
            <v>346200</v>
          </cell>
          <cell r="J76">
            <v>35891</v>
          </cell>
          <cell r="K76">
            <v>200238</v>
          </cell>
          <cell r="L76" t="str">
            <v>현대기전（주）</v>
          </cell>
        </row>
        <row r="77">
          <cell r="A77">
            <v>133380</v>
          </cell>
          <cell r="B77">
            <v>133380</v>
          </cell>
          <cell r="C77">
            <v>76</v>
          </cell>
          <cell r="E77" t="str">
            <v>BLOCK</v>
          </cell>
          <cell r="F77" t="str">
            <v>5Q</v>
          </cell>
          <cell r="G77">
            <v>36500</v>
          </cell>
          <cell r="H77">
            <v>1</v>
          </cell>
          <cell r="I77">
            <v>36500</v>
          </cell>
          <cell r="J77">
            <v>35837</v>
          </cell>
          <cell r="K77">
            <v>991036</v>
          </cell>
          <cell r="L77" t="str">
            <v>（주）켄트정밀항공　</v>
          </cell>
        </row>
        <row r="78">
          <cell r="A78">
            <v>133381</v>
          </cell>
          <cell r="B78">
            <v>133381</v>
          </cell>
          <cell r="C78">
            <v>77</v>
          </cell>
          <cell r="E78" t="str">
            <v>COVER,SLIDE BUSH</v>
          </cell>
          <cell r="F78" t="str">
            <v>5Q</v>
          </cell>
          <cell r="G78">
            <v>435100</v>
          </cell>
          <cell r="H78">
            <v>4</v>
          </cell>
          <cell r="I78">
            <v>1740400</v>
          </cell>
          <cell r="J78">
            <v>35868</v>
          </cell>
          <cell r="K78">
            <v>200238</v>
          </cell>
          <cell r="L78" t="str">
            <v>현대기전（주）</v>
          </cell>
        </row>
        <row r="79">
          <cell r="A79">
            <v>133382</v>
          </cell>
          <cell r="B79">
            <v>133382</v>
          </cell>
          <cell r="C79">
            <v>78</v>
          </cell>
          <cell r="E79" t="str">
            <v>COVER,BALL SCREW</v>
          </cell>
          <cell r="F79" t="str">
            <v>5Q</v>
          </cell>
          <cell r="G79">
            <v>220900</v>
          </cell>
          <cell r="H79">
            <v>1</v>
          </cell>
          <cell r="I79">
            <v>220900</v>
          </cell>
          <cell r="J79">
            <v>35868</v>
          </cell>
          <cell r="K79">
            <v>200238</v>
          </cell>
          <cell r="L79" t="str">
            <v>현대기전（주）</v>
          </cell>
        </row>
        <row r="80">
          <cell r="A80">
            <v>133383</v>
          </cell>
          <cell r="B80">
            <v>133383</v>
          </cell>
          <cell r="C80">
            <v>79</v>
          </cell>
          <cell r="E80" t="str">
            <v>SPACER</v>
          </cell>
          <cell r="F80" t="str">
            <v>5Q</v>
          </cell>
          <cell r="G80">
            <v>61100</v>
          </cell>
          <cell r="H80">
            <v>4</v>
          </cell>
          <cell r="I80">
            <v>244400</v>
          </cell>
          <cell r="J80">
            <v>35891</v>
          </cell>
          <cell r="K80">
            <v>200238</v>
          </cell>
          <cell r="L80" t="str">
            <v>현대기전（주）</v>
          </cell>
        </row>
        <row r="81">
          <cell r="A81">
            <v>133384</v>
          </cell>
          <cell r="B81">
            <v>133384</v>
          </cell>
          <cell r="C81">
            <v>80</v>
          </cell>
          <cell r="E81" t="str">
            <v>SUPPORT FLANGE</v>
          </cell>
          <cell r="F81" t="str">
            <v>5Q</v>
          </cell>
          <cell r="G81">
            <v>1127800</v>
          </cell>
          <cell r="H81">
            <v>1</v>
          </cell>
          <cell r="I81">
            <v>1127800</v>
          </cell>
          <cell r="J81">
            <v>35893</v>
          </cell>
          <cell r="K81">
            <v>200238</v>
          </cell>
          <cell r="L81" t="str">
            <v>현대기전（주）</v>
          </cell>
        </row>
        <row r="82">
          <cell r="A82">
            <v>133385</v>
          </cell>
          <cell r="B82">
            <v>133385</v>
          </cell>
          <cell r="C82">
            <v>81</v>
          </cell>
          <cell r="E82" t="str">
            <v>SUPPORT WASHER</v>
          </cell>
          <cell r="F82" t="str">
            <v>5Q</v>
          </cell>
          <cell r="G82">
            <v>6300</v>
          </cell>
          <cell r="H82">
            <v>4</v>
          </cell>
          <cell r="I82">
            <v>25200</v>
          </cell>
          <cell r="J82">
            <v>35837</v>
          </cell>
          <cell r="K82">
            <v>991036</v>
          </cell>
          <cell r="L82" t="str">
            <v>（주）켄트정밀항공　</v>
          </cell>
        </row>
        <row r="83">
          <cell r="A83">
            <v>133386</v>
          </cell>
          <cell r="B83">
            <v>133386</v>
          </cell>
          <cell r="C83">
            <v>82</v>
          </cell>
          <cell r="E83" t="str">
            <v>COVER</v>
          </cell>
          <cell r="F83" t="str">
            <v>5Q</v>
          </cell>
          <cell r="G83">
            <v>194300</v>
          </cell>
          <cell r="H83">
            <v>1</v>
          </cell>
          <cell r="I83">
            <v>194300</v>
          </cell>
          <cell r="J83">
            <v>35840</v>
          </cell>
          <cell r="K83">
            <v>991036</v>
          </cell>
          <cell r="L83" t="str">
            <v>（주）켄트정밀항공　</v>
          </cell>
        </row>
        <row r="84">
          <cell r="A84">
            <v>133387</v>
          </cell>
          <cell r="B84">
            <v>133387</v>
          </cell>
          <cell r="C84">
            <v>83</v>
          </cell>
          <cell r="E84" t="str">
            <v>FIXED FLANGE</v>
          </cell>
          <cell r="F84" t="str">
            <v>5Q</v>
          </cell>
          <cell r="G84">
            <v>1598500</v>
          </cell>
          <cell r="H84">
            <v>1</v>
          </cell>
          <cell r="I84">
            <v>1598500</v>
          </cell>
          <cell r="J84">
            <v>35893</v>
          </cell>
          <cell r="K84">
            <v>200238</v>
          </cell>
          <cell r="L84" t="str">
            <v>현대기전（주）</v>
          </cell>
        </row>
        <row r="85">
          <cell r="A85">
            <v>133388</v>
          </cell>
          <cell r="B85">
            <v>133388</v>
          </cell>
          <cell r="C85">
            <v>84</v>
          </cell>
          <cell r="E85" t="str">
            <v>FLANGE,MOTOR</v>
          </cell>
          <cell r="F85" t="str">
            <v>5Q</v>
          </cell>
          <cell r="G85">
            <v>537100</v>
          </cell>
          <cell r="H85">
            <v>1</v>
          </cell>
          <cell r="I85">
            <v>537100</v>
          </cell>
          <cell r="J85">
            <v>35900</v>
          </cell>
          <cell r="K85">
            <v>200238</v>
          </cell>
          <cell r="L85" t="str">
            <v>현대기전（주）</v>
          </cell>
        </row>
        <row r="86">
          <cell r="A86">
            <v>133389</v>
          </cell>
          <cell r="B86">
            <v>133389</v>
          </cell>
          <cell r="C86">
            <v>85</v>
          </cell>
          <cell r="E86" t="str">
            <v>BELL MOUTH,FRONT</v>
          </cell>
          <cell r="F86" t="str">
            <v>9Q</v>
          </cell>
          <cell r="G86">
            <v>595000</v>
          </cell>
          <cell r="H86">
            <v>1</v>
          </cell>
          <cell r="I86">
            <v>595000</v>
          </cell>
          <cell r="J86">
            <v>35896</v>
          </cell>
          <cell r="K86">
            <v>200238</v>
          </cell>
          <cell r="L86" t="str">
            <v>현대기전（주）</v>
          </cell>
        </row>
        <row r="87">
          <cell r="A87">
            <v>133392</v>
          </cell>
          <cell r="B87">
            <v>133392</v>
          </cell>
          <cell r="C87">
            <v>86</v>
          </cell>
          <cell r="E87" t="str">
            <v>MANIFOLD,EMERGENCY</v>
          </cell>
          <cell r="F87" t="str">
            <v>5Q</v>
          </cell>
          <cell r="G87">
            <v>144100</v>
          </cell>
          <cell r="H87">
            <v>1</v>
          </cell>
          <cell r="I87">
            <v>144100</v>
          </cell>
          <cell r="J87">
            <v>35853</v>
          </cell>
          <cell r="K87">
            <v>991036</v>
          </cell>
          <cell r="L87" t="str">
            <v>（주）켄트정밀항공　</v>
          </cell>
        </row>
        <row r="88">
          <cell r="A88">
            <v>133393</v>
          </cell>
          <cell r="B88">
            <v>133393</v>
          </cell>
          <cell r="C88">
            <v>87</v>
          </cell>
          <cell r="E88" t="str">
            <v>BRACKET</v>
          </cell>
          <cell r="F88" t="str">
            <v>5Q</v>
          </cell>
          <cell r="G88">
            <v>375500</v>
          </cell>
          <cell r="H88">
            <v>1</v>
          </cell>
          <cell r="I88">
            <v>375500</v>
          </cell>
          <cell r="J88">
            <v>35868</v>
          </cell>
          <cell r="K88">
            <v>200238</v>
          </cell>
          <cell r="L88" t="str">
            <v>현대기전（주）</v>
          </cell>
        </row>
        <row r="89">
          <cell r="A89">
            <v>133394</v>
          </cell>
          <cell r="B89">
            <v>133394</v>
          </cell>
          <cell r="C89">
            <v>88</v>
          </cell>
          <cell r="E89" t="str">
            <v>SUPPORT TRAY</v>
          </cell>
          <cell r="F89" t="str">
            <v>5Q</v>
          </cell>
          <cell r="G89">
            <v>190900</v>
          </cell>
          <cell r="H89">
            <v>1</v>
          </cell>
          <cell r="I89">
            <v>190900</v>
          </cell>
          <cell r="J89">
            <v>35891</v>
          </cell>
          <cell r="K89">
            <v>200238</v>
          </cell>
          <cell r="L89" t="str">
            <v>현대기전（주）</v>
          </cell>
        </row>
        <row r="90">
          <cell r="A90">
            <v>133441</v>
          </cell>
          <cell r="B90">
            <v>133441</v>
          </cell>
          <cell r="C90">
            <v>89</v>
          </cell>
          <cell r="E90" t="str">
            <v>GASKET</v>
          </cell>
          <cell r="F90" t="str">
            <v>5F</v>
          </cell>
          <cell r="G90">
            <v>35000</v>
          </cell>
          <cell r="H90">
            <v>1</v>
          </cell>
          <cell r="I90">
            <v>35000</v>
          </cell>
          <cell r="J90">
            <v>35882</v>
          </cell>
          <cell r="K90">
            <v>102224</v>
          </cell>
          <cell r="L90" t="str">
            <v>신우산업　</v>
          </cell>
        </row>
        <row r="91">
          <cell r="A91">
            <v>133442</v>
          </cell>
          <cell r="B91">
            <v>133442</v>
          </cell>
          <cell r="C91">
            <v>90</v>
          </cell>
          <cell r="E91" t="str">
            <v>GASKET</v>
          </cell>
          <cell r="F91" t="str">
            <v>5F</v>
          </cell>
          <cell r="G91">
            <v>1610</v>
          </cell>
          <cell r="H91">
            <v>4</v>
          </cell>
          <cell r="I91">
            <v>6440</v>
          </cell>
          <cell r="J91">
            <v>35879</v>
          </cell>
          <cell r="K91">
            <v>102224</v>
          </cell>
          <cell r="L91" t="str">
            <v>신우산업　</v>
          </cell>
        </row>
        <row r="92">
          <cell r="A92">
            <v>133443</v>
          </cell>
          <cell r="B92">
            <v>133443</v>
          </cell>
          <cell r="C92">
            <v>91</v>
          </cell>
          <cell r="E92" t="str">
            <v>BELL HOUSING(EMI)</v>
          </cell>
          <cell r="F92" t="str">
            <v>5Q</v>
          </cell>
          <cell r="G92">
            <v>1768700</v>
          </cell>
          <cell r="H92">
            <v>1</v>
          </cell>
          <cell r="I92">
            <v>1768700</v>
          </cell>
          <cell r="J92">
            <v>35884</v>
          </cell>
          <cell r="K92">
            <v>200238</v>
          </cell>
          <cell r="L92" t="str">
            <v>현대기전（주）</v>
          </cell>
        </row>
        <row r="93">
          <cell r="A93">
            <v>133444</v>
          </cell>
          <cell r="B93">
            <v>133444</v>
          </cell>
          <cell r="C93">
            <v>92</v>
          </cell>
          <cell r="E93" t="str">
            <v>BELL HOUSING(EMER)</v>
          </cell>
          <cell r="F93" t="str">
            <v>5Q</v>
          </cell>
          <cell r="G93">
            <v>1435000</v>
          </cell>
          <cell r="H93">
            <v>1</v>
          </cell>
          <cell r="I93">
            <v>1435000</v>
          </cell>
          <cell r="J93">
            <v>35884</v>
          </cell>
          <cell r="K93">
            <v>200238</v>
          </cell>
          <cell r="L93" t="str">
            <v>현대기전（주）</v>
          </cell>
        </row>
        <row r="94">
          <cell r="A94">
            <v>133445</v>
          </cell>
          <cell r="B94">
            <v>133445</v>
          </cell>
          <cell r="C94">
            <v>93</v>
          </cell>
          <cell r="E94" t="str">
            <v>BELL HOUSING(EM2)</v>
          </cell>
          <cell r="F94" t="str">
            <v>5Q</v>
          </cell>
          <cell r="G94">
            <v>444200</v>
          </cell>
          <cell r="H94">
            <v>1</v>
          </cell>
          <cell r="I94">
            <v>444200</v>
          </cell>
          <cell r="J94">
            <v>35884</v>
          </cell>
          <cell r="K94">
            <v>200238</v>
          </cell>
          <cell r="L94" t="str">
            <v>현대기전（주）</v>
          </cell>
        </row>
        <row r="95">
          <cell r="A95">
            <v>133446</v>
          </cell>
          <cell r="B95">
            <v>133446</v>
          </cell>
          <cell r="C95">
            <v>94</v>
          </cell>
          <cell r="E95" t="str">
            <v>GASKET</v>
          </cell>
          <cell r="F95" t="str">
            <v>5F</v>
          </cell>
          <cell r="G95">
            <v>19700</v>
          </cell>
          <cell r="H95">
            <v>1</v>
          </cell>
          <cell r="I95">
            <v>19700</v>
          </cell>
          <cell r="J95">
            <v>35882</v>
          </cell>
          <cell r="K95">
            <v>102224</v>
          </cell>
          <cell r="L95" t="str">
            <v>신우산업　</v>
          </cell>
        </row>
        <row r="96">
          <cell r="A96">
            <v>133447</v>
          </cell>
          <cell r="B96">
            <v>133447</v>
          </cell>
          <cell r="C96">
            <v>95</v>
          </cell>
          <cell r="E96" t="str">
            <v>GASKET</v>
          </cell>
          <cell r="F96" t="str">
            <v>5F</v>
          </cell>
          <cell r="G96">
            <v>4850</v>
          </cell>
          <cell r="H96">
            <v>1</v>
          </cell>
          <cell r="I96">
            <v>4850</v>
          </cell>
          <cell r="J96">
            <v>35882</v>
          </cell>
          <cell r="K96">
            <v>102224</v>
          </cell>
          <cell r="L96" t="str">
            <v>신우산업　</v>
          </cell>
        </row>
        <row r="97">
          <cell r="A97">
            <v>133448</v>
          </cell>
          <cell r="B97">
            <v>133448</v>
          </cell>
          <cell r="C97">
            <v>96</v>
          </cell>
          <cell r="E97" t="str">
            <v>GASKET</v>
          </cell>
          <cell r="F97" t="str">
            <v>5F</v>
          </cell>
          <cell r="G97">
            <v>2750</v>
          </cell>
          <cell r="H97">
            <v>1</v>
          </cell>
          <cell r="I97">
            <v>2750</v>
          </cell>
          <cell r="J97">
            <v>35882</v>
          </cell>
          <cell r="K97">
            <v>102224</v>
          </cell>
          <cell r="L97" t="str">
            <v>신우산업　</v>
          </cell>
        </row>
        <row r="98">
          <cell r="A98">
            <v>133449</v>
          </cell>
          <cell r="B98">
            <v>133449</v>
          </cell>
          <cell r="C98">
            <v>97</v>
          </cell>
          <cell r="E98" t="str">
            <v>GASKET</v>
          </cell>
          <cell r="F98" t="str">
            <v>5F</v>
          </cell>
          <cell r="G98">
            <v>3320</v>
          </cell>
          <cell r="H98">
            <v>1</v>
          </cell>
          <cell r="I98">
            <v>3320</v>
          </cell>
          <cell r="J98">
            <v>35882</v>
          </cell>
          <cell r="K98">
            <v>102224</v>
          </cell>
          <cell r="L98" t="str">
            <v>신우산업　</v>
          </cell>
        </row>
        <row r="99">
          <cell r="A99">
            <v>133451</v>
          </cell>
          <cell r="B99">
            <v>133451</v>
          </cell>
          <cell r="C99">
            <v>98</v>
          </cell>
          <cell r="E99" t="str">
            <v>GASKET</v>
          </cell>
          <cell r="F99" t="str">
            <v>5F</v>
          </cell>
          <cell r="G99">
            <v>2180</v>
          </cell>
          <cell r="H99">
            <v>2</v>
          </cell>
          <cell r="I99">
            <v>4360</v>
          </cell>
          <cell r="J99">
            <v>35882</v>
          </cell>
          <cell r="K99">
            <v>102224</v>
          </cell>
          <cell r="L99" t="str">
            <v>신우산업　</v>
          </cell>
        </row>
        <row r="100">
          <cell r="A100">
            <v>133452</v>
          </cell>
          <cell r="B100">
            <v>133452</v>
          </cell>
          <cell r="C100">
            <v>99</v>
          </cell>
          <cell r="E100" t="str">
            <v>GASKET</v>
          </cell>
          <cell r="F100" t="str">
            <v>5F</v>
          </cell>
          <cell r="G100">
            <v>1610</v>
          </cell>
          <cell r="H100">
            <v>1</v>
          </cell>
          <cell r="I100">
            <v>1610</v>
          </cell>
          <cell r="J100">
            <v>35882</v>
          </cell>
          <cell r="K100">
            <v>102224</v>
          </cell>
          <cell r="L100" t="str">
            <v>신우산업　</v>
          </cell>
        </row>
        <row r="101">
          <cell r="A101">
            <v>133453</v>
          </cell>
          <cell r="B101">
            <v>133453</v>
          </cell>
          <cell r="C101">
            <v>100</v>
          </cell>
          <cell r="E101" t="str">
            <v>FLANGE PRESS</v>
          </cell>
          <cell r="F101" t="str">
            <v>5Q</v>
          </cell>
          <cell r="G101">
            <v>101800</v>
          </cell>
          <cell r="H101">
            <v>1</v>
          </cell>
          <cell r="I101">
            <v>101800</v>
          </cell>
          <cell r="J101">
            <v>35891</v>
          </cell>
          <cell r="K101">
            <v>200238</v>
          </cell>
          <cell r="L101" t="str">
            <v>현대기전（주）</v>
          </cell>
        </row>
        <row r="102">
          <cell r="A102">
            <v>133454</v>
          </cell>
          <cell r="B102">
            <v>133454</v>
          </cell>
          <cell r="C102">
            <v>101</v>
          </cell>
          <cell r="E102" t="str">
            <v>FLANGE SUCTION</v>
          </cell>
          <cell r="F102" t="str">
            <v>5Q</v>
          </cell>
          <cell r="G102">
            <v>101800</v>
          </cell>
          <cell r="H102">
            <v>1</v>
          </cell>
          <cell r="I102">
            <v>101800</v>
          </cell>
          <cell r="J102">
            <v>35891</v>
          </cell>
          <cell r="K102">
            <v>200238</v>
          </cell>
          <cell r="L102" t="str">
            <v>현대기전（주）</v>
          </cell>
        </row>
        <row r="103">
          <cell r="A103">
            <v>133455</v>
          </cell>
          <cell r="B103">
            <v>133455</v>
          </cell>
          <cell r="C103">
            <v>102</v>
          </cell>
          <cell r="E103" t="str">
            <v>BRACKET PRESS GAGE</v>
          </cell>
          <cell r="F103" t="str">
            <v>5Q</v>
          </cell>
          <cell r="G103">
            <v>260000</v>
          </cell>
          <cell r="H103">
            <v>1</v>
          </cell>
          <cell r="I103">
            <v>260000</v>
          </cell>
          <cell r="J103">
            <v>35891</v>
          </cell>
          <cell r="K103">
            <v>200238</v>
          </cell>
          <cell r="L103" t="str">
            <v>현대기전（주）</v>
          </cell>
        </row>
        <row r="104">
          <cell r="A104">
            <v>133456</v>
          </cell>
          <cell r="B104">
            <v>133456</v>
          </cell>
          <cell r="C104">
            <v>103</v>
          </cell>
          <cell r="E104" t="str">
            <v>GASKET</v>
          </cell>
          <cell r="F104" t="str">
            <v>5Q</v>
          </cell>
          <cell r="G104">
            <v>9310</v>
          </cell>
          <cell r="H104">
            <v>2</v>
          </cell>
          <cell r="I104">
            <v>18620</v>
          </cell>
          <cell r="J104">
            <v>35882</v>
          </cell>
          <cell r="K104">
            <v>102224</v>
          </cell>
          <cell r="L104" t="str">
            <v>신우산업　</v>
          </cell>
        </row>
        <row r="105">
          <cell r="A105">
            <v>133457</v>
          </cell>
          <cell r="B105">
            <v>133457</v>
          </cell>
          <cell r="C105">
            <v>104</v>
          </cell>
          <cell r="E105" t="str">
            <v>BRACKET</v>
          </cell>
          <cell r="F105" t="str">
            <v>5Q</v>
          </cell>
          <cell r="G105">
            <v>518800</v>
          </cell>
          <cell r="H105">
            <v>1</v>
          </cell>
          <cell r="I105">
            <v>518800</v>
          </cell>
          <cell r="J105">
            <v>35884</v>
          </cell>
          <cell r="K105">
            <v>200238</v>
          </cell>
          <cell r="L105" t="str">
            <v>현대기전（주）</v>
          </cell>
        </row>
        <row r="106">
          <cell r="A106">
            <v>133458</v>
          </cell>
          <cell r="B106">
            <v>133458</v>
          </cell>
          <cell r="C106">
            <v>105</v>
          </cell>
          <cell r="E106" t="str">
            <v>BRACKET</v>
          </cell>
          <cell r="F106" t="str">
            <v>5Q</v>
          </cell>
          <cell r="G106">
            <v>405000</v>
          </cell>
          <cell r="H106">
            <v>1</v>
          </cell>
          <cell r="I106">
            <v>405000</v>
          </cell>
          <cell r="J106">
            <v>35884</v>
          </cell>
          <cell r="K106">
            <v>200238</v>
          </cell>
          <cell r="L106" t="str">
            <v>현대기전（주）</v>
          </cell>
        </row>
        <row r="107">
          <cell r="A107">
            <v>133459</v>
          </cell>
          <cell r="B107">
            <v>133459</v>
          </cell>
          <cell r="C107">
            <v>106</v>
          </cell>
          <cell r="E107" t="str">
            <v>GASKET</v>
          </cell>
          <cell r="F107" t="str">
            <v>5F</v>
          </cell>
          <cell r="G107">
            <v>1330</v>
          </cell>
          <cell r="H107">
            <v>6</v>
          </cell>
          <cell r="I107">
            <v>7980</v>
          </cell>
          <cell r="J107">
            <v>35882</v>
          </cell>
          <cell r="K107">
            <v>102224</v>
          </cell>
          <cell r="L107" t="str">
            <v>신우산업　</v>
          </cell>
        </row>
        <row r="108">
          <cell r="A108">
            <v>133512</v>
          </cell>
          <cell r="B108">
            <v>133512</v>
          </cell>
          <cell r="C108">
            <v>107</v>
          </cell>
          <cell r="E108" t="str">
            <v>COVER ELEC.BOX</v>
          </cell>
          <cell r="F108" t="str">
            <v>5Q</v>
          </cell>
          <cell r="G108">
            <v>448100</v>
          </cell>
          <cell r="H108">
            <v>1</v>
          </cell>
          <cell r="I108">
            <v>448100</v>
          </cell>
          <cell r="J108">
            <v>35891</v>
          </cell>
          <cell r="K108">
            <v>200238</v>
          </cell>
          <cell r="L108" t="str">
            <v>현대기전（주）</v>
          </cell>
        </row>
        <row r="109">
          <cell r="A109">
            <v>133528</v>
          </cell>
          <cell r="B109">
            <v>133528</v>
          </cell>
          <cell r="C109">
            <v>108</v>
          </cell>
          <cell r="E109" t="str">
            <v>WASHER PLATE</v>
          </cell>
          <cell r="F109" t="str">
            <v>5Q</v>
          </cell>
          <cell r="G109">
            <v>9200</v>
          </cell>
          <cell r="H109">
            <v>1</v>
          </cell>
          <cell r="I109">
            <v>9200</v>
          </cell>
          <cell r="J109">
            <v>35837</v>
          </cell>
          <cell r="K109">
            <v>991036</v>
          </cell>
          <cell r="L109" t="str">
            <v>（주）켄트정밀항공　</v>
          </cell>
        </row>
        <row r="110">
          <cell r="A110">
            <v>133529</v>
          </cell>
          <cell r="B110">
            <v>133529</v>
          </cell>
          <cell r="C110">
            <v>109</v>
          </cell>
          <cell r="E110" t="str">
            <v>ARM LEVER</v>
          </cell>
          <cell r="F110" t="str">
            <v>5Q</v>
          </cell>
          <cell r="G110">
            <v>224100</v>
          </cell>
          <cell r="H110">
            <v>1</v>
          </cell>
          <cell r="I110">
            <v>224100</v>
          </cell>
          <cell r="J110">
            <v>35840</v>
          </cell>
          <cell r="K110">
            <v>991036</v>
          </cell>
          <cell r="L110" t="str">
            <v>（주）켄트정밀항공　</v>
          </cell>
        </row>
        <row r="111">
          <cell r="A111">
            <v>133530</v>
          </cell>
          <cell r="B111">
            <v>133530</v>
          </cell>
          <cell r="C111">
            <v>110</v>
          </cell>
          <cell r="E111" t="str">
            <v>SPACER</v>
          </cell>
          <cell r="F111" t="str">
            <v>5Q</v>
          </cell>
          <cell r="G111">
            <v>41100</v>
          </cell>
          <cell r="H111">
            <v>1</v>
          </cell>
          <cell r="I111">
            <v>41100</v>
          </cell>
          <cell r="J111">
            <v>35817</v>
          </cell>
          <cell r="K111">
            <v>991036</v>
          </cell>
          <cell r="L111" t="str">
            <v>（주）켄트정밀항공　</v>
          </cell>
        </row>
        <row r="112">
          <cell r="A112">
            <v>133601</v>
          </cell>
          <cell r="B112">
            <v>133601</v>
          </cell>
          <cell r="C112">
            <v>111</v>
          </cell>
          <cell r="E112" t="str">
            <v>BALL SCREW</v>
          </cell>
          <cell r="F112" t="str">
            <v>9Q</v>
          </cell>
          <cell r="G112">
            <v>200000</v>
          </cell>
          <cell r="H112">
            <v>1</v>
          </cell>
          <cell r="I112">
            <v>200000</v>
          </cell>
          <cell r="J112">
            <v>35853</v>
          </cell>
          <cell r="K112">
            <v>990037</v>
          </cell>
          <cell r="L112" t="str">
            <v>우림기계공업（주）</v>
          </cell>
        </row>
        <row r="113">
          <cell r="A113">
            <v>133602</v>
          </cell>
          <cell r="B113">
            <v>133602</v>
          </cell>
          <cell r="C113">
            <v>112</v>
          </cell>
          <cell r="E113" t="str">
            <v>COVER,BLOCK</v>
          </cell>
          <cell r="F113" t="str">
            <v>5Q</v>
          </cell>
          <cell r="G113">
            <v>136000</v>
          </cell>
          <cell r="H113">
            <v>1</v>
          </cell>
          <cell r="I113">
            <v>136000</v>
          </cell>
          <cell r="J113">
            <v>35868</v>
          </cell>
          <cell r="K113">
            <v>200238</v>
          </cell>
          <cell r="L113" t="str">
            <v>현대기전（주）</v>
          </cell>
        </row>
        <row r="114">
          <cell r="A114">
            <v>133603</v>
          </cell>
          <cell r="B114">
            <v>133603</v>
          </cell>
          <cell r="C114">
            <v>113</v>
          </cell>
          <cell r="E114" t="str">
            <v>NUT</v>
          </cell>
          <cell r="F114" t="str">
            <v>5Q</v>
          </cell>
          <cell r="G114">
            <v>59666</v>
          </cell>
          <cell r="H114">
            <v>1</v>
          </cell>
          <cell r="I114">
            <v>59666</v>
          </cell>
          <cell r="J114">
            <v>35868</v>
          </cell>
          <cell r="K114">
            <v>991036</v>
          </cell>
          <cell r="L114" t="str">
            <v>（주）켄트정밀항공　</v>
          </cell>
        </row>
        <row r="115">
          <cell r="A115">
            <v>133604</v>
          </cell>
          <cell r="B115">
            <v>133604</v>
          </cell>
          <cell r="C115">
            <v>114</v>
          </cell>
          <cell r="E115" t="str">
            <v>BOX,LIMIT S/W</v>
          </cell>
          <cell r="F115" t="str">
            <v>5Q</v>
          </cell>
          <cell r="G115">
            <v>51500</v>
          </cell>
          <cell r="H115">
            <v>2</v>
          </cell>
          <cell r="I115">
            <v>103000</v>
          </cell>
          <cell r="J115">
            <v>35891</v>
          </cell>
          <cell r="K115">
            <v>200238</v>
          </cell>
          <cell r="L115" t="str">
            <v>현대기전（주）</v>
          </cell>
        </row>
        <row r="116">
          <cell r="A116">
            <v>133605</v>
          </cell>
          <cell r="B116">
            <v>133605</v>
          </cell>
          <cell r="C116">
            <v>115</v>
          </cell>
          <cell r="E116" t="str">
            <v>PLATE,LIMIT S/W</v>
          </cell>
          <cell r="F116" t="str">
            <v>5Q</v>
          </cell>
          <cell r="G116">
            <v>31400</v>
          </cell>
          <cell r="H116">
            <v>2</v>
          </cell>
          <cell r="I116">
            <v>62800</v>
          </cell>
          <cell r="J116">
            <v>35868</v>
          </cell>
          <cell r="K116">
            <v>200238</v>
          </cell>
          <cell r="L116" t="str">
            <v>현대기전（주）</v>
          </cell>
        </row>
        <row r="117">
          <cell r="A117">
            <v>133641</v>
          </cell>
          <cell r="B117">
            <v>133641</v>
          </cell>
          <cell r="C117">
            <v>116</v>
          </cell>
          <cell r="E117" t="str">
            <v>LINEAR BUSH PLATE.</v>
          </cell>
          <cell r="F117" t="str">
            <v>5Q</v>
          </cell>
          <cell r="G117">
            <v>73800</v>
          </cell>
          <cell r="H117">
            <v>4</v>
          </cell>
          <cell r="I117">
            <v>295200</v>
          </cell>
          <cell r="J117">
            <v>35891</v>
          </cell>
          <cell r="K117">
            <v>200238</v>
          </cell>
          <cell r="L117" t="str">
            <v>현대기전（주）</v>
          </cell>
        </row>
        <row r="118">
          <cell r="A118">
            <v>133642</v>
          </cell>
          <cell r="B118">
            <v>133642</v>
          </cell>
          <cell r="C118">
            <v>117</v>
          </cell>
          <cell r="E118" t="str">
            <v>FITTING BLOCK</v>
          </cell>
          <cell r="F118" t="str">
            <v>5Q</v>
          </cell>
          <cell r="G118">
            <v>147600</v>
          </cell>
          <cell r="H118">
            <v>2</v>
          </cell>
          <cell r="I118">
            <v>295200</v>
          </cell>
          <cell r="J118">
            <v>35891</v>
          </cell>
          <cell r="K118">
            <v>120169</v>
          </cell>
          <cell r="L118" t="str">
            <v>건창산기（주）</v>
          </cell>
        </row>
        <row r="119">
          <cell r="A119">
            <v>133691</v>
          </cell>
          <cell r="B119">
            <v>133691</v>
          </cell>
          <cell r="C119">
            <v>118</v>
          </cell>
          <cell r="E119" t="str">
            <v>ROLLER HORIZONTAL</v>
          </cell>
          <cell r="F119" t="str">
            <v>5Q</v>
          </cell>
          <cell r="G119">
            <v>15300</v>
          </cell>
          <cell r="H119">
            <v>3</v>
          </cell>
          <cell r="I119">
            <v>45900</v>
          </cell>
          <cell r="J119">
            <v>35892</v>
          </cell>
          <cell r="K119">
            <v>102224</v>
          </cell>
          <cell r="L119" t="str">
            <v>신우산업　</v>
          </cell>
        </row>
        <row r="120">
          <cell r="A120">
            <v>133692</v>
          </cell>
          <cell r="B120">
            <v>133692</v>
          </cell>
          <cell r="C120">
            <v>119</v>
          </cell>
          <cell r="E120" t="str">
            <v>SHAFT HORIZONTAL</v>
          </cell>
          <cell r="F120" t="str">
            <v>5Q</v>
          </cell>
          <cell r="G120">
            <v>48200</v>
          </cell>
          <cell r="H120">
            <v>3</v>
          </cell>
          <cell r="I120">
            <v>144600</v>
          </cell>
          <cell r="J120">
            <v>35837</v>
          </cell>
          <cell r="K120">
            <v>991036</v>
          </cell>
          <cell r="L120" t="str">
            <v>（주）켄트정밀항공　</v>
          </cell>
        </row>
        <row r="121">
          <cell r="A121">
            <v>133693</v>
          </cell>
          <cell r="B121">
            <v>133693</v>
          </cell>
          <cell r="C121">
            <v>120</v>
          </cell>
          <cell r="E121" t="str">
            <v>BLOCK LEFT</v>
          </cell>
          <cell r="F121" t="str">
            <v>5Q</v>
          </cell>
          <cell r="G121">
            <v>90100</v>
          </cell>
          <cell r="H121">
            <v>1</v>
          </cell>
          <cell r="I121">
            <v>90100</v>
          </cell>
          <cell r="J121">
            <v>35892</v>
          </cell>
          <cell r="K121">
            <v>102224</v>
          </cell>
          <cell r="L121" t="str">
            <v>신우산업　</v>
          </cell>
        </row>
        <row r="122">
          <cell r="A122">
            <v>133694</v>
          </cell>
          <cell r="B122">
            <v>133694</v>
          </cell>
          <cell r="C122">
            <v>121</v>
          </cell>
          <cell r="E122" t="str">
            <v>BLOCK RIGHT</v>
          </cell>
          <cell r="F122" t="str">
            <v>5Q</v>
          </cell>
          <cell r="G122">
            <v>90100</v>
          </cell>
          <cell r="H122">
            <v>1</v>
          </cell>
          <cell r="I122">
            <v>90100</v>
          </cell>
          <cell r="J122">
            <v>35892</v>
          </cell>
          <cell r="K122">
            <v>102224</v>
          </cell>
          <cell r="L122" t="str">
            <v>신우산업　</v>
          </cell>
        </row>
        <row r="123">
          <cell r="A123">
            <v>133695</v>
          </cell>
          <cell r="B123">
            <v>133695</v>
          </cell>
          <cell r="C123">
            <v>122</v>
          </cell>
          <cell r="E123" t="str">
            <v>ROLLER VERTICAL</v>
          </cell>
          <cell r="F123" t="str">
            <v>5Q</v>
          </cell>
          <cell r="G123">
            <v>10200</v>
          </cell>
          <cell r="H123">
            <v>2</v>
          </cell>
          <cell r="I123">
            <v>20400</v>
          </cell>
          <cell r="J123">
            <v>35892</v>
          </cell>
          <cell r="K123">
            <v>102224</v>
          </cell>
          <cell r="L123" t="str">
            <v>신우산업　</v>
          </cell>
        </row>
        <row r="124">
          <cell r="A124">
            <v>133695</v>
          </cell>
          <cell r="B124">
            <v>133695</v>
          </cell>
          <cell r="C124">
            <v>123</v>
          </cell>
          <cell r="E124" t="str">
            <v>ROLLER VERTICAL</v>
          </cell>
          <cell r="F124" t="str">
            <v>5Q</v>
          </cell>
          <cell r="G124">
            <v>10200</v>
          </cell>
          <cell r="H124">
            <v>2</v>
          </cell>
          <cell r="I124">
            <v>20400</v>
          </cell>
          <cell r="J124">
            <v>35927</v>
          </cell>
          <cell r="K124">
            <v>102224</v>
          </cell>
          <cell r="L124" t="str">
            <v>신우산업　</v>
          </cell>
        </row>
        <row r="125">
          <cell r="A125">
            <v>133696</v>
          </cell>
          <cell r="B125">
            <v>133696</v>
          </cell>
          <cell r="C125">
            <v>124</v>
          </cell>
          <cell r="E125" t="str">
            <v>SHAFT VERTICAL</v>
          </cell>
          <cell r="F125" t="str">
            <v>5Q</v>
          </cell>
          <cell r="G125">
            <v>59400</v>
          </cell>
          <cell r="H125">
            <v>2</v>
          </cell>
          <cell r="I125">
            <v>118800</v>
          </cell>
          <cell r="J125">
            <v>35837</v>
          </cell>
          <cell r="K125">
            <v>991036</v>
          </cell>
          <cell r="L125" t="str">
            <v>（주）켄트정밀항공　</v>
          </cell>
        </row>
        <row r="126">
          <cell r="A126">
            <v>133696</v>
          </cell>
          <cell r="B126">
            <v>133696</v>
          </cell>
          <cell r="C126">
            <v>125</v>
          </cell>
          <cell r="E126" t="str">
            <v>SHAFT VERTICAL</v>
          </cell>
          <cell r="F126" t="str">
            <v>5Q</v>
          </cell>
          <cell r="G126">
            <v>59400</v>
          </cell>
          <cell r="H126">
            <v>2</v>
          </cell>
          <cell r="I126">
            <v>118800</v>
          </cell>
          <cell r="J126">
            <v>35913</v>
          </cell>
          <cell r="K126">
            <v>991036</v>
          </cell>
          <cell r="L126" t="str">
            <v>（주）켄트정밀항공　</v>
          </cell>
        </row>
        <row r="127">
          <cell r="A127">
            <v>133697</v>
          </cell>
          <cell r="B127">
            <v>133697</v>
          </cell>
          <cell r="C127">
            <v>126</v>
          </cell>
          <cell r="E127" t="str">
            <v>BLOCK LEFT</v>
          </cell>
          <cell r="F127" t="str">
            <v>5Q</v>
          </cell>
          <cell r="G127">
            <v>54200</v>
          </cell>
          <cell r="H127">
            <v>1</v>
          </cell>
          <cell r="I127">
            <v>54200</v>
          </cell>
          <cell r="J127">
            <v>35853</v>
          </cell>
          <cell r="K127">
            <v>991036</v>
          </cell>
          <cell r="L127" t="str">
            <v>（주）켄트정밀항공　</v>
          </cell>
        </row>
        <row r="128">
          <cell r="A128">
            <v>133698</v>
          </cell>
          <cell r="B128">
            <v>133698</v>
          </cell>
          <cell r="C128">
            <v>127</v>
          </cell>
          <cell r="E128" t="str">
            <v>BLOCK RIGHT</v>
          </cell>
          <cell r="F128" t="str">
            <v>5Q</v>
          </cell>
          <cell r="G128">
            <v>54200</v>
          </cell>
          <cell r="H128">
            <v>1</v>
          </cell>
          <cell r="I128">
            <v>54200</v>
          </cell>
          <cell r="J128">
            <v>35853</v>
          </cell>
          <cell r="K128">
            <v>991036</v>
          </cell>
          <cell r="L128" t="str">
            <v>（주）켄트정밀항공　</v>
          </cell>
        </row>
        <row r="129">
          <cell r="A129">
            <v>133699</v>
          </cell>
          <cell r="B129">
            <v>133699</v>
          </cell>
          <cell r="C129">
            <v>128</v>
          </cell>
          <cell r="E129" t="str">
            <v>HANDLE SENSING ROLLER</v>
          </cell>
          <cell r="F129" t="str">
            <v>5Q</v>
          </cell>
          <cell r="G129">
            <v>113600</v>
          </cell>
          <cell r="H129">
            <v>2</v>
          </cell>
          <cell r="I129">
            <v>227200</v>
          </cell>
          <cell r="J129">
            <v>35896</v>
          </cell>
          <cell r="K129">
            <v>200238</v>
          </cell>
          <cell r="L129" t="str">
            <v>현대기전（주）</v>
          </cell>
        </row>
        <row r="130">
          <cell r="A130">
            <v>133701</v>
          </cell>
          <cell r="B130">
            <v>133701</v>
          </cell>
          <cell r="C130">
            <v>129</v>
          </cell>
          <cell r="E130" t="str">
            <v>PINION</v>
          </cell>
          <cell r="F130" t="str">
            <v>5Q</v>
          </cell>
          <cell r="G130">
            <v>29700</v>
          </cell>
          <cell r="H130">
            <v>1</v>
          </cell>
          <cell r="I130">
            <v>29700</v>
          </cell>
          <cell r="J130">
            <v>35892</v>
          </cell>
          <cell r="K130">
            <v>102224</v>
          </cell>
          <cell r="L130" t="str">
            <v>신우산업　</v>
          </cell>
        </row>
        <row r="131">
          <cell r="A131">
            <v>133702</v>
          </cell>
          <cell r="B131">
            <v>133702</v>
          </cell>
          <cell r="C131">
            <v>130</v>
          </cell>
          <cell r="E131" t="str">
            <v>SPUR GEAR2</v>
          </cell>
          <cell r="F131" t="str">
            <v>5Q</v>
          </cell>
          <cell r="G131">
            <v>136000</v>
          </cell>
          <cell r="H131">
            <v>1</v>
          </cell>
          <cell r="I131">
            <v>136000</v>
          </cell>
          <cell r="J131">
            <v>35892</v>
          </cell>
          <cell r="K131">
            <v>102224</v>
          </cell>
          <cell r="L131" t="str">
            <v>신우산업　</v>
          </cell>
        </row>
        <row r="132">
          <cell r="A132">
            <v>133703</v>
          </cell>
          <cell r="B132">
            <v>133703</v>
          </cell>
          <cell r="C132">
            <v>131</v>
          </cell>
          <cell r="E132" t="str">
            <v>BRACKET</v>
          </cell>
          <cell r="F132" t="str">
            <v>5Q</v>
          </cell>
          <cell r="G132">
            <v>45200</v>
          </cell>
          <cell r="H132">
            <v>1</v>
          </cell>
          <cell r="I132">
            <v>45200</v>
          </cell>
          <cell r="J132">
            <v>35892</v>
          </cell>
          <cell r="K132">
            <v>120169</v>
          </cell>
          <cell r="L132" t="str">
            <v>건창산기（주）</v>
          </cell>
        </row>
        <row r="133">
          <cell r="A133">
            <v>133704</v>
          </cell>
          <cell r="B133">
            <v>133704</v>
          </cell>
          <cell r="C133">
            <v>132</v>
          </cell>
          <cell r="E133" t="str">
            <v>COVER</v>
          </cell>
          <cell r="F133" t="str">
            <v>5Q</v>
          </cell>
          <cell r="G133">
            <v>607400</v>
          </cell>
          <cell r="H133">
            <v>1</v>
          </cell>
          <cell r="I133">
            <v>607400</v>
          </cell>
          <cell r="J133">
            <v>35884</v>
          </cell>
          <cell r="K133">
            <v>120169</v>
          </cell>
          <cell r="L133" t="str">
            <v>건창산기（주）</v>
          </cell>
        </row>
        <row r="134">
          <cell r="A134">
            <v>133705</v>
          </cell>
          <cell r="B134">
            <v>133705</v>
          </cell>
          <cell r="C134">
            <v>133</v>
          </cell>
          <cell r="E134" t="str">
            <v>HOUSING BEARING</v>
          </cell>
          <cell r="F134" t="str">
            <v>5Q</v>
          </cell>
          <cell r="G134">
            <v>55400</v>
          </cell>
          <cell r="H134">
            <v>1</v>
          </cell>
          <cell r="I134">
            <v>55400</v>
          </cell>
          <cell r="J134">
            <v>35891</v>
          </cell>
          <cell r="K134">
            <v>120169</v>
          </cell>
          <cell r="L134" t="str">
            <v>건창산기（주）</v>
          </cell>
        </row>
        <row r="135">
          <cell r="A135">
            <v>133725</v>
          </cell>
          <cell r="B135">
            <v>133725</v>
          </cell>
          <cell r="C135">
            <v>134</v>
          </cell>
          <cell r="E135" t="str">
            <v>BASE PLATE</v>
          </cell>
          <cell r="F135" t="str">
            <v>5Q</v>
          </cell>
          <cell r="G135">
            <v>383600</v>
          </cell>
          <cell r="H135">
            <v>1</v>
          </cell>
          <cell r="I135">
            <v>383600</v>
          </cell>
          <cell r="J135">
            <v>35868</v>
          </cell>
          <cell r="K135">
            <v>200238</v>
          </cell>
          <cell r="L135" t="str">
            <v>현대기전（주）</v>
          </cell>
        </row>
        <row r="136">
          <cell r="A136">
            <v>133892</v>
          </cell>
          <cell r="B136">
            <v>133892</v>
          </cell>
          <cell r="C136">
            <v>135</v>
          </cell>
          <cell r="E136" t="str">
            <v>ADAPTER</v>
          </cell>
          <cell r="F136" t="str">
            <v>5Q</v>
          </cell>
          <cell r="G136">
            <v>104700</v>
          </cell>
          <cell r="H136">
            <v>1</v>
          </cell>
          <cell r="I136">
            <v>104700</v>
          </cell>
          <cell r="J136">
            <v>35891</v>
          </cell>
          <cell r="K136">
            <v>200238</v>
          </cell>
          <cell r="L136" t="str">
            <v>현대기전（주）</v>
          </cell>
        </row>
        <row r="137">
          <cell r="A137">
            <v>133926</v>
          </cell>
          <cell r="B137">
            <v>133926</v>
          </cell>
          <cell r="C137">
            <v>136</v>
          </cell>
          <cell r="E137" t="str">
            <v>STOPPER</v>
          </cell>
          <cell r="F137" t="str">
            <v>5Q</v>
          </cell>
          <cell r="G137">
            <v>62300</v>
          </cell>
          <cell r="H137">
            <v>1</v>
          </cell>
          <cell r="I137">
            <v>62300</v>
          </cell>
          <cell r="J137">
            <v>35891</v>
          </cell>
          <cell r="K137">
            <v>200238</v>
          </cell>
          <cell r="L137" t="str">
            <v>현대기전（주）</v>
          </cell>
        </row>
        <row r="138">
          <cell r="A138">
            <v>133926</v>
          </cell>
          <cell r="B138">
            <v>133926</v>
          </cell>
          <cell r="C138">
            <v>137</v>
          </cell>
          <cell r="E138" t="str">
            <v>STOPPER</v>
          </cell>
          <cell r="F138" t="str">
            <v>5Q</v>
          </cell>
          <cell r="G138">
            <v>62300</v>
          </cell>
          <cell r="H138">
            <v>1</v>
          </cell>
          <cell r="I138">
            <v>62300</v>
          </cell>
          <cell r="J138">
            <v>35891</v>
          </cell>
          <cell r="K138">
            <v>200238</v>
          </cell>
          <cell r="L138" t="str">
            <v>현대기전（주）</v>
          </cell>
        </row>
        <row r="139">
          <cell r="A139">
            <v>133932</v>
          </cell>
          <cell r="B139">
            <v>133932</v>
          </cell>
          <cell r="C139">
            <v>138</v>
          </cell>
          <cell r="E139" t="str">
            <v>SUPPORT PLATE</v>
          </cell>
          <cell r="F139" t="str">
            <v>5Q</v>
          </cell>
          <cell r="G139">
            <v>25500</v>
          </cell>
          <cell r="H139">
            <v>1</v>
          </cell>
          <cell r="I139">
            <v>25500</v>
          </cell>
          <cell r="J139">
            <v>35892</v>
          </cell>
          <cell r="K139">
            <v>102224</v>
          </cell>
          <cell r="L139" t="str">
            <v>신우산업　</v>
          </cell>
        </row>
        <row r="140">
          <cell r="A140">
            <v>133933</v>
          </cell>
          <cell r="B140">
            <v>133933</v>
          </cell>
          <cell r="C140">
            <v>139</v>
          </cell>
          <cell r="E140" t="str">
            <v>ROLLER</v>
          </cell>
          <cell r="F140" t="str">
            <v>5Q</v>
          </cell>
          <cell r="G140">
            <v>12300</v>
          </cell>
          <cell r="H140">
            <v>1</v>
          </cell>
          <cell r="I140">
            <v>12300</v>
          </cell>
          <cell r="J140">
            <v>35882</v>
          </cell>
          <cell r="K140">
            <v>102224</v>
          </cell>
          <cell r="L140" t="str">
            <v>신우산업　</v>
          </cell>
        </row>
        <row r="141">
          <cell r="A141">
            <v>133933</v>
          </cell>
          <cell r="B141">
            <v>133933</v>
          </cell>
          <cell r="C141">
            <v>140</v>
          </cell>
          <cell r="E141" t="str">
            <v>ROLLER</v>
          </cell>
          <cell r="F141" t="str">
            <v>5Q</v>
          </cell>
          <cell r="G141">
            <v>12300</v>
          </cell>
          <cell r="H141">
            <v>1</v>
          </cell>
          <cell r="I141">
            <v>12300</v>
          </cell>
          <cell r="J141">
            <v>35892</v>
          </cell>
          <cell r="K141">
            <v>102224</v>
          </cell>
          <cell r="L141" t="str">
            <v>신우산업　</v>
          </cell>
        </row>
        <row r="142">
          <cell r="A142">
            <v>133934</v>
          </cell>
          <cell r="B142">
            <v>133934</v>
          </cell>
          <cell r="C142">
            <v>141</v>
          </cell>
          <cell r="E142" t="str">
            <v>SHAFT</v>
          </cell>
          <cell r="F142" t="str">
            <v>5Q</v>
          </cell>
          <cell r="G142">
            <v>45600</v>
          </cell>
          <cell r="H142">
            <v>2</v>
          </cell>
          <cell r="I142">
            <v>91200</v>
          </cell>
          <cell r="J142">
            <v>35837</v>
          </cell>
          <cell r="K142">
            <v>991036</v>
          </cell>
          <cell r="L142" t="str">
            <v>（주）켄트정밀항공　</v>
          </cell>
        </row>
        <row r="143">
          <cell r="A143">
            <v>133935</v>
          </cell>
          <cell r="B143">
            <v>133935</v>
          </cell>
          <cell r="C143">
            <v>142</v>
          </cell>
          <cell r="E143" t="str">
            <v>MOUNTING RING</v>
          </cell>
          <cell r="F143" t="str">
            <v>5Q</v>
          </cell>
          <cell r="G143">
            <v>63100</v>
          </cell>
          <cell r="H143">
            <v>4</v>
          </cell>
          <cell r="I143">
            <v>252400</v>
          </cell>
          <cell r="J143">
            <v>35849</v>
          </cell>
          <cell r="K143">
            <v>991036</v>
          </cell>
          <cell r="L143" t="str">
            <v>（주）켄트정밀항공　</v>
          </cell>
        </row>
        <row r="144">
          <cell r="A144">
            <v>133936</v>
          </cell>
          <cell r="B144">
            <v>133936</v>
          </cell>
          <cell r="C144">
            <v>143</v>
          </cell>
          <cell r="E144" t="str">
            <v>HOUSING RVDT</v>
          </cell>
          <cell r="F144" t="str">
            <v>5Q</v>
          </cell>
          <cell r="G144">
            <v>171400</v>
          </cell>
          <cell r="H144">
            <v>2</v>
          </cell>
          <cell r="I144">
            <v>342800</v>
          </cell>
          <cell r="J144">
            <v>35837</v>
          </cell>
          <cell r="K144">
            <v>991036</v>
          </cell>
          <cell r="L144" t="str">
            <v>（주）켄트정밀항공　</v>
          </cell>
        </row>
        <row r="145">
          <cell r="A145">
            <v>133937</v>
          </cell>
          <cell r="B145">
            <v>133937</v>
          </cell>
          <cell r="C145">
            <v>144</v>
          </cell>
          <cell r="E145" t="str">
            <v>FIXED ARM RVDT</v>
          </cell>
          <cell r="F145" t="str">
            <v>5Q</v>
          </cell>
          <cell r="G145">
            <v>285100</v>
          </cell>
          <cell r="H145">
            <v>2</v>
          </cell>
          <cell r="I145">
            <v>570200</v>
          </cell>
          <cell r="J145">
            <v>35899</v>
          </cell>
          <cell r="K145">
            <v>200238</v>
          </cell>
          <cell r="L145" t="str">
            <v>현대기전（주）</v>
          </cell>
        </row>
        <row r="146">
          <cell r="A146">
            <v>133938</v>
          </cell>
          <cell r="B146">
            <v>133938</v>
          </cell>
          <cell r="C146">
            <v>145</v>
          </cell>
          <cell r="E146" t="str">
            <v>SHAFT RVDT</v>
          </cell>
          <cell r="F146" t="str">
            <v>5Q</v>
          </cell>
          <cell r="G146">
            <v>28200</v>
          </cell>
          <cell r="H146">
            <v>2</v>
          </cell>
          <cell r="I146">
            <v>56400</v>
          </cell>
          <cell r="J146">
            <v>35853</v>
          </cell>
          <cell r="K146">
            <v>991036</v>
          </cell>
          <cell r="L146" t="str">
            <v>（주）켄트정밀항공　</v>
          </cell>
        </row>
        <row r="147">
          <cell r="A147">
            <v>133939</v>
          </cell>
          <cell r="B147">
            <v>133939</v>
          </cell>
          <cell r="C147">
            <v>146</v>
          </cell>
          <cell r="E147" t="str">
            <v>MOVING ARM RVDT</v>
          </cell>
          <cell r="F147" t="str">
            <v>5Q</v>
          </cell>
          <cell r="G147">
            <v>220200</v>
          </cell>
          <cell r="H147">
            <v>2</v>
          </cell>
          <cell r="I147">
            <v>440400</v>
          </cell>
          <cell r="J147">
            <v>35868</v>
          </cell>
          <cell r="K147">
            <v>200238</v>
          </cell>
          <cell r="L147" t="str">
            <v>현대기전（주）</v>
          </cell>
        </row>
        <row r="148">
          <cell r="A148">
            <v>133940</v>
          </cell>
          <cell r="B148">
            <v>133940</v>
          </cell>
          <cell r="C148">
            <v>147</v>
          </cell>
          <cell r="E148" t="str">
            <v>ROLLER SHORT</v>
          </cell>
          <cell r="F148" t="str">
            <v>5Q</v>
          </cell>
          <cell r="G148">
            <v>10200</v>
          </cell>
          <cell r="H148">
            <v>2</v>
          </cell>
          <cell r="I148">
            <v>20400</v>
          </cell>
          <cell r="J148">
            <v>35892</v>
          </cell>
          <cell r="K148">
            <v>102224</v>
          </cell>
          <cell r="L148" t="str">
            <v>신우산업　</v>
          </cell>
        </row>
        <row r="149">
          <cell r="A149">
            <v>133941</v>
          </cell>
          <cell r="B149">
            <v>133941</v>
          </cell>
          <cell r="C149">
            <v>148</v>
          </cell>
          <cell r="E149" t="str">
            <v>ROLLER LONG</v>
          </cell>
          <cell r="F149" t="str">
            <v>5Q</v>
          </cell>
          <cell r="G149">
            <v>11730</v>
          </cell>
          <cell r="H149">
            <v>2</v>
          </cell>
          <cell r="I149">
            <v>23460</v>
          </cell>
          <cell r="J149">
            <v>35879</v>
          </cell>
          <cell r="K149">
            <v>102224</v>
          </cell>
          <cell r="L149" t="str">
            <v>신우산업　</v>
          </cell>
        </row>
        <row r="150">
          <cell r="A150">
            <v>133942</v>
          </cell>
          <cell r="B150">
            <v>133942</v>
          </cell>
          <cell r="C150">
            <v>149</v>
          </cell>
          <cell r="E150" t="str">
            <v>SHAFT SHORT</v>
          </cell>
          <cell r="F150" t="str">
            <v>5Q</v>
          </cell>
          <cell r="G150">
            <v>141500</v>
          </cell>
          <cell r="H150">
            <v>2</v>
          </cell>
          <cell r="I150">
            <v>283000</v>
          </cell>
          <cell r="J150">
            <v>35837</v>
          </cell>
          <cell r="K150">
            <v>991036</v>
          </cell>
          <cell r="L150" t="str">
            <v>（주）켄트정밀항공　</v>
          </cell>
        </row>
        <row r="151">
          <cell r="A151">
            <v>133943</v>
          </cell>
          <cell r="B151">
            <v>133943</v>
          </cell>
          <cell r="C151">
            <v>150</v>
          </cell>
          <cell r="E151" t="str">
            <v>SHAFT LONG</v>
          </cell>
          <cell r="F151" t="str">
            <v>5Q</v>
          </cell>
          <cell r="G151">
            <v>142400</v>
          </cell>
          <cell r="H151">
            <v>1</v>
          </cell>
          <cell r="I151">
            <v>142400</v>
          </cell>
          <cell r="J151">
            <v>35837</v>
          </cell>
          <cell r="K151">
            <v>991036</v>
          </cell>
          <cell r="L151" t="str">
            <v>（주）켄트정밀항공　</v>
          </cell>
        </row>
        <row r="152">
          <cell r="A152">
            <v>133943</v>
          </cell>
          <cell r="B152">
            <v>133943</v>
          </cell>
          <cell r="C152">
            <v>151</v>
          </cell>
          <cell r="E152" t="str">
            <v>SHAFT LONG</v>
          </cell>
          <cell r="F152" t="str">
            <v>5Q</v>
          </cell>
          <cell r="G152">
            <v>142400</v>
          </cell>
          <cell r="H152">
            <v>1</v>
          </cell>
          <cell r="I152">
            <v>142400</v>
          </cell>
          <cell r="J152">
            <v>35840</v>
          </cell>
          <cell r="K152">
            <v>991036</v>
          </cell>
          <cell r="L152" t="str">
            <v>（주）켄트정밀항공　</v>
          </cell>
        </row>
        <row r="153">
          <cell r="A153">
            <v>133944</v>
          </cell>
          <cell r="B153">
            <v>133944</v>
          </cell>
          <cell r="C153">
            <v>152</v>
          </cell>
          <cell r="E153" t="str">
            <v>MOUNT,BAR.</v>
          </cell>
          <cell r="F153" t="str">
            <v>5Q</v>
          </cell>
          <cell r="G153">
            <v>253300</v>
          </cell>
          <cell r="H153">
            <v>1</v>
          </cell>
          <cell r="I153">
            <v>253300</v>
          </cell>
          <cell r="J153">
            <v>35892</v>
          </cell>
          <cell r="K153">
            <v>120169</v>
          </cell>
          <cell r="L153" t="str">
            <v>건창산기（주）</v>
          </cell>
        </row>
        <row r="154">
          <cell r="A154">
            <v>133956</v>
          </cell>
          <cell r="B154">
            <v>133956</v>
          </cell>
          <cell r="C154">
            <v>153</v>
          </cell>
          <cell r="E154" t="str">
            <v>COUPLING</v>
          </cell>
          <cell r="F154" t="str">
            <v>9Q</v>
          </cell>
          <cell r="G154">
            <v>5000</v>
          </cell>
          <cell r="H154">
            <v>1</v>
          </cell>
          <cell r="I154">
            <v>5000</v>
          </cell>
          <cell r="J154">
            <v>35853</v>
          </cell>
          <cell r="K154">
            <v>120018</v>
          </cell>
          <cell r="L154" t="str">
            <v>나라동력기계（주）</v>
          </cell>
        </row>
        <row r="155">
          <cell r="A155">
            <v>133957</v>
          </cell>
          <cell r="B155">
            <v>133957</v>
          </cell>
          <cell r="C155">
            <v>154</v>
          </cell>
          <cell r="E155" t="str">
            <v>COUPLING</v>
          </cell>
          <cell r="F155" t="str">
            <v>9Q</v>
          </cell>
          <cell r="G155">
            <v>20000</v>
          </cell>
          <cell r="H155">
            <v>1</v>
          </cell>
          <cell r="I155">
            <v>20000</v>
          </cell>
          <cell r="J155">
            <v>35853</v>
          </cell>
          <cell r="K155">
            <v>120018</v>
          </cell>
          <cell r="L155" t="str">
            <v>나라동력기계（주）</v>
          </cell>
        </row>
        <row r="156">
          <cell r="A156">
            <v>133958</v>
          </cell>
          <cell r="B156">
            <v>133958</v>
          </cell>
          <cell r="C156">
            <v>155</v>
          </cell>
          <cell r="E156" t="str">
            <v>COUPLING</v>
          </cell>
          <cell r="F156" t="str">
            <v>9Q</v>
          </cell>
          <cell r="G156">
            <v>190000</v>
          </cell>
          <cell r="H156">
            <v>1</v>
          </cell>
          <cell r="I156">
            <v>190000</v>
          </cell>
          <cell r="J156">
            <v>35840</v>
          </cell>
          <cell r="K156">
            <v>991037</v>
          </cell>
          <cell r="L156" t="str">
            <v>（유）부강기계</v>
          </cell>
        </row>
        <row r="157">
          <cell r="A157">
            <v>134201</v>
          </cell>
          <cell r="B157">
            <v>134201</v>
          </cell>
          <cell r="C157">
            <v>156</v>
          </cell>
          <cell r="E157" t="str">
            <v>SHAFT</v>
          </cell>
          <cell r="F157" t="str">
            <v>5Q</v>
          </cell>
          <cell r="G157">
            <v>204867</v>
          </cell>
          <cell r="H157">
            <v>2</v>
          </cell>
          <cell r="I157">
            <v>409734</v>
          </cell>
          <cell r="J157">
            <v>35868</v>
          </cell>
          <cell r="K157">
            <v>991036</v>
          </cell>
          <cell r="L157" t="str">
            <v>（주）켄트정밀항공　</v>
          </cell>
        </row>
        <row r="158">
          <cell r="A158">
            <v>134202</v>
          </cell>
          <cell r="B158">
            <v>134202</v>
          </cell>
          <cell r="C158">
            <v>157</v>
          </cell>
          <cell r="E158" t="str">
            <v>COVER</v>
          </cell>
          <cell r="F158" t="str">
            <v>5Q</v>
          </cell>
          <cell r="G158">
            <v>25200</v>
          </cell>
          <cell r="H158">
            <v>2</v>
          </cell>
          <cell r="I158">
            <v>50400</v>
          </cell>
          <cell r="J158">
            <v>35837</v>
          </cell>
          <cell r="K158">
            <v>991036</v>
          </cell>
          <cell r="L158" t="str">
            <v>（주）켄트정밀항공　</v>
          </cell>
        </row>
        <row r="159">
          <cell r="A159">
            <v>134203</v>
          </cell>
          <cell r="B159">
            <v>134203</v>
          </cell>
          <cell r="C159">
            <v>158</v>
          </cell>
          <cell r="E159" t="str">
            <v>WASHER PLATE</v>
          </cell>
          <cell r="F159" t="str">
            <v>5Q</v>
          </cell>
          <cell r="G159">
            <v>6300</v>
          </cell>
          <cell r="H159">
            <v>4</v>
          </cell>
          <cell r="I159">
            <v>25200</v>
          </cell>
          <cell r="J159">
            <v>35817</v>
          </cell>
          <cell r="K159">
            <v>991036</v>
          </cell>
          <cell r="L159" t="str">
            <v>（주）켄트정밀항공　</v>
          </cell>
        </row>
        <row r="160">
          <cell r="A160">
            <v>134205</v>
          </cell>
          <cell r="B160">
            <v>134205</v>
          </cell>
          <cell r="C160">
            <v>159</v>
          </cell>
          <cell r="E160" t="str">
            <v>SUPPORT ARM(F)</v>
          </cell>
          <cell r="F160" t="str">
            <v>5Q</v>
          </cell>
          <cell r="G160">
            <v>291500</v>
          </cell>
          <cell r="H160">
            <v>1</v>
          </cell>
          <cell r="I160">
            <v>291500</v>
          </cell>
          <cell r="J160">
            <v>35896</v>
          </cell>
          <cell r="K160">
            <v>200238</v>
          </cell>
          <cell r="L160" t="str">
            <v>현대기전（주）</v>
          </cell>
        </row>
        <row r="161">
          <cell r="A161">
            <v>134206</v>
          </cell>
          <cell r="B161">
            <v>134206</v>
          </cell>
          <cell r="C161">
            <v>160</v>
          </cell>
          <cell r="E161" t="str">
            <v>SUPPORT TUBE</v>
          </cell>
          <cell r="F161" t="str">
            <v>5Q</v>
          </cell>
          <cell r="G161">
            <v>17100</v>
          </cell>
          <cell r="H161">
            <v>2</v>
          </cell>
          <cell r="I161">
            <v>34200</v>
          </cell>
          <cell r="J161">
            <v>35837</v>
          </cell>
          <cell r="K161">
            <v>991036</v>
          </cell>
          <cell r="L161" t="str">
            <v>（주）켄트정밀항공　</v>
          </cell>
        </row>
        <row r="162">
          <cell r="A162">
            <v>134211</v>
          </cell>
          <cell r="B162">
            <v>134211</v>
          </cell>
          <cell r="C162">
            <v>161</v>
          </cell>
          <cell r="E162" t="str">
            <v>SUPPORT PLATE(R)</v>
          </cell>
          <cell r="F162" t="str">
            <v>5Q</v>
          </cell>
          <cell r="G162">
            <v>25500</v>
          </cell>
          <cell r="H162">
            <v>1</v>
          </cell>
          <cell r="I162">
            <v>25500</v>
          </cell>
          <cell r="J162">
            <v>35892</v>
          </cell>
          <cell r="K162">
            <v>102224</v>
          </cell>
          <cell r="L162" t="str">
            <v>신우산업　</v>
          </cell>
        </row>
        <row r="163">
          <cell r="A163">
            <v>134212</v>
          </cell>
          <cell r="B163">
            <v>134212</v>
          </cell>
          <cell r="C163">
            <v>162</v>
          </cell>
          <cell r="E163" t="str">
            <v>PLATE</v>
          </cell>
          <cell r="F163" t="str">
            <v>5Q</v>
          </cell>
          <cell r="G163">
            <v>181100</v>
          </cell>
          <cell r="H163">
            <v>8</v>
          </cell>
          <cell r="I163">
            <v>1448800</v>
          </cell>
          <cell r="J163">
            <v>35896</v>
          </cell>
          <cell r="K163">
            <v>200238</v>
          </cell>
          <cell r="L163" t="str">
            <v>현대기전（주）</v>
          </cell>
        </row>
        <row r="164">
          <cell r="A164">
            <v>134501</v>
          </cell>
          <cell r="B164">
            <v>134501</v>
          </cell>
          <cell r="C164">
            <v>163</v>
          </cell>
          <cell r="E164" t="str">
            <v>BKT.ENCODER</v>
          </cell>
          <cell r="F164" t="str">
            <v>5Q</v>
          </cell>
          <cell r="G164">
            <v>104000</v>
          </cell>
          <cell r="H164">
            <v>1</v>
          </cell>
          <cell r="I164">
            <v>104000</v>
          </cell>
          <cell r="J164">
            <v>35896</v>
          </cell>
          <cell r="K164">
            <v>120169</v>
          </cell>
          <cell r="L164" t="str">
            <v>건창산기（주）</v>
          </cell>
        </row>
        <row r="165">
          <cell r="A165">
            <v>134682</v>
          </cell>
          <cell r="B165">
            <v>134682</v>
          </cell>
          <cell r="C165">
            <v>164</v>
          </cell>
          <cell r="E165" t="str">
            <v>BLOCK</v>
          </cell>
          <cell r="F165" t="str">
            <v>5Q</v>
          </cell>
          <cell r="G165">
            <v>45000</v>
          </cell>
          <cell r="H165">
            <v>2</v>
          </cell>
          <cell r="I165">
            <v>90000</v>
          </cell>
          <cell r="J165">
            <v>35879</v>
          </cell>
          <cell r="K165">
            <v>102224</v>
          </cell>
          <cell r="L165" t="str">
            <v>신우산업　</v>
          </cell>
        </row>
        <row r="166">
          <cell r="A166">
            <v>134837</v>
          </cell>
          <cell r="B166">
            <v>134837</v>
          </cell>
          <cell r="C166">
            <v>165</v>
          </cell>
          <cell r="E166" t="str">
            <v>SPRING</v>
          </cell>
          <cell r="F166" t="str">
            <v>5Q</v>
          </cell>
          <cell r="G166">
            <v>2612</v>
          </cell>
          <cell r="H166">
            <v>1</v>
          </cell>
          <cell r="I166">
            <v>2612</v>
          </cell>
          <cell r="J166">
            <v>35884</v>
          </cell>
          <cell r="K166">
            <v>990141</v>
          </cell>
          <cell r="L166" t="str">
            <v>동광정밀공업사</v>
          </cell>
        </row>
        <row r="167">
          <cell r="A167">
            <v>134924</v>
          </cell>
          <cell r="B167">
            <v>134924</v>
          </cell>
          <cell r="C167">
            <v>166</v>
          </cell>
          <cell r="E167" t="str">
            <v>SUPPORT</v>
          </cell>
          <cell r="F167" t="str">
            <v>5Q</v>
          </cell>
          <cell r="G167">
            <v>86940</v>
          </cell>
          <cell r="H167">
            <v>2</v>
          </cell>
          <cell r="I167">
            <v>173880</v>
          </cell>
          <cell r="J167">
            <v>35913</v>
          </cell>
          <cell r="K167">
            <v>991036</v>
          </cell>
          <cell r="L167" t="str">
            <v>（주）켄트정밀항공　</v>
          </cell>
        </row>
        <row r="168">
          <cell r="A168">
            <v>135081</v>
          </cell>
          <cell r="B168">
            <v>135081</v>
          </cell>
          <cell r="C168">
            <v>167</v>
          </cell>
          <cell r="E168" t="str">
            <v>BRACKET</v>
          </cell>
          <cell r="F168" t="str">
            <v>5Q</v>
          </cell>
          <cell r="G168">
            <v>70600</v>
          </cell>
          <cell r="H168">
            <v>1</v>
          </cell>
          <cell r="I168">
            <v>70600</v>
          </cell>
          <cell r="J168">
            <v>35913</v>
          </cell>
          <cell r="K168">
            <v>200238</v>
          </cell>
          <cell r="L168" t="str">
            <v>현대기전（주）</v>
          </cell>
        </row>
        <row r="169">
          <cell r="A169">
            <v>135082</v>
          </cell>
          <cell r="B169">
            <v>135082</v>
          </cell>
          <cell r="C169">
            <v>168</v>
          </cell>
          <cell r="E169" t="str">
            <v>BRACKET</v>
          </cell>
          <cell r="F169" t="str">
            <v>5Q</v>
          </cell>
          <cell r="G169">
            <v>41100</v>
          </cell>
          <cell r="H169">
            <v>1</v>
          </cell>
          <cell r="I169">
            <v>41100</v>
          </cell>
          <cell r="J169">
            <v>35913</v>
          </cell>
          <cell r="K169">
            <v>200238</v>
          </cell>
          <cell r="L169" t="str">
            <v>현대기전（주）</v>
          </cell>
        </row>
        <row r="170">
          <cell r="A170">
            <v>135083</v>
          </cell>
          <cell r="B170">
            <v>135083</v>
          </cell>
          <cell r="C170">
            <v>169</v>
          </cell>
          <cell r="E170" t="str">
            <v>BRACKET ANGLE LIMIT</v>
          </cell>
          <cell r="F170" t="str">
            <v>5Q</v>
          </cell>
          <cell r="G170">
            <v>34200</v>
          </cell>
          <cell r="H170">
            <v>2</v>
          </cell>
          <cell r="I170">
            <v>68400</v>
          </cell>
          <cell r="J170">
            <v>35913</v>
          </cell>
          <cell r="K170">
            <v>200238</v>
          </cell>
          <cell r="L170" t="str">
            <v>현대기전（주）</v>
          </cell>
        </row>
        <row r="171">
          <cell r="A171">
            <v>135085</v>
          </cell>
          <cell r="B171">
            <v>135085</v>
          </cell>
          <cell r="C171">
            <v>170</v>
          </cell>
          <cell r="E171" t="str">
            <v>ROLLER</v>
          </cell>
          <cell r="F171" t="str">
            <v>5Q</v>
          </cell>
          <cell r="G171">
            <v>23000</v>
          </cell>
          <cell r="H171">
            <v>2</v>
          </cell>
          <cell r="I171">
            <v>46000</v>
          </cell>
          <cell r="J171">
            <v>35913</v>
          </cell>
          <cell r="K171">
            <v>102224</v>
          </cell>
          <cell r="L171" t="str">
            <v>신우산업　</v>
          </cell>
        </row>
        <row r="172">
          <cell r="A172">
            <v>135086</v>
          </cell>
          <cell r="B172">
            <v>135086</v>
          </cell>
          <cell r="C172">
            <v>171</v>
          </cell>
          <cell r="E172" t="str">
            <v>SHAFT</v>
          </cell>
          <cell r="F172" t="str">
            <v>5Q</v>
          </cell>
          <cell r="G172">
            <v>103600</v>
          </cell>
          <cell r="H172">
            <v>2</v>
          </cell>
          <cell r="I172">
            <v>207200</v>
          </cell>
          <cell r="J172">
            <v>35913</v>
          </cell>
          <cell r="K172">
            <v>200238</v>
          </cell>
          <cell r="L172" t="str">
            <v>현대기전（주）</v>
          </cell>
        </row>
        <row r="173">
          <cell r="A173">
            <v>135087</v>
          </cell>
          <cell r="B173">
            <v>135087</v>
          </cell>
          <cell r="C173">
            <v>172</v>
          </cell>
          <cell r="E173" t="str">
            <v>WASHER PLATE</v>
          </cell>
          <cell r="F173" t="str">
            <v>5Q</v>
          </cell>
          <cell r="G173">
            <v>5300</v>
          </cell>
          <cell r="H173">
            <v>4</v>
          </cell>
          <cell r="I173">
            <v>21200</v>
          </cell>
          <cell r="J173">
            <v>35913</v>
          </cell>
          <cell r="K173">
            <v>200238</v>
          </cell>
          <cell r="L173" t="str">
            <v>현대기전（주）</v>
          </cell>
        </row>
        <row r="174">
          <cell r="A174">
            <v>135088</v>
          </cell>
          <cell r="B174">
            <v>135088</v>
          </cell>
          <cell r="C174">
            <v>173</v>
          </cell>
          <cell r="E174" t="str">
            <v>ARM SUPPORT</v>
          </cell>
          <cell r="F174" t="str">
            <v>5Q</v>
          </cell>
          <cell r="G174">
            <v>95500</v>
          </cell>
          <cell r="H174">
            <v>1</v>
          </cell>
          <cell r="I174">
            <v>95500</v>
          </cell>
          <cell r="J174">
            <v>35913</v>
          </cell>
          <cell r="K174">
            <v>200238</v>
          </cell>
          <cell r="L174" t="str">
            <v>현대기전（주）</v>
          </cell>
        </row>
        <row r="175">
          <cell r="A175">
            <v>135113</v>
          </cell>
          <cell r="B175">
            <v>135113</v>
          </cell>
          <cell r="C175">
            <v>174</v>
          </cell>
          <cell r="E175" t="str">
            <v>HANDLE</v>
          </cell>
          <cell r="F175" t="str">
            <v>9Q</v>
          </cell>
          <cell r="G175">
            <v>22500</v>
          </cell>
          <cell r="H175">
            <v>1</v>
          </cell>
          <cell r="I175">
            <v>22500</v>
          </cell>
          <cell r="J175">
            <v>35913</v>
          </cell>
          <cell r="K175">
            <v>200238</v>
          </cell>
          <cell r="L175" t="str">
            <v>현대기전（주）</v>
          </cell>
        </row>
        <row r="176">
          <cell r="A176">
            <v>135189</v>
          </cell>
          <cell r="B176">
            <v>135189</v>
          </cell>
          <cell r="C176">
            <v>175</v>
          </cell>
          <cell r="E176" t="str">
            <v>SUPPORT LOAD CYL'D</v>
          </cell>
          <cell r="F176" t="str">
            <v>5Q</v>
          </cell>
          <cell r="G176">
            <v>1650000</v>
          </cell>
          <cell r="H176">
            <v>1</v>
          </cell>
          <cell r="I176">
            <v>1650000</v>
          </cell>
          <cell r="J176">
            <v>35927</v>
          </cell>
          <cell r="K176">
            <v>200238</v>
          </cell>
          <cell r="L176" t="str">
            <v>현대기전（주）</v>
          </cell>
        </row>
        <row r="177">
          <cell r="A177">
            <v>135190</v>
          </cell>
          <cell r="B177">
            <v>135190</v>
          </cell>
          <cell r="C177">
            <v>176</v>
          </cell>
          <cell r="E177" t="str">
            <v>SUPPORT PLATE</v>
          </cell>
          <cell r="F177" t="str">
            <v>5Q</v>
          </cell>
          <cell r="G177">
            <v>1935000</v>
          </cell>
          <cell r="H177">
            <v>2</v>
          </cell>
          <cell r="I177">
            <v>3870000</v>
          </cell>
          <cell r="J177">
            <v>35927</v>
          </cell>
          <cell r="K177">
            <v>200238</v>
          </cell>
          <cell r="L177" t="str">
            <v>현대기전（주）</v>
          </cell>
        </row>
        <row r="178">
          <cell r="A178">
            <v>135191</v>
          </cell>
          <cell r="B178">
            <v>135191</v>
          </cell>
          <cell r="C178">
            <v>177</v>
          </cell>
          <cell r="E178" t="str">
            <v>SUPPORT CLD TEST</v>
          </cell>
          <cell r="F178" t="str">
            <v>5Q</v>
          </cell>
          <cell r="G178">
            <v>1245000</v>
          </cell>
          <cell r="H178">
            <v>1</v>
          </cell>
          <cell r="I178">
            <v>1245000</v>
          </cell>
          <cell r="J178">
            <v>35927</v>
          </cell>
          <cell r="K178">
            <v>200238</v>
          </cell>
          <cell r="L178" t="str">
            <v>현대기전（주）</v>
          </cell>
        </row>
        <row r="179">
          <cell r="A179">
            <v>135216</v>
          </cell>
          <cell r="B179">
            <v>135216</v>
          </cell>
          <cell r="C179">
            <v>178</v>
          </cell>
          <cell r="E179" t="str">
            <v>HANDLE</v>
          </cell>
          <cell r="F179" t="str">
            <v>9Q</v>
          </cell>
          <cell r="G179">
            <v>22500</v>
          </cell>
          <cell r="H179">
            <v>1</v>
          </cell>
          <cell r="I179">
            <v>22500</v>
          </cell>
          <cell r="J179">
            <v>35913</v>
          </cell>
          <cell r="K179">
            <v>200238</v>
          </cell>
          <cell r="L179" t="str">
            <v>현대기전（주）</v>
          </cell>
        </row>
        <row r="180">
          <cell r="A180">
            <v>135230</v>
          </cell>
          <cell r="B180">
            <v>135230</v>
          </cell>
          <cell r="C180">
            <v>179</v>
          </cell>
          <cell r="E180" t="str">
            <v>WASHER</v>
          </cell>
          <cell r="F180" t="str">
            <v>5Q</v>
          </cell>
          <cell r="G180">
            <v>6000</v>
          </cell>
          <cell r="H180">
            <v>20</v>
          </cell>
          <cell r="I180">
            <v>120000</v>
          </cell>
          <cell r="J180">
            <v>35934</v>
          </cell>
          <cell r="K180">
            <v>200238</v>
          </cell>
          <cell r="L180" t="str">
            <v>현대기전（주）</v>
          </cell>
        </row>
        <row r="181">
          <cell r="A181">
            <v>135313</v>
          </cell>
          <cell r="B181">
            <v>135313</v>
          </cell>
          <cell r="C181">
            <v>180</v>
          </cell>
          <cell r="E181" t="str">
            <v>BLOCK BOTTOM</v>
          </cell>
          <cell r="F181" t="str">
            <v>5Q</v>
          </cell>
          <cell r="G181">
            <v>257500</v>
          </cell>
          <cell r="H181">
            <v>1</v>
          </cell>
          <cell r="I181">
            <v>257500</v>
          </cell>
          <cell r="J181">
            <v>35956</v>
          </cell>
          <cell r="K181">
            <v>991036</v>
          </cell>
          <cell r="L181" t="str">
            <v>（주）켄트정밀항공　</v>
          </cell>
        </row>
        <row r="182">
          <cell r="A182">
            <v>135313</v>
          </cell>
          <cell r="B182">
            <v>135313</v>
          </cell>
          <cell r="C182">
            <v>181</v>
          </cell>
          <cell r="E182" t="str">
            <v>BLOCK BOTTOM</v>
          </cell>
          <cell r="F182" t="str">
            <v>5Q</v>
          </cell>
          <cell r="G182">
            <v>257500</v>
          </cell>
          <cell r="H182">
            <v>1</v>
          </cell>
          <cell r="I182">
            <v>257500</v>
          </cell>
          <cell r="J182">
            <v>35961</v>
          </cell>
          <cell r="K182">
            <v>991036</v>
          </cell>
          <cell r="L182" t="str">
            <v>（주）켄트정밀항공　</v>
          </cell>
        </row>
        <row r="183">
          <cell r="A183">
            <v>135348</v>
          </cell>
          <cell r="B183">
            <v>135348</v>
          </cell>
          <cell r="C183">
            <v>182</v>
          </cell>
          <cell r="E183" t="str">
            <v>FLANGE</v>
          </cell>
          <cell r="F183" t="str">
            <v>5Q</v>
          </cell>
          <cell r="G183">
            <v>19200</v>
          </cell>
          <cell r="H183">
            <v>1</v>
          </cell>
          <cell r="I183">
            <v>19200</v>
          </cell>
          <cell r="J183">
            <v>35956</v>
          </cell>
          <cell r="K183">
            <v>991036</v>
          </cell>
          <cell r="L183" t="str">
            <v>（주）켄트정밀항공　</v>
          </cell>
        </row>
        <row r="184">
          <cell r="A184">
            <v>135349</v>
          </cell>
          <cell r="B184">
            <v>135349</v>
          </cell>
          <cell r="C184">
            <v>183</v>
          </cell>
          <cell r="E184" t="str">
            <v>WASHER</v>
          </cell>
          <cell r="F184" t="str">
            <v>5Q</v>
          </cell>
          <cell r="G184">
            <v>3100</v>
          </cell>
          <cell r="H184">
            <v>1</v>
          </cell>
          <cell r="I184">
            <v>3100</v>
          </cell>
          <cell r="J184">
            <v>35956</v>
          </cell>
          <cell r="K184">
            <v>991036</v>
          </cell>
          <cell r="L184" t="str">
            <v>（주）켄트정밀항공　</v>
          </cell>
        </row>
        <row r="185">
          <cell r="A185">
            <v>135350</v>
          </cell>
          <cell r="B185">
            <v>135350</v>
          </cell>
          <cell r="C185">
            <v>184</v>
          </cell>
          <cell r="E185" t="str">
            <v>BRACKET STOP</v>
          </cell>
          <cell r="F185" t="str">
            <v>5Q</v>
          </cell>
          <cell r="G185">
            <v>16300</v>
          </cell>
          <cell r="H185">
            <v>1</v>
          </cell>
          <cell r="I185">
            <v>16300</v>
          </cell>
          <cell r="J185">
            <v>35956</v>
          </cell>
          <cell r="K185">
            <v>991036</v>
          </cell>
          <cell r="L185" t="str">
            <v>（주）켄트정밀항공　</v>
          </cell>
        </row>
        <row r="186">
          <cell r="A186">
            <v>135423</v>
          </cell>
          <cell r="B186">
            <v>135423</v>
          </cell>
          <cell r="C186">
            <v>185</v>
          </cell>
          <cell r="E186" t="str">
            <v>S/R COVER</v>
          </cell>
          <cell r="F186" t="str">
            <v>5Q</v>
          </cell>
          <cell r="G186">
            <v>190000</v>
          </cell>
          <cell r="H186">
            <v>1</v>
          </cell>
          <cell r="I186">
            <v>190000</v>
          </cell>
          <cell r="J186">
            <v>35944</v>
          </cell>
          <cell r="K186">
            <v>120169</v>
          </cell>
          <cell r="L186" t="str">
            <v>건창산기（주）</v>
          </cell>
        </row>
        <row r="187">
          <cell r="A187">
            <v>135425</v>
          </cell>
          <cell r="B187">
            <v>135425</v>
          </cell>
          <cell r="C187">
            <v>186</v>
          </cell>
          <cell r="E187" t="str">
            <v>BKT MANIFOLD</v>
          </cell>
          <cell r="F187" t="str">
            <v>5Q</v>
          </cell>
          <cell r="G187">
            <v>95000</v>
          </cell>
          <cell r="H187">
            <v>1</v>
          </cell>
          <cell r="I187">
            <v>95000</v>
          </cell>
          <cell r="J187">
            <v>35944</v>
          </cell>
          <cell r="K187">
            <v>120169</v>
          </cell>
          <cell r="L187" t="str">
            <v>건창산기（주）</v>
          </cell>
        </row>
        <row r="188">
          <cell r="A188">
            <v>135626</v>
          </cell>
          <cell r="B188">
            <v>135626</v>
          </cell>
          <cell r="C188">
            <v>187</v>
          </cell>
          <cell r="E188" t="str">
            <v>COVER-1</v>
          </cell>
          <cell r="F188" t="str">
            <v>5Q</v>
          </cell>
          <cell r="G188">
            <v>125600</v>
          </cell>
          <cell r="H188">
            <v>2</v>
          </cell>
          <cell r="I188">
            <v>251200</v>
          </cell>
          <cell r="J188">
            <v>35973</v>
          </cell>
          <cell r="K188">
            <v>200238</v>
          </cell>
          <cell r="L188" t="str">
            <v>현대기전（주）</v>
          </cell>
        </row>
        <row r="189">
          <cell r="A189">
            <v>135627</v>
          </cell>
          <cell r="B189">
            <v>135627</v>
          </cell>
          <cell r="C189">
            <v>188</v>
          </cell>
          <cell r="E189" t="str">
            <v>COVER-2</v>
          </cell>
          <cell r="F189" t="str">
            <v>5Q</v>
          </cell>
          <cell r="G189">
            <v>54800</v>
          </cell>
          <cell r="H189">
            <v>1</v>
          </cell>
          <cell r="I189">
            <v>54800</v>
          </cell>
          <cell r="J189">
            <v>35973</v>
          </cell>
          <cell r="K189">
            <v>200238</v>
          </cell>
          <cell r="L189" t="str">
            <v>현대기전（주）</v>
          </cell>
        </row>
        <row r="190">
          <cell r="A190">
            <v>135628</v>
          </cell>
          <cell r="B190">
            <v>135628</v>
          </cell>
          <cell r="C190">
            <v>189</v>
          </cell>
          <cell r="E190" t="str">
            <v>COVER-3</v>
          </cell>
          <cell r="F190" t="str">
            <v>5Q</v>
          </cell>
          <cell r="G190">
            <v>25400</v>
          </cell>
          <cell r="H190">
            <v>2</v>
          </cell>
          <cell r="I190">
            <v>50800</v>
          </cell>
          <cell r="J190">
            <v>35973</v>
          </cell>
          <cell r="K190">
            <v>200238</v>
          </cell>
          <cell r="L190" t="str">
            <v>현대기전（주）</v>
          </cell>
        </row>
        <row r="191">
          <cell r="A191">
            <v>135629</v>
          </cell>
          <cell r="B191">
            <v>135629</v>
          </cell>
          <cell r="C191">
            <v>190</v>
          </cell>
          <cell r="E191" t="str">
            <v>COVER-4</v>
          </cell>
          <cell r="F191" t="str">
            <v>5Q</v>
          </cell>
          <cell r="G191">
            <v>25200</v>
          </cell>
          <cell r="H191">
            <v>2</v>
          </cell>
          <cell r="I191">
            <v>50400</v>
          </cell>
          <cell r="J191">
            <v>35973</v>
          </cell>
          <cell r="K191">
            <v>200238</v>
          </cell>
          <cell r="L191" t="str">
            <v>현대기전（주）</v>
          </cell>
        </row>
        <row r="192">
          <cell r="A192">
            <v>135821</v>
          </cell>
          <cell r="B192">
            <v>135821</v>
          </cell>
          <cell r="C192">
            <v>191</v>
          </cell>
          <cell r="E192" t="str">
            <v>BELLOWS</v>
          </cell>
          <cell r="F192" t="str">
            <v>5Q</v>
          </cell>
          <cell r="G192">
            <v>70000</v>
          </cell>
          <cell r="H192">
            <v>4</v>
          </cell>
          <cell r="I192">
            <v>280000</v>
          </cell>
          <cell r="J192">
            <v>36032</v>
          </cell>
          <cell r="K192">
            <v>102224</v>
          </cell>
          <cell r="L192" t="str">
            <v>신우산업　</v>
          </cell>
        </row>
        <row r="193">
          <cell r="A193">
            <v>135870</v>
          </cell>
          <cell r="B193">
            <v>135870</v>
          </cell>
          <cell r="C193">
            <v>192</v>
          </cell>
          <cell r="E193" t="str">
            <v>WINCH BED</v>
          </cell>
          <cell r="F193" t="str">
            <v>5Q</v>
          </cell>
          <cell r="G193">
            <v>3950000</v>
          </cell>
          <cell r="H193">
            <v>1</v>
          </cell>
          <cell r="I193">
            <v>3950000</v>
          </cell>
          <cell r="J193">
            <v>36000</v>
          </cell>
          <cell r="K193">
            <v>200238</v>
          </cell>
          <cell r="L193" t="str">
            <v>현대기전（주）</v>
          </cell>
        </row>
        <row r="194">
          <cell r="A194">
            <v>135871</v>
          </cell>
          <cell r="B194">
            <v>135871</v>
          </cell>
          <cell r="C194">
            <v>193</v>
          </cell>
          <cell r="E194" t="str">
            <v>POWER BED</v>
          </cell>
          <cell r="F194" t="str">
            <v>5Q</v>
          </cell>
          <cell r="G194">
            <v>1300000</v>
          </cell>
          <cell r="H194">
            <v>1</v>
          </cell>
          <cell r="I194">
            <v>1300000</v>
          </cell>
          <cell r="J194">
            <v>36000</v>
          </cell>
          <cell r="K194">
            <v>200238</v>
          </cell>
          <cell r="L194" t="str">
            <v>현대기전（주）</v>
          </cell>
        </row>
        <row r="195">
          <cell r="A195">
            <v>135872</v>
          </cell>
          <cell r="B195">
            <v>135872</v>
          </cell>
          <cell r="C195">
            <v>194</v>
          </cell>
          <cell r="E195" t="str">
            <v>FAIRLEAD BED</v>
          </cell>
          <cell r="F195" t="str">
            <v>5Q</v>
          </cell>
          <cell r="G195">
            <v>1950000</v>
          </cell>
          <cell r="H195">
            <v>1</v>
          </cell>
          <cell r="I195">
            <v>1950000</v>
          </cell>
          <cell r="J195">
            <v>36000</v>
          </cell>
          <cell r="K195">
            <v>200238</v>
          </cell>
          <cell r="L195" t="str">
            <v>현대기전（주）</v>
          </cell>
        </row>
        <row r="196">
          <cell r="A196">
            <v>136052</v>
          </cell>
          <cell r="B196">
            <v>136052</v>
          </cell>
          <cell r="C196">
            <v>195</v>
          </cell>
          <cell r="E196" t="str">
            <v>CHAIN COUPLING</v>
          </cell>
          <cell r="F196" t="str">
            <v>9Q</v>
          </cell>
          <cell r="G196">
            <v>190000</v>
          </cell>
          <cell r="H196">
            <v>1</v>
          </cell>
          <cell r="I196">
            <v>190000</v>
          </cell>
          <cell r="J196">
            <v>36126</v>
          </cell>
          <cell r="K196">
            <v>990037</v>
          </cell>
          <cell r="L196" t="str">
            <v>태주실업（주）２공장</v>
          </cell>
        </row>
        <row r="197">
          <cell r="A197">
            <v>136053</v>
          </cell>
          <cell r="B197">
            <v>136053</v>
          </cell>
          <cell r="C197">
            <v>196</v>
          </cell>
          <cell r="E197" t="str">
            <v>FLANGE MOTOR</v>
          </cell>
          <cell r="F197" t="str">
            <v>5Q</v>
          </cell>
          <cell r="G197">
            <v>196900</v>
          </cell>
          <cell r="H197">
            <v>1</v>
          </cell>
          <cell r="I197">
            <v>196900</v>
          </cell>
          <cell r="J197">
            <v>36095</v>
          </cell>
          <cell r="K197">
            <v>200238</v>
          </cell>
          <cell r="L197" t="str">
            <v>현대기전（주）</v>
          </cell>
        </row>
        <row r="198">
          <cell r="A198">
            <v>136054</v>
          </cell>
          <cell r="B198">
            <v>136054</v>
          </cell>
          <cell r="C198">
            <v>197</v>
          </cell>
          <cell r="E198" t="str">
            <v>RING SPACER</v>
          </cell>
          <cell r="F198" t="str">
            <v>5Q</v>
          </cell>
          <cell r="G198">
            <v>47500</v>
          </cell>
          <cell r="H198">
            <v>1</v>
          </cell>
          <cell r="I198">
            <v>47500</v>
          </cell>
          <cell r="J198">
            <v>36095</v>
          </cell>
          <cell r="K198">
            <v>200238</v>
          </cell>
          <cell r="L198" t="str">
            <v>현대기전（주）</v>
          </cell>
        </row>
        <row r="199">
          <cell r="A199">
            <v>136062</v>
          </cell>
          <cell r="B199">
            <v>136062</v>
          </cell>
          <cell r="C199">
            <v>198</v>
          </cell>
          <cell r="E199" t="str">
            <v>BRACKET FAIR LEAD</v>
          </cell>
          <cell r="F199" t="str">
            <v>5Q</v>
          </cell>
          <cell r="G199">
            <v>3713000</v>
          </cell>
          <cell r="H199">
            <v>1</v>
          </cell>
          <cell r="I199">
            <v>3713000</v>
          </cell>
          <cell r="J199">
            <v>36045</v>
          </cell>
          <cell r="K199">
            <v>200238</v>
          </cell>
          <cell r="L199" t="str">
            <v>현대기전（주）</v>
          </cell>
        </row>
        <row r="200">
          <cell r="A200">
            <v>136063</v>
          </cell>
          <cell r="B200">
            <v>136063</v>
          </cell>
          <cell r="C200">
            <v>199</v>
          </cell>
          <cell r="E200" t="str">
            <v>COVER ASS'Y</v>
          </cell>
          <cell r="F200" t="str">
            <v>5Q</v>
          </cell>
          <cell r="G200">
            <v>8272900</v>
          </cell>
          <cell r="H200">
            <v>1</v>
          </cell>
          <cell r="I200">
            <v>8272900</v>
          </cell>
          <cell r="J200">
            <v>36112</v>
          </cell>
          <cell r="K200">
            <v>200238</v>
          </cell>
          <cell r="L200" t="str">
            <v>현대기전（주）</v>
          </cell>
        </row>
        <row r="201">
          <cell r="A201">
            <v>136139</v>
          </cell>
          <cell r="B201">
            <v>136139</v>
          </cell>
          <cell r="C201">
            <v>200</v>
          </cell>
          <cell r="E201" t="str">
            <v>BRACKET</v>
          </cell>
          <cell r="F201" t="str">
            <v>5Q</v>
          </cell>
          <cell r="G201">
            <v>296600</v>
          </cell>
          <cell r="H201">
            <v>2</v>
          </cell>
          <cell r="I201">
            <v>593200</v>
          </cell>
          <cell r="J201">
            <v>36032</v>
          </cell>
          <cell r="K201">
            <v>200238</v>
          </cell>
          <cell r="L201" t="str">
            <v>현대기전（주）</v>
          </cell>
        </row>
        <row r="202">
          <cell r="A202">
            <v>136140</v>
          </cell>
          <cell r="B202">
            <v>136140</v>
          </cell>
          <cell r="C202">
            <v>201</v>
          </cell>
          <cell r="E202" t="str">
            <v>SHAFT</v>
          </cell>
          <cell r="F202" t="str">
            <v>5Q</v>
          </cell>
          <cell r="G202">
            <v>52900</v>
          </cell>
          <cell r="H202">
            <v>1</v>
          </cell>
          <cell r="I202">
            <v>52900</v>
          </cell>
          <cell r="J202">
            <v>36032</v>
          </cell>
          <cell r="K202">
            <v>991036</v>
          </cell>
          <cell r="L202" t="str">
            <v>（주）켄트정밀항공　</v>
          </cell>
        </row>
        <row r="203">
          <cell r="A203">
            <v>136141</v>
          </cell>
          <cell r="B203">
            <v>136141</v>
          </cell>
          <cell r="C203">
            <v>202</v>
          </cell>
          <cell r="E203" t="str">
            <v>ROLLER</v>
          </cell>
          <cell r="F203" t="str">
            <v>5Q</v>
          </cell>
          <cell r="G203">
            <v>16000</v>
          </cell>
          <cell r="H203">
            <v>1</v>
          </cell>
          <cell r="I203">
            <v>16000</v>
          </cell>
          <cell r="J203">
            <v>36032</v>
          </cell>
          <cell r="K203">
            <v>102224</v>
          </cell>
          <cell r="L203" t="str">
            <v>신우산업　</v>
          </cell>
        </row>
        <row r="204">
          <cell r="A204">
            <v>136142</v>
          </cell>
          <cell r="B204">
            <v>136142</v>
          </cell>
          <cell r="C204">
            <v>203</v>
          </cell>
          <cell r="E204" t="str">
            <v>PLATE</v>
          </cell>
          <cell r="F204" t="str">
            <v>5Q</v>
          </cell>
          <cell r="G204">
            <v>12900</v>
          </cell>
          <cell r="H204">
            <v>2</v>
          </cell>
          <cell r="I204">
            <v>25800</v>
          </cell>
          <cell r="J204">
            <v>36032</v>
          </cell>
          <cell r="K204">
            <v>991036</v>
          </cell>
          <cell r="L204" t="str">
            <v>（주）켄트정밀항공　</v>
          </cell>
        </row>
        <row r="205">
          <cell r="A205">
            <v>136143</v>
          </cell>
          <cell r="B205">
            <v>136143</v>
          </cell>
          <cell r="C205">
            <v>204</v>
          </cell>
          <cell r="E205" t="str">
            <v>SHAFT</v>
          </cell>
          <cell r="F205" t="str">
            <v>5Q</v>
          </cell>
          <cell r="G205">
            <v>21800</v>
          </cell>
          <cell r="H205">
            <v>2</v>
          </cell>
          <cell r="I205">
            <v>43600</v>
          </cell>
          <cell r="J205">
            <v>36032</v>
          </cell>
          <cell r="K205">
            <v>991036</v>
          </cell>
          <cell r="L205" t="str">
            <v>（주）켄트정밀항공　</v>
          </cell>
        </row>
        <row r="206">
          <cell r="A206">
            <v>136144</v>
          </cell>
          <cell r="B206">
            <v>136144</v>
          </cell>
          <cell r="C206">
            <v>205</v>
          </cell>
          <cell r="E206" t="str">
            <v>ROLLER</v>
          </cell>
          <cell r="F206" t="str">
            <v>5Q</v>
          </cell>
          <cell r="G206">
            <v>12000</v>
          </cell>
          <cell r="H206">
            <v>2</v>
          </cell>
          <cell r="I206">
            <v>24000</v>
          </cell>
          <cell r="J206">
            <v>36032</v>
          </cell>
          <cell r="K206">
            <v>102224</v>
          </cell>
          <cell r="L206" t="str">
            <v>신우산업　</v>
          </cell>
        </row>
        <row r="207">
          <cell r="A207">
            <v>136145</v>
          </cell>
          <cell r="B207">
            <v>136145</v>
          </cell>
          <cell r="C207">
            <v>206</v>
          </cell>
          <cell r="E207" t="str">
            <v>ROLLER</v>
          </cell>
          <cell r="F207" t="str">
            <v>5Q</v>
          </cell>
          <cell r="G207">
            <v>28000</v>
          </cell>
          <cell r="H207">
            <v>3</v>
          </cell>
          <cell r="I207">
            <v>84000</v>
          </cell>
          <cell r="J207">
            <v>36032</v>
          </cell>
          <cell r="K207">
            <v>102224</v>
          </cell>
          <cell r="L207" t="str">
            <v>신우산업　</v>
          </cell>
        </row>
        <row r="208">
          <cell r="A208">
            <v>136147</v>
          </cell>
          <cell r="B208">
            <v>136147</v>
          </cell>
          <cell r="C208">
            <v>207</v>
          </cell>
          <cell r="E208" t="str">
            <v>ROLLER</v>
          </cell>
          <cell r="F208" t="str">
            <v>5Q</v>
          </cell>
          <cell r="G208">
            <v>15000</v>
          </cell>
          <cell r="H208">
            <v>2</v>
          </cell>
          <cell r="I208">
            <v>30000</v>
          </cell>
          <cell r="J208">
            <v>36032</v>
          </cell>
          <cell r="K208">
            <v>102224</v>
          </cell>
          <cell r="L208" t="str">
            <v>신우산업　</v>
          </cell>
        </row>
        <row r="209">
          <cell r="A209">
            <v>136148</v>
          </cell>
          <cell r="B209">
            <v>136148</v>
          </cell>
          <cell r="C209">
            <v>208</v>
          </cell>
          <cell r="E209" t="str">
            <v>SHAFT</v>
          </cell>
          <cell r="F209" t="str">
            <v>5Q</v>
          </cell>
          <cell r="G209">
            <v>70100</v>
          </cell>
          <cell r="H209">
            <v>2</v>
          </cell>
          <cell r="I209">
            <v>140200</v>
          </cell>
          <cell r="J209">
            <v>36032</v>
          </cell>
          <cell r="K209">
            <v>991036</v>
          </cell>
          <cell r="L209" t="str">
            <v>（주）켄트정밀항공　</v>
          </cell>
        </row>
        <row r="210">
          <cell r="A210">
            <v>136152</v>
          </cell>
          <cell r="B210">
            <v>136152</v>
          </cell>
          <cell r="C210">
            <v>209</v>
          </cell>
          <cell r="E210" t="str">
            <v>ARM</v>
          </cell>
          <cell r="F210" t="str">
            <v>5Q</v>
          </cell>
          <cell r="G210">
            <v>119500</v>
          </cell>
          <cell r="H210">
            <v>1</v>
          </cell>
          <cell r="I210">
            <v>119500</v>
          </cell>
          <cell r="J210">
            <v>36032</v>
          </cell>
          <cell r="K210">
            <v>200238</v>
          </cell>
          <cell r="L210" t="str">
            <v>현대기전（주）</v>
          </cell>
        </row>
        <row r="211">
          <cell r="A211">
            <v>136161</v>
          </cell>
          <cell r="B211">
            <v>136161</v>
          </cell>
          <cell r="C211">
            <v>210</v>
          </cell>
          <cell r="E211" t="str">
            <v>PLATE UPPER 1</v>
          </cell>
          <cell r="F211" t="str">
            <v>5Q</v>
          </cell>
          <cell r="G211">
            <v>110100</v>
          </cell>
          <cell r="H211">
            <v>2</v>
          </cell>
          <cell r="I211">
            <v>220200</v>
          </cell>
          <cell r="J211">
            <v>36097</v>
          </cell>
          <cell r="K211">
            <v>200238</v>
          </cell>
          <cell r="L211" t="str">
            <v>현대기전（주）</v>
          </cell>
        </row>
        <row r="212">
          <cell r="A212">
            <v>136162</v>
          </cell>
          <cell r="B212">
            <v>136162</v>
          </cell>
          <cell r="C212">
            <v>211</v>
          </cell>
          <cell r="E212" t="str">
            <v>PLATE UPPER 2</v>
          </cell>
          <cell r="F212" t="str">
            <v>5Q</v>
          </cell>
          <cell r="G212">
            <v>110100</v>
          </cell>
          <cell r="H212">
            <v>1</v>
          </cell>
          <cell r="I212">
            <v>110100</v>
          </cell>
          <cell r="J212">
            <v>36097</v>
          </cell>
          <cell r="K212">
            <v>200238</v>
          </cell>
          <cell r="L212" t="str">
            <v>현대기전（주）</v>
          </cell>
        </row>
        <row r="213">
          <cell r="A213">
            <v>136163</v>
          </cell>
          <cell r="B213">
            <v>136163</v>
          </cell>
          <cell r="C213">
            <v>212</v>
          </cell>
          <cell r="E213" t="str">
            <v>ROLLER HOR</v>
          </cell>
          <cell r="F213" t="str">
            <v>5Q</v>
          </cell>
          <cell r="G213">
            <v>211600</v>
          </cell>
          <cell r="H213">
            <v>2</v>
          </cell>
          <cell r="I213">
            <v>423200</v>
          </cell>
          <cell r="J213">
            <v>36097</v>
          </cell>
          <cell r="K213">
            <v>991036</v>
          </cell>
          <cell r="L213" t="str">
            <v>（주）켄트정밀항공　</v>
          </cell>
        </row>
        <row r="214">
          <cell r="A214">
            <v>136164</v>
          </cell>
          <cell r="B214">
            <v>136164</v>
          </cell>
          <cell r="C214">
            <v>213</v>
          </cell>
          <cell r="E214" t="str">
            <v>ROLLER VER</v>
          </cell>
          <cell r="F214" t="str">
            <v>5Q</v>
          </cell>
          <cell r="G214">
            <v>166700</v>
          </cell>
          <cell r="H214">
            <v>6</v>
          </cell>
          <cell r="I214">
            <v>1000200</v>
          </cell>
          <cell r="J214">
            <v>36097</v>
          </cell>
          <cell r="K214">
            <v>991036</v>
          </cell>
          <cell r="L214" t="str">
            <v>（주）켄트정밀항공　</v>
          </cell>
        </row>
        <row r="215">
          <cell r="A215">
            <v>136167</v>
          </cell>
          <cell r="B215">
            <v>136167</v>
          </cell>
          <cell r="C215">
            <v>214</v>
          </cell>
          <cell r="E215" t="str">
            <v>SHAFT STOPPER</v>
          </cell>
          <cell r="F215" t="str">
            <v>5Q</v>
          </cell>
          <cell r="G215">
            <v>82200</v>
          </cell>
          <cell r="H215">
            <v>2</v>
          </cell>
          <cell r="I215">
            <v>164400</v>
          </cell>
          <cell r="J215">
            <v>36097</v>
          </cell>
          <cell r="K215">
            <v>991036</v>
          </cell>
          <cell r="L215" t="str">
            <v>（주）켄트정밀항공　</v>
          </cell>
        </row>
        <row r="216">
          <cell r="A216">
            <v>136169</v>
          </cell>
          <cell r="B216">
            <v>136169</v>
          </cell>
          <cell r="C216">
            <v>215</v>
          </cell>
          <cell r="E216" t="str">
            <v>FLANGE STOPPER</v>
          </cell>
          <cell r="F216" t="str">
            <v>5Q</v>
          </cell>
          <cell r="G216">
            <v>12900</v>
          </cell>
          <cell r="H216">
            <v>4</v>
          </cell>
          <cell r="I216">
            <v>51600</v>
          </cell>
          <cell r="J216">
            <v>36097</v>
          </cell>
          <cell r="K216">
            <v>200238</v>
          </cell>
          <cell r="L216" t="str">
            <v>현대기전（주）</v>
          </cell>
        </row>
        <row r="217">
          <cell r="A217">
            <v>136171</v>
          </cell>
          <cell r="B217">
            <v>136171</v>
          </cell>
          <cell r="C217">
            <v>216</v>
          </cell>
          <cell r="E217" t="str">
            <v>FLANGE LEFT</v>
          </cell>
          <cell r="F217" t="str">
            <v>5Q</v>
          </cell>
          <cell r="G217">
            <v>25500</v>
          </cell>
          <cell r="H217">
            <v>1</v>
          </cell>
          <cell r="I217">
            <v>25500</v>
          </cell>
          <cell r="J217">
            <v>36097</v>
          </cell>
          <cell r="K217">
            <v>200238</v>
          </cell>
          <cell r="L217" t="str">
            <v>현대기전（주）</v>
          </cell>
        </row>
        <row r="218">
          <cell r="A218">
            <v>136243</v>
          </cell>
          <cell r="B218">
            <v>136243</v>
          </cell>
          <cell r="C218">
            <v>217</v>
          </cell>
          <cell r="E218" t="str">
            <v>FLANGE RIGHT</v>
          </cell>
          <cell r="F218" t="str">
            <v>5Q</v>
          </cell>
          <cell r="G218">
            <v>38400</v>
          </cell>
          <cell r="H218">
            <v>1</v>
          </cell>
          <cell r="I218">
            <v>38400</v>
          </cell>
          <cell r="J218">
            <v>36097</v>
          </cell>
          <cell r="K218">
            <v>200238</v>
          </cell>
          <cell r="L218" t="str">
            <v>현대기전（주）</v>
          </cell>
        </row>
        <row r="219">
          <cell r="A219">
            <v>136313</v>
          </cell>
          <cell r="B219">
            <v>136313</v>
          </cell>
          <cell r="C219">
            <v>218</v>
          </cell>
          <cell r="E219" t="str">
            <v>PLATE</v>
          </cell>
          <cell r="F219" t="str">
            <v>5Q</v>
          </cell>
          <cell r="G219">
            <v>127000</v>
          </cell>
          <cell r="H219">
            <v>1</v>
          </cell>
          <cell r="I219">
            <v>127000</v>
          </cell>
          <cell r="J219">
            <v>36066</v>
          </cell>
          <cell r="K219">
            <v>200238</v>
          </cell>
          <cell r="L219" t="str">
            <v>현대기전（주）</v>
          </cell>
        </row>
        <row r="220">
          <cell r="A220">
            <v>136314</v>
          </cell>
          <cell r="B220">
            <v>136314</v>
          </cell>
          <cell r="C220">
            <v>219</v>
          </cell>
          <cell r="E220" t="str">
            <v>PLATE</v>
          </cell>
          <cell r="F220" t="str">
            <v>5Q</v>
          </cell>
          <cell r="G220">
            <v>127000</v>
          </cell>
          <cell r="H220">
            <v>1</v>
          </cell>
          <cell r="I220">
            <v>127000</v>
          </cell>
          <cell r="J220">
            <v>36066</v>
          </cell>
          <cell r="K220">
            <v>200238</v>
          </cell>
          <cell r="L220" t="str">
            <v>현대기전（주）</v>
          </cell>
        </row>
        <row r="221">
          <cell r="A221">
            <v>136315</v>
          </cell>
          <cell r="B221">
            <v>136315</v>
          </cell>
          <cell r="C221">
            <v>220</v>
          </cell>
          <cell r="E221" t="str">
            <v>PLATE</v>
          </cell>
          <cell r="F221" t="str">
            <v>5Q</v>
          </cell>
          <cell r="G221">
            <v>127000</v>
          </cell>
          <cell r="H221">
            <v>2</v>
          </cell>
          <cell r="I221">
            <v>254000</v>
          </cell>
          <cell r="J221">
            <v>36066</v>
          </cell>
          <cell r="K221">
            <v>200238</v>
          </cell>
          <cell r="L221" t="str">
            <v>현대기전（주）</v>
          </cell>
        </row>
        <row r="222">
          <cell r="A222">
            <v>136316</v>
          </cell>
          <cell r="B222">
            <v>136316</v>
          </cell>
          <cell r="C222">
            <v>221</v>
          </cell>
          <cell r="E222" t="str">
            <v>PLATE</v>
          </cell>
          <cell r="F222" t="str">
            <v>5Q</v>
          </cell>
          <cell r="G222">
            <v>127000</v>
          </cell>
          <cell r="H222">
            <v>2</v>
          </cell>
          <cell r="I222">
            <v>254000</v>
          </cell>
          <cell r="J222">
            <v>36066</v>
          </cell>
          <cell r="K222">
            <v>200238</v>
          </cell>
          <cell r="L222" t="str">
            <v>현대기전（주）</v>
          </cell>
        </row>
        <row r="223">
          <cell r="A223">
            <v>136317</v>
          </cell>
          <cell r="B223">
            <v>136317</v>
          </cell>
          <cell r="C223">
            <v>222</v>
          </cell>
          <cell r="E223" t="str">
            <v>PLATE</v>
          </cell>
          <cell r="F223" t="str">
            <v>5Q</v>
          </cell>
          <cell r="G223">
            <v>250000</v>
          </cell>
          <cell r="H223">
            <v>2</v>
          </cell>
          <cell r="I223">
            <v>500000</v>
          </cell>
          <cell r="J223">
            <v>36066</v>
          </cell>
          <cell r="K223">
            <v>200238</v>
          </cell>
          <cell r="L223" t="str">
            <v>현대기전（주）</v>
          </cell>
        </row>
        <row r="224">
          <cell r="A224">
            <v>136419</v>
          </cell>
          <cell r="B224">
            <v>136419</v>
          </cell>
          <cell r="C224">
            <v>223</v>
          </cell>
          <cell r="E224" t="str">
            <v>HOR ROLLER</v>
          </cell>
          <cell r="F224" t="str">
            <v>5Q</v>
          </cell>
          <cell r="G224">
            <v>32300</v>
          </cell>
          <cell r="H224">
            <v>1</v>
          </cell>
          <cell r="I224">
            <v>32300</v>
          </cell>
          <cell r="J224">
            <v>36095</v>
          </cell>
          <cell r="K224">
            <v>102224</v>
          </cell>
          <cell r="L224" t="str">
            <v>신우산업　</v>
          </cell>
        </row>
        <row r="225">
          <cell r="A225">
            <v>136420</v>
          </cell>
          <cell r="B225">
            <v>136420</v>
          </cell>
          <cell r="C225">
            <v>224</v>
          </cell>
          <cell r="E225" t="str">
            <v>VER ROLLER</v>
          </cell>
          <cell r="F225" t="str">
            <v>5Q</v>
          </cell>
          <cell r="G225">
            <v>40850</v>
          </cell>
          <cell r="H225">
            <v>4</v>
          </cell>
          <cell r="I225">
            <v>163400</v>
          </cell>
          <cell r="J225">
            <v>36095</v>
          </cell>
          <cell r="K225">
            <v>102224</v>
          </cell>
          <cell r="L225" t="str">
            <v>신우산업　</v>
          </cell>
        </row>
        <row r="226">
          <cell r="A226">
            <v>136421</v>
          </cell>
          <cell r="B226">
            <v>136421</v>
          </cell>
          <cell r="C226">
            <v>225</v>
          </cell>
          <cell r="E226" t="str">
            <v>HOR ROLLER</v>
          </cell>
          <cell r="F226" t="str">
            <v>5Q</v>
          </cell>
          <cell r="G226">
            <v>32300</v>
          </cell>
          <cell r="H226">
            <v>2</v>
          </cell>
          <cell r="I226">
            <v>64600</v>
          </cell>
          <cell r="J226">
            <v>36095</v>
          </cell>
          <cell r="K226">
            <v>102224</v>
          </cell>
          <cell r="L226" t="str">
            <v>신우산업　</v>
          </cell>
        </row>
        <row r="227">
          <cell r="A227">
            <v>136422</v>
          </cell>
          <cell r="B227">
            <v>136422</v>
          </cell>
          <cell r="C227">
            <v>226</v>
          </cell>
          <cell r="E227" t="str">
            <v>VER ROLLER</v>
          </cell>
          <cell r="F227" t="str">
            <v>5Q</v>
          </cell>
          <cell r="G227">
            <v>25650</v>
          </cell>
          <cell r="H227">
            <v>2</v>
          </cell>
          <cell r="I227">
            <v>51300</v>
          </cell>
          <cell r="J227">
            <v>36095</v>
          </cell>
          <cell r="K227">
            <v>102224</v>
          </cell>
          <cell r="L227" t="str">
            <v>신우산업　</v>
          </cell>
        </row>
        <row r="228">
          <cell r="A228">
            <v>136423</v>
          </cell>
          <cell r="B228">
            <v>136423</v>
          </cell>
          <cell r="C228">
            <v>227</v>
          </cell>
          <cell r="E228" t="str">
            <v>HOR COVER</v>
          </cell>
          <cell r="F228" t="str">
            <v>5Q</v>
          </cell>
          <cell r="G228">
            <v>29500</v>
          </cell>
          <cell r="H228">
            <v>6</v>
          </cell>
          <cell r="I228">
            <v>177000</v>
          </cell>
          <cell r="J228">
            <v>36097</v>
          </cell>
          <cell r="K228">
            <v>200238</v>
          </cell>
          <cell r="L228" t="str">
            <v>현대기전（주）</v>
          </cell>
        </row>
        <row r="229">
          <cell r="A229">
            <v>136424</v>
          </cell>
          <cell r="B229">
            <v>136424</v>
          </cell>
          <cell r="C229">
            <v>228</v>
          </cell>
          <cell r="E229" t="str">
            <v>BRACKET RIGHT</v>
          </cell>
          <cell r="F229" t="str">
            <v>5Q</v>
          </cell>
          <cell r="G229">
            <v>242100</v>
          </cell>
          <cell r="H229">
            <v>1</v>
          </cell>
          <cell r="I229">
            <v>242100</v>
          </cell>
          <cell r="J229">
            <v>36097</v>
          </cell>
          <cell r="K229">
            <v>200238</v>
          </cell>
          <cell r="L229" t="str">
            <v>현대기전（주）</v>
          </cell>
        </row>
        <row r="230">
          <cell r="A230">
            <v>136425</v>
          </cell>
          <cell r="B230">
            <v>136425</v>
          </cell>
          <cell r="C230">
            <v>229</v>
          </cell>
          <cell r="E230" t="str">
            <v>BRACKET LEFT</v>
          </cell>
          <cell r="F230" t="str">
            <v>5Q</v>
          </cell>
          <cell r="G230">
            <v>242100</v>
          </cell>
          <cell r="H230">
            <v>1</v>
          </cell>
          <cell r="I230">
            <v>242100</v>
          </cell>
          <cell r="J230">
            <v>36097</v>
          </cell>
          <cell r="K230">
            <v>200238</v>
          </cell>
          <cell r="L230" t="str">
            <v>현대기전（주）</v>
          </cell>
        </row>
        <row r="231">
          <cell r="A231">
            <v>136426</v>
          </cell>
          <cell r="B231">
            <v>136426</v>
          </cell>
          <cell r="C231">
            <v>230</v>
          </cell>
          <cell r="E231" t="str">
            <v>BOTTOM VER COVER</v>
          </cell>
          <cell r="F231" t="str">
            <v>5Q</v>
          </cell>
          <cell r="G231">
            <v>22500</v>
          </cell>
          <cell r="H231">
            <v>2</v>
          </cell>
          <cell r="I231">
            <v>45000</v>
          </cell>
          <cell r="J231">
            <v>36097</v>
          </cell>
          <cell r="K231">
            <v>101496</v>
          </cell>
          <cell r="L231" t="str">
            <v>우창기계</v>
          </cell>
        </row>
        <row r="232">
          <cell r="A232">
            <v>136427</v>
          </cell>
          <cell r="B232">
            <v>136427</v>
          </cell>
          <cell r="C232">
            <v>231</v>
          </cell>
          <cell r="E232" t="str">
            <v>UPPER VER COVER</v>
          </cell>
          <cell r="F232" t="str">
            <v>5Q</v>
          </cell>
          <cell r="G232">
            <v>27300</v>
          </cell>
          <cell r="H232">
            <v>2</v>
          </cell>
          <cell r="I232">
            <v>54600</v>
          </cell>
          <cell r="J232">
            <v>36097</v>
          </cell>
          <cell r="K232">
            <v>101496</v>
          </cell>
          <cell r="L232" t="str">
            <v>우창기계</v>
          </cell>
        </row>
        <row r="233">
          <cell r="A233">
            <v>136428</v>
          </cell>
          <cell r="B233">
            <v>136428</v>
          </cell>
          <cell r="C233">
            <v>232</v>
          </cell>
          <cell r="E233" t="str">
            <v>UPPER VER COVER</v>
          </cell>
          <cell r="F233" t="str">
            <v>5Q</v>
          </cell>
          <cell r="G233">
            <v>33700</v>
          </cell>
          <cell r="H233">
            <v>2</v>
          </cell>
          <cell r="I233">
            <v>67400</v>
          </cell>
          <cell r="J233">
            <v>36097</v>
          </cell>
          <cell r="K233">
            <v>101496</v>
          </cell>
          <cell r="L233" t="str">
            <v>우창기계</v>
          </cell>
        </row>
        <row r="234">
          <cell r="A234">
            <v>136429</v>
          </cell>
          <cell r="B234">
            <v>136429</v>
          </cell>
          <cell r="C234">
            <v>233</v>
          </cell>
          <cell r="E234" t="str">
            <v>BOTTOM VER COVER</v>
          </cell>
          <cell r="F234" t="str">
            <v>5Q</v>
          </cell>
          <cell r="G234">
            <v>39400</v>
          </cell>
          <cell r="H234">
            <v>2</v>
          </cell>
          <cell r="I234">
            <v>78800</v>
          </cell>
          <cell r="J234">
            <v>36097</v>
          </cell>
          <cell r="K234">
            <v>101496</v>
          </cell>
          <cell r="L234" t="str">
            <v>우창기계</v>
          </cell>
        </row>
        <row r="235">
          <cell r="A235">
            <v>136430</v>
          </cell>
          <cell r="B235">
            <v>136430</v>
          </cell>
          <cell r="C235">
            <v>234</v>
          </cell>
          <cell r="E235" t="str">
            <v>COVER BODY</v>
          </cell>
          <cell r="F235" t="str">
            <v>5Q</v>
          </cell>
          <cell r="G235">
            <v>623700</v>
          </cell>
          <cell r="H235">
            <v>1</v>
          </cell>
          <cell r="I235">
            <v>623700</v>
          </cell>
          <cell r="J235">
            <v>36097</v>
          </cell>
          <cell r="K235">
            <v>200238</v>
          </cell>
          <cell r="L235" t="str">
            <v>현대기전（주）</v>
          </cell>
        </row>
        <row r="236">
          <cell r="A236">
            <v>136431</v>
          </cell>
          <cell r="B236">
            <v>136431</v>
          </cell>
          <cell r="C236">
            <v>235</v>
          </cell>
          <cell r="E236" t="str">
            <v>PLATE RIGHT SIDE</v>
          </cell>
          <cell r="F236" t="str">
            <v>5Q</v>
          </cell>
          <cell r="G236">
            <v>680000</v>
          </cell>
          <cell r="H236">
            <v>1</v>
          </cell>
          <cell r="I236">
            <v>680000</v>
          </cell>
          <cell r="J236">
            <v>36097</v>
          </cell>
          <cell r="K236">
            <v>200238</v>
          </cell>
          <cell r="L236" t="str">
            <v>현대기전（주）</v>
          </cell>
        </row>
        <row r="237">
          <cell r="A237">
            <v>136432</v>
          </cell>
          <cell r="B237">
            <v>136432</v>
          </cell>
          <cell r="C237">
            <v>236</v>
          </cell>
          <cell r="E237" t="str">
            <v>PLATE LEFT SIDE</v>
          </cell>
          <cell r="F237" t="str">
            <v>5Q</v>
          </cell>
          <cell r="G237">
            <v>680000</v>
          </cell>
          <cell r="H237">
            <v>1</v>
          </cell>
          <cell r="I237">
            <v>680000</v>
          </cell>
          <cell r="J237">
            <v>36097</v>
          </cell>
          <cell r="K237">
            <v>200238</v>
          </cell>
          <cell r="L237" t="str">
            <v>현대기전（주）</v>
          </cell>
        </row>
        <row r="238">
          <cell r="A238">
            <v>136433</v>
          </cell>
          <cell r="B238">
            <v>136433</v>
          </cell>
          <cell r="C238">
            <v>237</v>
          </cell>
          <cell r="E238" t="str">
            <v>HOR SHAFT</v>
          </cell>
          <cell r="F238" t="str">
            <v>5Q</v>
          </cell>
          <cell r="G238">
            <v>147200</v>
          </cell>
          <cell r="H238">
            <v>3</v>
          </cell>
          <cell r="I238">
            <v>441600</v>
          </cell>
          <cell r="J238">
            <v>36097</v>
          </cell>
          <cell r="K238">
            <v>991036</v>
          </cell>
          <cell r="L238" t="str">
            <v>（주）켄트정밀항공　</v>
          </cell>
        </row>
        <row r="239">
          <cell r="A239">
            <v>136434</v>
          </cell>
          <cell r="B239">
            <v>136434</v>
          </cell>
          <cell r="C239">
            <v>238</v>
          </cell>
          <cell r="E239" t="str">
            <v>VER SHAFT 1</v>
          </cell>
          <cell r="F239" t="str">
            <v>5Q</v>
          </cell>
          <cell r="G239">
            <v>112700</v>
          </cell>
          <cell r="H239">
            <v>2</v>
          </cell>
          <cell r="I239">
            <v>225400</v>
          </cell>
          <cell r="J239">
            <v>36097</v>
          </cell>
          <cell r="K239">
            <v>991036</v>
          </cell>
          <cell r="L239" t="str">
            <v>（주）켄트정밀항공　</v>
          </cell>
        </row>
        <row r="240">
          <cell r="A240">
            <v>136435</v>
          </cell>
          <cell r="B240">
            <v>136435</v>
          </cell>
          <cell r="C240">
            <v>239</v>
          </cell>
          <cell r="E240" t="str">
            <v>VER SHAFT 2</v>
          </cell>
          <cell r="F240" t="str">
            <v>5Q</v>
          </cell>
          <cell r="G240">
            <v>129500</v>
          </cell>
          <cell r="H240">
            <v>2</v>
          </cell>
          <cell r="I240">
            <v>259000</v>
          </cell>
          <cell r="J240">
            <v>36097</v>
          </cell>
          <cell r="K240">
            <v>991036</v>
          </cell>
          <cell r="L240" t="str">
            <v>（주）켄트정밀항공　</v>
          </cell>
        </row>
        <row r="241">
          <cell r="A241">
            <v>136436</v>
          </cell>
          <cell r="B241">
            <v>136436</v>
          </cell>
          <cell r="C241">
            <v>240</v>
          </cell>
          <cell r="E241" t="str">
            <v>VER SHAFT 3</v>
          </cell>
          <cell r="F241" t="str">
            <v>5Q</v>
          </cell>
          <cell r="G241">
            <v>145000</v>
          </cell>
          <cell r="H241">
            <v>2</v>
          </cell>
          <cell r="I241">
            <v>290000</v>
          </cell>
          <cell r="J241">
            <v>36097</v>
          </cell>
          <cell r="K241">
            <v>991036</v>
          </cell>
          <cell r="L241" t="str">
            <v>（주）켄트정밀항공　</v>
          </cell>
        </row>
        <row r="242">
          <cell r="A242">
            <v>136437</v>
          </cell>
          <cell r="B242">
            <v>136437</v>
          </cell>
          <cell r="C242">
            <v>241</v>
          </cell>
          <cell r="E242" t="str">
            <v>VER SHAFT 4</v>
          </cell>
          <cell r="F242" t="str">
            <v>5Q</v>
          </cell>
          <cell r="G242">
            <v>135000</v>
          </cell>
          <cell r="H242">
            <v>2</v>
          </cell>
          <cell r="I242">
            <v>270000</v>
          </cell>
          <cell r="J242">
            <v>36097</v>
          </cell>
          <cell r="K242">
            <v>991036</v>
          </cell>
          <cell r="L242" t="str">
            <v>（주）켄트정밀항공　</v>
          </cell>
        </row>
        <row r="243">
          <cell r="A243">
            <v>136438</v>
          </cell>
          <cell r="B243">
            <v>136438</v>
          </cell>
          <cell r="C243">
            <v>242</v>
          </cell>
          <cell r="E243" t="str">
            <v>LEVER</v>
          </cell>
          <cell r="F243" t="str">
            <v>5Q</v>
          </cell>
          <cell r="G243">
            <v>88000</v>
          </cell>
          <cell r="H243">
            <v>1</v>
          </cell>
          <cell r="I243">
            <v>88000</v>
          </cell>
          <cell r="J243">
            <v>36097</v>
          </cell>
          <cell r="K243">
            <v>200238</v>
          </cell>
          <cell r="L243" t="str">
            <v>현대기전（주）</v>
          </cell>
        </row>
        <row r="244">
          <cell r="A244">
            <v>136439</v>
          </cell>
          <cell r="B244">
            <v>136439</v>
          </cell>
          <cell r="C244">
            <v>243</v>
          </cell>
          <cell r="E244" t="str">
            <v>BLOCK</v>
          </cell>
          <cell r="F244" t="str">
            <v>5Q</v>
          </cell>
          <cell r="G244">
            <v>81700</v>
          </cell>
          <cell r="H244">
            <v>1</v>
          </cell>
          <cell r="I244">
            <v>81700</v>
          </cell>
          <cell r="J244">
            <v>36097</v>
          </cell>
          <cell r="K244">
            <v>101496</v>
          </cell>
          <cell r="L244" t="str">
            <v>우창기계</v>
          </cell>
        </row>
        <row r="245">
          <cell r="A245">
            <v>136440</v>
          </cell>
          <cell r="B245">
            <v>136440</v>
          </cell>
          <cell r="C245">
            <v>244</v>
          </cell>
          <cell r="E245" t="str">
            <v>SLIDE PLATE</v>
          </cell>
          <cell r="F245" t="str">
            <v>9Q</v>
          </cell>
          <cell r="G245">
            <v>5900</v>
          </cell>
          <cell r="H245">
            <v>2</v>
          </cell>
          <cell r="I245">
            <v>11800</v>
          </cell>
          <cell r="J245">
            <v>36097</v>
          </cell>
          <cell r="K245">
            <v>101496</v>
          </cell>
          <cell r="L245" t="str">
            <v>우창기계</v>
          </cell>
        </row>
        <row r="246">
          <cell r="A246">
            <v>136441</v>
          </cell>
          <cell r="B246">
            <v>136441</v>
          </cell>
          <cell r="C246">
            <v>245</v>
          </cell>
          <cell r="E246" t="str">
            <v>SLIDE PLATE</v>
          </cell>
          <cell r="F246" t="str">
            <v>9Q</v>
          </cell>
          <cell r="G246">
            <v>8200</v>
          </cell>
          <cell r="H246">
            <v>1</v>
          </cell>
          <cell r="I246">
            <v>8200</v>
          </cell>
          <cell r="J246">
            <v>36097</v>
          </cell>
          <cell r="K246">
            <v>101496</v>
          </cell>
          <cell r="L246" t="str">
            <v>우창기계</v>
          </cell>
        </row>
        <row r="247">
          <cell r="A247">
            <v>136442</v>
          </cell>
          <cell r="B247">
            <v>136442</v>
          </cell>
          <cell r="C247">
            <v>246</v>
          </cell>
          <cell r="E247" t="str">
            <v>LEVER</v>
          </cell>
          <cell r="F247" t="str">
            <v>5Q</v>
          </cell>
          <cell r="G247">
            <v>30800</v>
          </cell>
          <cell r="H247">
            <v>1</v>
          </cell>
          <cell r="I247">
            <v>30800</v>
          </cell>
          <cell r="J247">
            <v>36097</v>
          </cell>
          <cell r="K247">
            <v>101496</v>
          </cell>
          <cell r="L247" t="str">
            <v>우창기계</v>
          </cell>
        </row>
        <row r="248">
          <cell r="A248">
            <v>136443</v>
          </cell>
          <cell r="B248">
            <v>136443</v>
          </cell>
          <cell r="C248">
            <v>247</v>
          </cell>
          <cell r="E248" t="str">
            <v>PLATE</v>
          </cell>
          <cell r="F248" t="str">
            <v>5Q</v>
          </cell>
          <cell r="G248">
            <v>8900</v>
          </cell>
          <cell r="H248">
            <v>1</v>
          </cell>
          <cell r="I248">
            <v>8900</v>
          </cell>
          <cell r="J248">
            <v>36097</v>
          </cell>
          <cell r="K248">
            <v>101496</v>
          </cell>
          <cell r="L248" t="str">
            <v>우창기계</v>
          </cell>
        </row>
        <row r="249">
          <cell r="A249">
            <v>136444</v>
          </cell>
          <cell r="B249">
            <v>136444</v>
          </cell>
          <cell r="C249">
            <v>248</v>
          </cell>
          <cell r="E249" t="str">
            <v>PLATE</v>
          </cell>
          <cell r="F249" t="str">
            <v>5Q</v>
          </cell>
          <cell r="G249">
            <v>2900</v>
          </cell>
          <cell r="H249">
            <v>2</v>
          </cell>
          <cell r="I249">
            <v>5800</v>
          </cell>
          <cell r="J249">
            <v>36097</v>
          </cell>
          <cell r="K249">
            <v>200238</v>
          </cell>
          <cell r="L249" t="str">
            <v>현대기전（주）</v>
          </cell>
        </row>
        <row r="250">
          <cell r="A250">
            <v>136445</v>
          </cell>
          <cell r="B250">
            <v>136445</v>
          </cell>
          <cell r="C250">
            <v>249</v>
          </cell>
          <cell r="E250" t="str">
            <v>BUSH</v>
          </cell>
          <cell r="F250" t="str">
            <v>5Q</v>
          </cell>
          <cell r="G250">
            <v>8100</v>
          </cell>
          <cell r="H250">
            <v>1</v>
          </cell>
          <cell r="I250">
            <v>8100</v>
          </cell>
          <cell r="J250">
            <v>36097</v>
          </cell>
          <cell r="K250">
            <v>101496</v>
          </cell>
          <cell r="L250" t="str">
            <v>우창기계</v>
          </cell>
        </row>
        <row r="251">
          <cell r="A251">
            <v>136446</v>
          </cell>
          <cell r="B251">
            <v>136446</v>
          </cell>
          <cell r="C251">
            <v>250</v>
          </cell>
          <cell r="E251" t="str">
            <v>BUSH</v>
          </cell>
          <cell r="F251" t="str">
            <v>5Q</v>
          </cell>
          <cell r="G251">
            <v>8100</v>
          </cell>
          <cell r="H251">
            <v>1</v>
          </cell>
          <cell r="I251">
            <v>8100</v>
          </cell>
          <cell r="J251">
            <v>36097</v>
          </cell>
          <cell r="K251">
            <v>101496</v>
          </cell>
          <cell r="L251" t="str">
            <v>우창기계</v>
          </cell>
        </row>
        <row r="252">
          <cell r="A252">
            <v>136447</v>
          </cell>
          <cell r="B252">
            <v>136447</v>
          </cell>
          <cell r="C252">
            <v>251</v>
          </cell>
          <cell r="E252" t="str">
            <v>SHAFT</v>
          </cell>
          <cell r="F252" t="str">
            <v>5Q</v>
          </cell>
          <cell r="G252">
            <v>101400</v>
          </cell>
          <cell r="H252">
            <v>1</v>
          </cell>
          <cell r="I252">
            <v>101400</v>
          </cell>
          <cell r="J252">
            <v>36097</v>
          </cell>
          <cell r="K252">
            <v>991036</v>
          </cell>
          <cell r="L252" t="str">
            <v>（주）켄트정밀항공　</v>
          </cell>
        </row>
        <row r="253">
          <cell r="A253">
            <v>136448</v>
          </cell>
          <cell r="B253">
            <v>136448</v>
          </cell>
          <cell r="C253">
            <v>252</v>
          </cell>
          <cell r="E253" t="str">
            <v>LEVER</v>
          </cell>
          <cell r="F253" t="str">
            <v>5Q</v>
          </cell>
          <cell r="G253">
            <v>157500</v>
          </cell>
          <cell r="H253">
            <v>1</v>
          </cell>
          <cell r="I253">
            <v>157500</v>
          </cell>
          <cell r="J253">
            <v>36097</v>
          </cell>
          <cell r="K253">
            <v>200238</v>
          </cell>
          <cell r="L253" t="str">
            <v>현대기전（주）</v>
          </cell>
        </row>
        <row r="254">
          <cell r="A254">
            <v>136449</v>
          </cell>
          <cell r="B254">
            <v>136449</v>
          </cell>
          <cell r="C254">
            <v>253</v>
          </cell>
          <cell r="E254" t="str">
            <v>LEFT PLATE</v>
          </cell>
          <cell r="F254" t="str">
            <v>5Q</v>
          </cell>
          <cell r="G254">
            <v>67600</v>
          </cell>
          <cell r="H254">
            <v>1</v>
          </cell>
          <cell r="I254">
            <v>67600</v>
          </cell>
          <cell r="J254">
            <v>36097</v>
          </cell>
          <cell r="K254">
            <v>200238</v>
          </cell>
          <cell r="L254" t="str">
            <v>현대기전（주）</v>
          </cell>
        </row>
        <row r="255">
          <cell r="A255">
            <v>136450</v>
          </cell>
          <cell r="B255">
            <v>136450</v>
          </cell>
          <cell r="C255">
            <v>254</v>
          </cell>
          <cell r="E255" t="str">
            <v>RIGHT PLATE</v>
          </cell>
          <cell r="F255" t="str">
            <v>5Q</v>
          </cell>
          <cell r="G255">
            <v>67600</v>
          </cell>
          <cell r="H255">
            <v>1</v>
          </cell>
          <cell r="I255">
            <v>67600</v>
          </cell>
          <cell r="J255">
            <v>36097</v>
          </cell>
          <cell r="K255">
            <v>200238</v>
          </cell>
          <cell r="L255" t="str">
            <v>현대기전（주）</v>
          </cell>
        </row>
        <row r="256">
          <cell r="A256">
            <v>136451</v>
          </cell>
          <cell r="B256">
            <v>136451</v>
          </cell>
          <cell r="C256">
            <v>255</v>
          </cell>
          <cell r="E256" t="str">
            <v>SUPPORT BAR</v>
          </cell>
          <cell r="F256" t="str">
            <v>5Q</v>
          </cell>
          <cell r="G256">
            <v>44900</v>
          </cell>
          <cell r="H256">
            <v>2</v>
          </cell>
          <cell r="I256">
            <v>89800</v>
          </cell>
          <cell r="J256">
            <v>36097</v>
          </cell>
          <cell r="K256">
            <v>991036</v>
          </cell>
          <cell r="L256" t="str">
            <v>（주）켄트정밀항공　</v>
          </cell>
        </row>
        <row r="257">
          <cell r="A257">
            <v>136452</v>
          </cell>
          <cell r="B257">
            <v>136452</v>
          </cell>
          <cell r="C257">
            <v>256</v>
          </cell>
          <cell r="E257" t="str">
            <v>PIN</v>
          </cell>
          <cell r="F257" t="str">
            <v>5Q</v>
          </cell>
          <cell r="G257">
            <v>43500</v>
          </cell>
          <cell r="H257">
            <v>1</v>
          </cell>
          <cell r="I257">
            <v>43500</v>
          </cell>
          <cell r="J257">
            <v>36097</v>
          </cell>
          <cell r="K257">
            <v>991036</v>
          </cell>
          <cell r="L257" t="str">
            <v>（주）켄트정밀항공　</v>
          </cell>
        </row>
        <row r="258">
          <cell r="A258">
            <v>136453</v>
          </cell>
          <cell r="B258">
            <v>136453</v>
          </cell>
          <cell r="C258">
            <v>257</v>
          </cell>
          <cell r="E258" t="str">
            <v>PLATE</v>
          </cell>
          <cell r="F258" t="str">
            <v>5Q</v>
          </cell>
          <cell r="G258">
            <v>4200</v>
          </cell>
          <cell r="H258">
            <v>2</v>
          </cell>
          <cell r="I258">
            <v>8400</v>
          </cell>
          <cell r="J258">
            <v>36097</v>
          </cell>
          <cell r="K258">
            <v>200238</v>
          </cell>
          <cell r="L258" t="str">
            <v>현대기전（주）</v>
          </cell>
        </row>
        <row r="259">
          <cell r="A259">
            <v>136454</v>
          </cell>
          <cell r="B259">
            <v>136454</v>
          </cell>
          <cell r="C259">
            <v>258</v>
          </cell>
          <cell r="E259" t="str">
            <v>LEVER</v>
          </cell>
          <cell r="F259" t="str">
            <v>5Q</v>
          </cell>
          <cell r="G259">
            <v>439400</v>
          </cell>
          <cell r="H259">
            <v>1</v>
          </cell>
          <cell r="I259">
            <v>439400</v>
          </cell>
          <cell r="J259">
            <v>36097</v>
          </cell>
          <cell r="K259">
            <v>200238</v>
          </cell>
          <cell r="L259" t="str">
            <v>현대기전（주）</v>
          </cell>
        </row>
        <row r="260">
          <cell r="A260">
            <v>136455</v>
          </cell>
          <cell r="B260">
            <v>136455</v>
          </cell>
          <cell r="C260">
            <v>259</v>
          </cell>
          <cell r="E260" t="str">
            <v>STOPPER</v>
          </cell>
          <cell r="F260" t="str">
            <v>5Q</v>
          </cell>
          <cell r="G260">
            <v>20300</v>
          </cell>
          <cell r="H260">
            <v>2</v>
          </cell>
          <cell r="I260">
            <v>40600</v>
          </cell>
          <cell r="J260">
            <v>36097</v>
          </cell>
          <cell r="K260">
            <v>101496</v>
          </cell>
          <cell r="L260" t="str">
            <v>우창기계</v>
          </cell>
        </row>
        <row r="261">
          <cell r="A261">
            <v>136456</v>
          </cell>
          <cell r="B261">
            <v>136456</v>
          </cell>
          <cell r="C261">
            <v>260</v>
          </cell>
          <cell r="E261" t="str">
            <v>SUPPORT BAR</v>
          </cell>
          <cell r="F261" t="str">
            <v>5Q</v>
          </cell>
          <cell r="G261">
            <v>76000</v>
          </cell>
          <cell r="H261">
            <v>1</v>
          </cell>
          <cell r="I261">
            <v>76000</v>
          </cell>
          <cell r="J261">
            <v>36097</v>
          </cell>
          <cell r="K261">
            <v>991036</v>
          </cell>
          <cell r="L261" t="str">
            <v>（주）켄트정밀항공　</v>
          </cell>
        </row>
        <row r="262">
          <cell r="A262">
            <v>136457</v>
          </cell>
          <cell r="B262">
            <v>136457</v>
          </cell>
          <cell r="C262">
            <v>261</v>
          </cell>
          <cell r="E262" t="str">
            <v>RIGHT COVER</v>
          </cell>
          <cell r="F262" t="str">
            <v>5Q</v>
          </cell>
          <cell r="G262">
            <v>21700</v>
          </cell>
          <cell r="H262">
            <v>2</v>
          </cell>
          <cell r="I262">
            <v>43400</v>
          </cell>
          <cell r="J262">
            <v>36097</v>
          </cell>
          <cell r="K262">
            <v>991036</v>
          </cell>
          <cell r="L262" t="str">
            <v>（주）켄트정밀항공　</v>
          </cell>
        </row>
        <row r="263">
          <cell r="A263">
            <v>136458</v>
          </cell>
          <cell r="B263">
            <v>136458</v>
          </cell>
          <cell r="C263">
            <v>262</v>
          </cell>
          <cell r="E263" t="str">
            <v>LEFT COVER</v>
          </cell>
          <cell r="F263" t="str">
            <v>5Q</v>
          </cell>
          <cell r="G263">
            <v>21700</v>
          </cell>
          <cell r="H263">
            <v>2</v>
          </cell>
          <cell r="I263">
            <v>43400</v>
          </cell>
          <cell r="J263">
            <v>36097</v>
          </cell>
          <cell r="K263">
            <v>991036</v>
          </cell>
          <cell r="L263" t="str">
            <v>（주）켄트정밀항공　</v>
          </cell>
        </row>
        <row r="264">
          <cell r="A264">
            <v>136459</v>
          </cell>
          <cell r="B264">
            <v>136459</v>
          </cell>
          <cell r="C264">
            <v>263</v>
          </cell>
          <cell r="E264" t="str">
            <v>SUPPORT SCREW</v>
          </cell>
          <cell r="F264" t="str">
            <v>5Q</v>
          </cell>
          <cell r="G264">
            <v>65700</v>
          </cell>
          <cell r="H264">
            <v>2</v>
          </cell>
          <cell r="I264">
            <v>131400</v>
          </cell>
          <cell r="J264">
            <v>36097</v>
          </cell>
          <cell r="K264">
            <v>991036</v>
          </cell>
          <cell r="L264" t="str">
            <v>（주）켄트정밀항공　</v>
          </cell>
        </row>
        <row r="265">
          <cell r="A265">
            <v>136460</v>
          </cell>
          <cell r="B265">
            <v>136460</v>
          </cell>
          <cell r="C265">
            <v>264</v>
          </cell>
          <cell r="E265" t="str">
            <v>GUIDE BLOCK</v>
          </cell>
          <cell r="F265" t="str">
            <v>5Q</v>
          </cell>
          <cell r="G265">
            <v>40800</v>
          </cell>
          <cell r="H265">
            <v>1</v>
          </cell>
          <cell r="I265">
            <v>40800</v>
          </cell>
          <cell r="J265">
            <v>36097</v>
          </cell>
          <cell r="K265">
            <v>101496</v>
          </cell>
          <cell r="L265" t="str">
            <v>우창기계</v>
          </cell>
        </row>
        <row r="266">
          <cell r="A266">
            <v>136461</v>
          </cell>
          <cell r="B266">
            <v>136461</v>
          </cell>
          <cell r="C266">
            <v>265</v>
          </cell>
          <cell r="E266" t="str">
            <v>LINK</v>
          </cell>
          <cell r="F266" t="str">
            <v>5Q</v>
          </cell>
          <cell r="G266">
            <v>46200</v>
          </cell>
          <cell r="H266">
            <v>2</v>
          </cell>
          <cell r="I266">
            <v>92400</v>
          </cell>
          <cell r="J266">
            <v>36097</v>
          </cell>
          <cell r="K266">
            <v>200238</v>
          </cell>
          <cell r="L266" t="str">
            <v>현대기전（주）</v>
          </cell>
        </row>
        <row r="267">
          <cell r="A267">
            <v>136462</v>
          </cell>
          <cell r="B267">
            <v>136462</v>
          </cell>
          <cell r="C267">
            <v>266</v>
          </cell>
          <cell r="E267" t="str">
            <v>COVER PLATE</v>
          </cell>
          <cell r="F267" t="str">
            <v>5Q</v>
          </cell>
          <cell r="G267">
            <v>7900</v>
          </cell>
          <cell r="H267">
            <v>2</v>
          </cell>
          <cell r="I267">
            <v>15800</v>
          </cell>
          <cell r="J267">
            <v>36097</v>
          </cell>
          <cell r="K267">
            <v>101496</v>
          </cell>
          <cell r="L267" t="str">
            <v>우창기계</v>
          </cell>
        </row>
        <row r="268">
          <cell r="A268">
            <v>136463</v>
          </cell>
          <cell r="B268">
            <v>136463</v>
          </cell>
          <cell r="C268">
            <v>267</v>
          </cell>
          <cell r="E268" t="str">
            <v>PIN</v>
          </cell>
          <cell r="F268" t="str">
            <v>5Q</v>
          </cell>
          <cell r="G268">
            <v>48300</v>
          </cell>
          <cell r="H268">
            <v>1</v>
          </cell>
          <cell r="I268">
            <v>48300</v>
          </cell>
          <cell r="J268">
            <v>36097</v>
          </cell>
          <cell r="K268">
            <v>991036</v>
          </cell>
          <cell r="L268" t="str">
            <v>（주）켄트정밀항공　</v>
          </cell>
        </row>
        <row r="269">
          <cell r="A269">
            <v>136464</v>
          </cell>
          <cell r="B269">
            <v>136464</v>
          </cell>
          <cell r="C269">
            <v>268</v>
          </cell>
          <cell r="E269" t="str">
            <v>PLATE</v>
          </cell>
          <cell r="F269" t="str">
            <v>5Q</v>
          </cell>
          <cell r="G269">
            <v>7900</v>
          </cell>
          <cell r="H269">
            <v>4</v>
          </cell>
          <cell r="I269">
            <v>31600</v>
          </cell>
          <cell r="J269">
            <v>36097</v>
          </cell>
          <cell r="K269">
            <v>101496</v>
          </cell>
          <cell r="L269" t="str">
            <v>우창기계</v>
          </cell>
        </row>
        <row r="270">
          <cell r="A270">
            <v>136465</v>
          </cell>
          <cell r="B270">
            <v>136465</v>
          </cell>
          <cell r="C270">
            <v>269</v>
          </cell>
          <cell r="E270" t="str">
            <v>SCREW</v>
          </cell>
          <cell r="F270" t="str">
            <v>5Q</v>
          </cell>
          <cell r="G270">
            <v>10400</v>
          </cell>
          <cell r="H270">
            <v>1</v>
          </cell>
          <cell r="I270">
            <v>10400</v>
          </cell>
          <cell r="J270">
            <v>36097</v>
          </cell>
          <cell r="K270">
            <v>101496</v>
          </cell>
          <cell r="L270" t="str">
            <v>우창기계</v>
          </cell>
        </row>
        <row r="271">
          <cell r="A271">
            <v>136466</v>
          </cell>
          <cell r="B271">
            <v>136466</v>
          </cell>
          <cell r="C271">
            <v>270</v>
          </cell>
          <cell r="E271" t="str">
            <v>RING</v>
          </cell>
          <cell r="F271" t="str">
            <v>5Q</v>
          </cell>
          <cell r="G271">
            <v>4200</v>
          </cell>
          <cell r="H271">
            <v>1</v>
          </cell>
          <cell r="I271">
            <v>4200</v>
          </cell>
          <cell r="J271">
            <v>36097</v>
          </cell>
          <cell r="K271">
            <v>101496</v>
          </cell>
          <cell r="L271" t="str">
            <v>우창기계</v>
          </cell>
        </row>
        <row r="272">
          <cell r="A272">
            <v>136467</v>
          </cell>
          <cell r="B272">
            <v>136467</v>
          </cell>
          <cell r="C272">
            <v>271</v>
          </cell>
          <cell r="E272" t="str">
            <v>BRACKET</v>
          </cell>
          <cell r="F272" t="str">
            <v>5Q</v>
          </cell>
          <cell r="G272">
            <v>98200</v>
          </cell>
          <cell r="H272">
            <v>1</v>
          </cell>
          <cell r="I272">
            <v>98200</v>
          </cell>
          <cell r="J272">
            <v>36097</v>
          </cell>
          <cell r="K272">
            <v>200238</v>
          </cell>
          <cell r="L272" t="str">
            <v>현대기전（주）</v>
          </cell>
        </row>
        <row r="273">
          <cell r="A273">
            <v>136468</v>
          </cell>
          <cell r="B273">
            <v>136468</v>
          </cell>
          <cell r="C273">
            <v>272</v>
          </cell>
          <cell r="E273" t="str">
            <v>CABLE TRAY</v>
          </cell>
          <cell r="F273" t="str">
            <v>5Q</v>
          </cell>
          <cell r="G273">
            <v>10800</v>
          </cell>
          <cell r="H273">
            <v>1</v>
          </cell>
          <cell r="I273">
            <v>10800</v>
          </cell>
          <cell r="J273">
            <v>36097</v>
          </cell>
          <cell r="K273">
            <v>200238</v>
          </cell>
          <cell r="L273" t="str">
            <v>현대기전（주）</v>
          </cell>
        </row>
        <row r="274">
          <cell r="A274">
            <v>136469</v>
          </cell>
          <cell r="B274">
            <v>136469</v>
          </cell>
          <cell r="C274">
            <v>273</v>
          </cell>
          <cell r="E274" t="str">
            <v>BRACKET 1</v>
          </cell>
          <cell r="F274" t="str">
            <v>5Q</v>
          </cell>
          <cell r="G274">
            <v>54100</v>
          </cell>
          <cell r="H274">
            <v>1</v>
          </cell>
          <cell r="I274">
            <v>54100</v>
          </cell>
          <cell r="J274">
            <v>36097</v>
          </cell>
          <cell r="K274">
            <v>101496</v>
          </cell>
          <cell r="L274" t="str">
            <v>우창기계</v>
          </cell>
        </row>
        <row r="275">
          <cell r="A275">
            <v>136470</v>
          </cell>
          <cell r="B275">
            <v>136470</v>
          </cell>
          <cell r="C275">
            <v>274</v>
          </cell>
          <cell r="E275" t="str">
            <v>BRACKET 2</v>
          </cell>
          <cell r="F275" t="str">
            <v>5Q</v>
          </cell>
          <cell r="G275">
            <v>46600</v>
          </cell>
          <cell r="H275">
            <v>1</v>
          </cell>
          <cell r="I275">
            <v>46600</v>
          </cell>
          <cell r="J275">
            <v>36097</v>
          </cell>
          <cell r="K275">
            <v>101496</v>
          </cell>
          <cell r="L275" t="str">
            <v>우창기계</v>
          </cell>
        </row>
        <row r="276">
          <cell r="A276">
            <v>136471</v>
          </cell>
          <cell r="B276">
            <v>136471</v>
          </cell>
          <cell r="C276">
            <v>275</v>
          </cell>
          <cell r="E276" t="str">
            <v>BRACKET SUPPORT</v>
          </cell>
          <cell r="F276" t="str">
            <v>5Q</v>
          </cell>
          <cell r="G276">
            <v>13900</v>
          </cell>
          <cell r="H276">
            <v>2</v>
          </cell>
          <cell r="I276">
            <v>27800</v>
          </cell>
          <cell r="J276">
            <v>36097</v>
          </cell>
          <cell r="K276">
            <v>101496</v>
          </cell>
          <cell r="L276" t="str">
            <v>우창기계</v>
          </cell>
        </row>
        <row r="277">
          <cell r="A277">
            <v>136472</v>
          </cell>
          <cell r="B277">
            <v>136472</v>
          </cell>
          <cell r="C277">
            <v>276</v>
          </cell>
          <cell r="E277" t="str">
            <v>BRACKET SUPPORT</v>
          </cell>
          <cell r="F277" t="str">
            <v>5Q</v>
          </cell>
          <cell r="G277">
            <v>20200</v>
          </cell>
          <cell r="H277">
            <v>2</v>
          </cell>
          <cell r="I277">
            <v>40400</v>
          </cell>
          <cell r="J277">
            <v>36097</v>
          </cell>
          <cell r="K277">
            <v>101496</v>
          </cell>
          <cell r="L277" t="str">
            <v>우창기계</v>
          </cell>
        </row>
        <row r="278">
          <cell r="A278">
            <v>136473</v>
          </cell>
          <cell r="B278">
            <v>136473</v>
          </cell>
          <cell r="C278">
            <v>277</v>
          </cell>
          <cell r="E278" t="str">
            <v>SCREW TRANS</v>
          </cell>
          <cell r="F278" t="str">
            <v>5Q</v>
          </cell>
          <cell r="G278">
            <v>73100</v>
          </cell>
          <cell r="H278">
            <v>2</v>
          </cell>
          <cell r="I278">
            <v>146200</v>
          </cell>
          <cell r="J278">
            <v>36097</v>
          </cell>
          <cell r="K278">
            <v>991036</v>
          </cell>
          <cell r="L278" t="str">
            <v>（주）켄트정밀항공　</v>
          </cell>
        </row>
        <row r="279">
          <cell r="A279">
            <v>136474</v>
          </cell>
          <cell r="B279">
            <v>136474</v>
          </cell>
          <cell r="C279">
            <v>278</v>
          </cell>
          <cell r="E279" t="str">
            <v>PLATE SUPPORT</v>
          </cell>
          <cell r="F279" t="str">
            <v>5Q</v>
          </cell>
          <cell r="G279">
            <v>172200</v>
          </cell>
          <cell r="H279">
            <v>2</v>
          </cell>
          <cell r="I279">
            <v>344400</v>
          </cell>
          <cell r="J279">
            <v>36097</v>
          </cell>
          <cell r="K279">
            <v>200238</v>
          </cell>
          <cell r="L279" t="str">
            <v>현대기전（주）</v>
          </cell>
        </row>
        <row r="280">
          <cell r="A280">
            <v>136475</v>
          </cell>
          <cell r="B280">
            <v>136475</v>
          </cell>
          <cell r="C280">
            <v>279</v>
          </cell>
          <cell r="E280" t="str">
            <v>GUIDE</v>
          </cell>
          <cell r="F280" t="str">
            <v>5Q</v>
          </cell>
          <cell r="G280">
            <v>36800</v>
          </cell>
          <cell r="H280">
            <v>2</v>
          </cell>
          <cell r="I280">
            <v>73600</v>
          </cell>
          <cell r="J280">
            <v>36097</v>
          </cell>
          <cell r="K280">
            <v>991036</v>
          </cell>
          <cell r="L280" t="str">
            <v>（주）켄트정밀항공　</v>
          </cell>
        </row>
        <row r="281">
          <cell r="A281">
            <v>136478</v>
          </cell>
          <cell r="B281">
            <v>136478</v>
          </cell>
          <cell r="C281">
            <v>280</v>
          </cell>
          <cell r="E281" t="str">
            <v>HOR.ROLLER</v>
          </cell>
          <cell r="F281" t="str">
            <v>5Q</v>
          </cell>
          <cell r="G281">
            <v>22800</v>
          </cell>
          <cell r="H281">
            <v>2</v>
          </cell>
          <cell r="I281">
            <v>45600</v>
          </cell>
          <cell r="J281">
            <v>36095</v>
          </cell>
          <cell r="K281">
            <v>102224</v>
          </cell>
          <cell r="L281" t="str">
            <v>신우산업　</v>
          </cell>
        </row>
        <row r="282">
          <cell r="A282">
            <v>136483</v>
          </cell>
          <cell r="B282">
            <v>136483</v>
          </cell>
          <cell r="C282">
            <v>281</v>
          </cell>
          <cell r="E282" t="str">
            <v>BRACKET</v>
          </cell>
          <cell r="F282" t="str">
            <v>5Q</v>
          </cell>
          <cell r="G282">
            <v>70400</v>
          </cell>
          <cell r="H282">
            <v>1</v>
          </cell>
          <cell r="I282">
            <v>70400</v>
          </cell>
          <cell r="J282">
            <v>36097</v>
          </cell>
          <cell r="K282">
            <v>101496</v>
          </cell>
          <cell r="L282" t="str">
            <v>우창기계</v>
          </cell>
        </row>
        <row r="283">
          <cell r="A283">
            <v>136567</v>
          </cell>
          <cell r="B283">
            <v>136567</v>
          </cell>
          <cell r="C283">
            <v>282</v>
          </cell>
          <cell r="E283" t="str">
            <v>MANIFOLD</v>
          </cell>
          <cell r="F283" t="str">
            <v>5Q</v>
          </cell>
          <cell r="G283">
            <v>295000</v>
          </cell>
          <cell r="H283">
            <v>1</v>
          </cell>
          <cell r="I283">
            <v>295000</v>
          </cell>
          <cell r="J283">
            <v>36112</v>
          </cell>
          <cell r="K283">
            <v>991036</v>
          </cell>
          <cell r="L283" t="str">
            <v>（주）켄트정밀항공　</v>
          </cell>
        </row>
        <row r="284">
          <cell r="A284">
            <v>136596</v>
          </cell>
          <cell r="B284">
            <v>136596</v>
          </cell>
          <cell r="C284">
            <v>283</v>
          </cell>
          <cell r="E284" t="str">
            <v>HANDLE</v>
          </cell>
          <cell r="F284" t="str">
            <v>5Q</v>
          </cell>
          <cell r="G284">
            <v>39500</v>
          </cell>
          <cell r="H284">
            <v>2</v>
          </cell>
          <cell r="I284">
            <v>79000</v>
          </cell>
          <cell r="J284">
            <v>36112</v>
          </cell>
          <cell r="K284">
            <v>200238</v>
          </cell>
          <cell r="L284" t="str">
            <v>현대기전（주）</v>
          </cell>
        </row>
        <row r="285">
          <cell r="A285">
            <v>201460</v>
          </cell>
          <cell r="B285">
            <v>201460</v>
          </cell>
          <cell r="C285">
            <v>284</v>
          </cell>
          <cell r="E285" t="str">
            <v>NIPPLE GREASE.BRASS PT1/8BXA</v>
          </cell>
          <cell r="F285" t="str">
            <v>4J</v>
          </cell>
          <cell r="G285">
            <v>130</v>
          </cell>
          <cell r="H285">
            <v>8</v>
          </cell>
          <cell r="I285">
            <v>1040</v>
          </cell>
          <cell r="J285">
            <v>35810</v>
          </cell>
          <cell r="K285">
            <v>990137</v>
          </cell>
          <cell r="L285" t="str">
            <v>대한기공</v>
          </cell>
        </row>
        <row r="286">
          <cell r="A286">
            <v>201460</v>
          </cell>
          <cell r="B286">
            <v>201460</v>
          </cell>
          <cell r="C286">
            <v>285</v>
          </cell>
          <cell r="E286" t="str">
            <v>NIPPLE GREASE.BRASS PT1/8BXA</v>
          </cell>
          <cell r="F286" t="str">
            <v>4J</v>
          </cell>
          <cell r="G286">
            <v>130</v>
          </cell>
          <cell r="H286">
            <v>10</v>
          </cell>
          <cell r="I286">
            <v>1300</v>
          </cell>
          <cell r="J286">
            <v>35810</v>
          </cell>
          <cell r="K286">
            <v>990137</v>
          </cell>
          <cell r="L286" t="str">
            <v>대한기공</v>
          </cell>
        </row>
        <row r="287">
          <cell r="A287">
            <v>202594</v>
          </cell>
          <cell r="B287">
            <v>202594</v>
          </cell>
          <cell r="C287">
            <v>286</v>
          </cell>
          <cell r="E287" t="str">
            <v>RING SNAP.C-15(S)</v>
          </cell>
          <cell r="F287" t="str">
            <v>4K</v>
          </cell>
          <cell r="G287">
            <v>21</v>
          </cell>
          <cell r="H287">
            <v>4</v>
          </cell>
          <cell r="I287">
            <v>84</v>
          </cell>
          <cell r="J287">
            <v>35913</v>
          </cell>
          <cell r="K287">
            <v>103725</v>
          </cell>
          <cell r="L287" t="str">
            <v>유신정밀공업（주）창원</v>
          </cell>
        </row>
        <row r="288">
          <cell r="A288">
            <v>202598</v>
          </cell>
          <cell r="B288">
            <v>202598</v>
          </cell>
          <cell r="C288">
            <v>287</v>
          </cell>
          <cell r="E288" t="str">
            <v>RING SNAP.C-20(S)</v>
          </cell>
          <cell r="F288" t="str">
            <v>4K</v>
          </cell>
          <cell r="G288">
            <v>28</v>
          </cell>
          <cell r="H288">
            <v>2</v>
          </cell>
          <cell r="I288">
            <v>56</v>
          </cell>
          <cell r="J288">
            <v>35804</v>
          </cell>
          <cell r="K288">
            <v>103725</v>
          </cell>
          <cell r="L288" t="str">
            <v>유신정밀공업（주）창원</v>
          </cell>
        </row>
        <row r="289">
          <cell r="A289">
            <v>202835</v>
          </cell>
          <cell r="B289">
            <v>202835</v>
          </cell>
          <cell r="C289">
            <v>288</v>
          </cell>
          <cell r="E289" t="str">
            <v>WASHER SPRING.M30</v>
          </cell>
          <cell r="F289" t="str">
            <v>4K</v>
          </cell>
          <cell r="G289">
            <v>290</v>
          </cell>
          <cell r="H289">
            <v>26</v>
          </cell>
          <cell r="I289">
            <v>7540</v>
          </cell>
          <cell r="J289">
            <v>35913</v>
          </cell>
          <cell r="K289">
            <v>990141</v>
          </cell>
          <cell r="L289" t="str">
            <v>동광정밀공업사</v>
          </cell>
        </row>
        <row r="290">
          <cell r="A290">
            <v>203087</v>
          </cell>
          <cell r="B290">
            <v>203087</v>
          </cell>
          <cell r="C290">
            <v>289</v>
          </cell>
          <cell r="E290" t="str">
            <v>NIPPLE GREASE.M6X0.75</v>
          </cell>
          <cell r="F290" t="str">
            <v>4J</v>
          </cell>
          <cell r="G290">
            <v>76</v>
          </cell>
          <cell r="H290">
            <v>8</v>
          </cell>
          <cell r="I290">
            <v>608</v>
          </cell>
          <cell r="J290">
            <v>35853</v>
          </cell>
          <cell r="K290">
            <v>120022</v>
          </cell>
          <cell r="L290" t="str">
            <v>밀양공업사</v>
          </cell>
        </row>
        <row r="291">
          <cell r="A291">
            <v>203087</v>
          </cell>
          <cell r="B291">
            <v>203087</v>
          </cell>
          <cell r="C291">
            <v>290</v>
          </cell>
          <cell r="E291" t="str">
            <v>NIPPLE GREASE.M6X0.75</v>
          </cell>
          <cell r="F291" t="str">
            <v>4J</v>
          </cell>
          <cell r="G291">
            <v>76</v>
          </cell>
          <cell r="H291">
            <v>4</v>
          </cell>
          <cell r="I291">
            <v>304</v>
          </cell>
          <cell r="J291">
            <v>35853</v>
          </cell>
          <cell r="K291">
            <v>120022</v>
          </cell>
          <cell r="L291" t="str">
            <v>밀양공업사</v>
          </cell>
        </row>
        <row r="292">
          <cell r="A292">
            <v>203087</v>
          </cell>
          <cell r="B292">
            <v>203087</v>
          </cell>
          <cell r="C292">
            <v>291</v>
          </cell>
          <cell r="E292" t="str">
            <v>NIPPLE GREASE.M6X0.75</v>
          </cell>
          <cell r="F292" t="str">
            <v>4J</v>
          </cell>
          <cell r="G292">
            <v>76</v>
          </cell>
          <cell r="H292">
            <v>8</v>
          </cell>
          <cell r="I292">
            <v>608</v>
          </cell>
          <cell r="J292">
            <v>35914</v>
          </cell>
          <cell r="K292">
            <v>120022</v>
          </cell>
          <cell r="L292" t="str">
            <v>밀양공업사</v>
          </cell>
        </row>
        <row r="293">
          <cell r="A293">
            <v>203255</v>
          </cell>
          <cell r="B293">
            <v>203255</v>
          </cell>
          <cell r="C293">
            <v>292</v>
          </cell>
          <cell r="E293" t="str">
            <v>BOLT SOCKET.M14X2.0X80L</v>
          </cell>
          <cell r="F293" t="str">
            <v>4K</v>
          </cell>
          <cell r="G293">
            <v>600</v>
          </cell>
          <cell r="H293">
            <v>8</v>
          </cell>
          <cell r="I293">
            <v>4800</v>
          </cell>
          <cell r="J293">
            <v>36066</v>
          </cell>
          <cell r="K293">
            <v>120022</v>
          </cell>
          <cell r="L293" t="str">
            <v>밀양공업사</v>
          </cell>
        </row>
        <row r="294">
          <cell r="A294">
            <v>206506</v>
          </cell>
          <cell r="B294">
            <v>206506</v>
          </cell>
          <cell r="C294">
            <v>293</v>
          </cell>
          <cell r="E294" t="str">
            <v>BOLT HEX.SUS304 M10X1.5X30L</v>
          </cell>
          <cell r="F294" t="str">
            <v>4K</v>
          </cell>
          <cell r="G294">
            <v>237</v>
          </cell>
          <cell r="H294">
            <v>10</v>
          </cell>
          <cell r="I294">
            <v>2370</v>
          </cell>
          <cell r="J294">
            <v>35818</v>
          </cell>
          <cell r="K294">
            <v>120022</v>
          </cell>
          <cell r="L294" t="str">
            <v>밀양공업사</v>
          </cell>
        </row>
        <row r="295">
          <cell r="A295">
            <v>206506</v>
          </cell>
          <cell r="B295">
            <v>206506</v>
          </cell>
          <cell r="C295">
            <v>294</v>
          </cell>
          <cell r="E295" t="str">
            <v>BOLT HEX.SUS304 M10X1.5X30L</v>
          </cell>
          <cell r="F295" t="str">
            <v>4K</v>
          </cell>
          <cell r="G295">
            <v>237</v>
          </cell>
          <cell r="H295">
            <v>30</v>
          </cell>
          <cell r="I295">
            <v>7110</v>
          </cell>
          <cell r="J295">
            <v>35934</v>
          </cell>
          <cell r="K295">
            <v>120022</v>
          </cell>
          <cell r="L295" t="str">
            <v>밀양공업사</v>
          </cell>
        </row>
        <row r="296">
          <cell r="A296">
            <v>206506</v>
          </cell>
          <cell r="B296">
            <v>206506</v>
          </cell>
          <cell r="C296">
            <v>295</v>
          </cell>
          <cell r="E296" t="str">
            <v>BOLT HEX.SUS304 M10X1.5X30L</v>
          </cell>
          <cell r="F296" t="str">
            <v>4K</v>
          </cell>
          <cell r="G296">
            <v>237</v>
          </cell>
          <cell r="H296">
            <v>30</v>
          </cell>
          <cell r="I296">
            <v>7110</v>
          </cell>
          <cell r="J296">
            <v>36095</v>
          </cell>
          <cell r="K296">
            <v>120022</v>
          </cell>
          <cell r="L296" t="str">
            <v>밀양공업사</v>
          </cell>
        </row>
        <row r="297">
          <cell r="A297">
            <v>218932</v>
          </cell>
          <cell r="B297">
            <v>218932</v>
          </cell>
          <cell r="C297">
            <v>296</v>
          </cell>
          <cell r="E297" t="str">
            <v>BOLT HEX.SUS304 M10X1.25X25L</v>
          </cell>
          <cell r="F297" t="str">
            <v>4K</v>
          </cell>
          <cell r="G297">
            <v>807</v>
          </cell>
          <cell r="H297">
            <v>4</v>
          </cell>
          <cell r="I297">
            <v>3228</v>
          </cell>
          <cell r="J297">
            <v>35849</v>
          </cell>
          <cell r="K297">
            <v>120022</v>
          </cell>
          <cell r="L297" t="str">
            <v>밀양공업사</v>
          </cell>
        </row>
        <row r="298">
          <cell r="A298">
            <v>218932</v>
          </cell>
          <cell r="B298">
            <v>218932</v>
          </cell>
          <cell r="C298">
            <v>297</v>
          </cell>
          <cell r="E298" t="str">
            <v>BOLT HEX.SUS304 M10X1.25X25L</v>
          </cell>
          <cell r="F298" t="str">
            <v>4K</v>
          </cell>
          <cell r="G298">
            <v>807</v>
          </cell>
          <cell r="H298">
            <v>4</v>
          </cell>
          <cell r="I298">
            <v>3228</v>
          </cell>
          <cell r="J298">
            <v>35906</v>
          </cell>
          <cell r="K298">
            <v>120022</v>
          </cell>
          <cell r="L298" t="str">
            <v>밀양공업사</v>
          </cell>
        </row>
        <row r="299">
          <cell r="A299">
            <v>219703</v>
          </cell>
          <cell r="B299">
            <v>219703</v>
          </cell>
          <cell r="C299">
            <v>298</v>
          </cell>
          <cell r="E299" t="str">
            <v>BOLT HEX.M30X3.5X60L</v>
          </cell>
          <cell r="F299" t="str">
            <v>4K</v>
          </cell>
          <cell r="G299">
            <v>1350</v>
          </cell>
          <cell r="H299">
            <v>26</v>
          </cell>
          <cell r="I299">
            <v>35100</v>
          </cell>
          <cell r="J299">
            <v>35913</v>
          </cell>
          <cell r="K299">
            <v>120022</v>
          </cell>
          <cell r="L299" t="str">
            <v>밀양공업사</v>
          </cell>
        </row>
        <row r="300">
          <cell r="A300">
            <v>220269</v>
          </cell>
          <cell r="B300">
            <v>220269</v>
          </cell>
          <cell r="C300">
            <v>299</v>
          </cell>
          <cell r="E300" t="str">
            <v>ACTUATOR.SERVO A0851BM2DCDT760</v>
          </cell>
          <cell r="F300" t="str">
            <v>3Q</v>
          </cell>
          <cell r="G300">
            <v>7700000</v>
          </cell>
          <cell r="H300">
            <v>1</v>
          </cell>
          <cell r="I300">
            <v>7700000</v>
          </cell>
          <cell r="J300">
            <v>35816</v>
          </cell>
          <cell r="K300">
            <v>600451</v>
          </cell>
          <cell r="L300" t="str">
            <v>한국무그（주）</v>
          </cell>
        </row>
        <row r="301">
          <cell r="A301">
            <v>220795</v>
          </cell>
          <cell r="B301">
            <v>220795</v>
          </cell>
          <cell r="C301">
            <v>300</v>
          </cell>
          <cell r="E301" t="str">
            <v>WASHER SPRING.M20</v>
          </cell>
          <cell r="F301" t="str">
            <v>4K</v>
          </cell>
          <cell r="G301">
            <v>63</v>
          </cell>
          <cell r="H301">
            <v>60</v>
          </cell>
          <cell r="I301">
            <v>3780</v>
          </cell>
          <cell r="J301">
            <v>35906</v>
          </cell>
          <cell r="K301">
            <v>120022</v>
          </cell>
          <cell r="L301" t="str">
            <v>밀양공업사</v>
          </cell>
        </row>
        <row r="302">
          <cell r="A302">
            <v>222417</v>
          </cell>
          <cell r="B302">
            <v>222417</v>
          </cell>
          <cell r="C302">
            <v>301</v>
          </cell>
          <cell r="E302" t="str">
            <v>ANCHOR SHACKLE.13/4",25TON,G21</v>
          </cell>
          <cell r="F302" t="str">
            <v>4Q</v>
          </cell>
          <cell r="G302">
            <v>133000</v>
          </cell>
          <cell r="H302">
            <v>2</v>
          </cell>
          <cell r="I302">
            <v>266000</v>
          </cell>
          <cell r="J302">
            <v>35943</v>
          </cell>
          <cell r="K302">
            <v>102224</v>
          </cell>
          <cell r="L302" t="str">
            <v>신우산업　</v>
          </cell>
        </row>
        <row r="303">
          <cell r="A303">
            <v>225823</v>
          </cell>
          <cell r="B303">
            <v>225823</v>
          </cell>
          <cell r="C303">
            <v>302</v>
          </cell>
          <cell r="E303" t="str">
            <v>BOLT HEX.SUS304 M8X1.25X20L</v>
          </cell>
          <cell r="F303" t="str">
            <v>4K</v>
          </cell>
          <cell r="G303">
            <v>100</v>
          </cell>
          <cell r="H303">
            <v>20</v>
          </cell>
          <cell r="I303">
            <v>2000</v>
          </cell>
          <cell r="J303">
            <v>35906</v>
          </cell>
          <cell r="K303">
            <v>120022</v>
          </cell>
          <cell r="L303" t="str">
            <v>밀양공업사</v>
          </cell>
        </row>
        <row r="304">
          <cell r="A304">
            <v>225823</v>
          </cell>
          <cell r="B304">
            <v>225823</v>
          </cell>
          <cell r="C304">
            <v>303</v>
          </cell>
          <cell r="E304" t="str">
            <v>BOLT HEX.SUS304 M8X1.25X20L</v>
          </cell>
          <cell r="F304" t="str">
            <v>4K</v>
          </cell>
          <cell r="G304">
            <v>100</v>
          </cell>
          <cell r="H304">
            <v>6</v>
          </cell>
          <cell r="I304">
            <v>600</v>
          </cell>
          <cell r="J304">
            <v>36095</v>
          </cell>
          <cell r="K304">
            <v>120022</v>
          </cell>
          <cell r="L304" t="str">
            <v>밀양공업사</v>
          </cell>
        </row>
        <row r="305">
          <cell r="A305">
            <v>230035</v>
          </cell>
          <cell r="B305">
            <v>230035</v>
          </cell>
          <cell r="C305">
            <v>304</v>
          </cell>
          <cell r="E305" t="str">
            <v>SCREW SET. S45C M4X0.7X10L</v>
          </cell>
          <cell r="F305" t="str">
            <v>4K</v>
          </cell>
          <cell r="G305">
            <v>10</v>
          </cell>
          <cell r="H305">
            <v>6</v>
          </cell>
          <cell r="I305">
            <v>60</v>
          </cell>
          <cell r="J305">
            <v>35837</v>
          </cell>
          <cell r="K305">
            <v>120022</v>
          </cell>
          <cell r="L305" t="str">
            <v>밀양공업사</v>
          </cell>
        </row>
        <row r="306">
          <cell r="A306">
            <v>230139</v>
          </cell>
          <cell r="B306">
            <v>230139</v>
          </cell>
          <cell r="C306">
            <v>305</v>
          </cell>
          <cell r="E306" t="str">
            <v>FILTER BREA THER AIR</v>
          </cell>
          <cell r="F306" t="str">
            <v>4J</v>
          </cell>
          <cell r="G306">
            <v>17000</v>
          </cell>
          <cell r="H306">
            <v>1</v>
          </cell>
          <cell r="I306">
            <v>17000</v>
          </cell>
          <cell r="J306">
            <v>35804</v>
          </cell>
          <cell r="K306">
            <v>200237</v>
          </cell>
          <cell r="L306" t="str">
            <v>경남유압　</v>
          </cell>
        </row>
        <row r="307">
          <cell r="A307">
            <v>230140</v>
          </cell>
          <cell r="B307">
            <v>230140</v>
          </cell>
          <cell r="C307">
            <v>306</v>
          </cell>
          <cell r="E307" t="str">
            <v>FLUID LEVEL GAGE</v>
          </cell>
          <cell r="F307" t="str">
            <v>4J</v>
          </cell>
          <cell r="G307">
            <v>21800</v>
          </cell>
          <cell r="H307">
            <v>1</v>
          </cell>
          <cell r="I307">
            <v>21800</v>
          </cell>
          <cell r="J307">
            <v>35804</v>
          </cell>
          <cell r="K307">
            <v>200237</v>
          </cell>
          <cell r="L307" t="str">
            <v>경남유압　</v>
          </cell>
        </row>
        <row r="308">
          <cell r="B308">
            <v>230143</v>
          </cell>
          <cell r="C308">
            <v>307</v>
          </cell>
          <cell r="D308">
            <v>1</v>
          </cell>
          <cell r="E308" t="str">
            <v>GAGE PRESSDURE</v>
          </cell>
          <cell r="F308" t="str">
            <v>4J</v>
          </cell>
          <cell r="G308">
            <v>39500</v>
          </cell>
          <cell r="H308">
            <v>4</v>
          </cell>
          <cell r="I308">
            <v>158000</v>
          </cell>
          <cell r="J308">
            <v>35804</v>
          </cell>
          <cell r="K308">
            <v>200237</v>
          </cell>
          <cell r="L308" t="str">
            <v>경남유압　</v>
          </cell>
        </row>
        <row r="309">
          <cell r="A309">
            <v>230143</v>
          </cell>
          <cell r="B309">
            <v>230143</v>
          </cell>
          <cell r="C309">
            <v>307</v>
          </cell>
          <cell r="D309">
            <v>3</v>
          </cell>
          <cell r="E309" t="str">
            <v>GAGE PRESSURE</v>
          </cell>
          <cell r="G309">
            <v>58700</v>
          </cell>
          <cell r="H309">
            <v>8</v>
          </cell>
          <cell r="I309">
            <v>469600</v>
          </cell>
        </row>
        <row r="310">
          <cell r="B310">
            <v>230143</v>
          </cell>
          <cell r="C310">
            <v>308</v>
          </cell>
          <cell r="D310">
            <v>2</v>
          </cell>
          <cell r="E310" t="str">
            <v>GAGE PRESSURE</v>
          </cell>
          <cell r="F310" t="str">
            <v>4J</v>
          </cell>
          <cell r="G310">
            <v>77900</v>
          </cell>
          <cell r="H310">
            <v>4</v>
          </cell>
          <cell r="I310">
            <v>311600</v>
          </cell>
          <cell r="J310">
            <v>36095</v>
          </cell>
          <cell r="K310">
            <v>111078</v>
          </cell>
          <cell r="L310" t="str">
            <v>삼양유압주식회사　</v>
          </cell>
        </row>
        <row r="311">
          <cell r="B311">
            <v>230144</v>
          </cell>
          <cell r="C311">
            <v>309</v>
          </cell>
          <cell r="D311">
            <v>1</v>
          </cell>
          <cell r="E311" t="str">
            <v>GAGE PRESSURE</v>
          </cell>
          <cell r="F311" t="str">
            <v>4J</v>
          </cell>
          <cell r="G311">
            <v>39500</v>
          </cell>
          <cell r="H311">
            <v>1</v>
          </cell>
          <cell r="I311">
            <v>39500</v>
          </cell>
          <cell r="J311">
            <v>35804</v>
          </cell>
          <cell r="K311">
            <v>200237</v>
          </cell>
          <cell r="L311" t="str">
            <v>경남유압　</v>
          </cell>
        </row>
        <row r="312">
          <cell r="A312">
            <v>230144</v>
          </cell>
          <cell r="B312">
            <v>230144</v>
          </cell>
          <cell r="C312">
            <v>309</v>
          </cell>
          <cell r="D312">
            <v>3</v>
          </cell>
          <cell r="E312" t="str">
            <v>GAGE PRESSURE</v>
          </cell>
          <cell r="G312">
            <v>65100</v>
          </cell>
          <cell r="H312">
            <v>3</v>
          </cell>
          <cell r="I312">
            <v>195300</v>
          </cell>
        </row>
        <row r="313">
          <cell r="B313">
            <v>230144</v>
          </cell>
          <cell r="C313">
            <v>310</v>
          </cell>
          <cell r="D313">
            <v>2</v>
          </cell>
          <cell r="E313" t="str">
            <v>GAGE PRESSURE</v>
          </cell>
          <cell r="F313" t="str">
            <v>4J</v>
          </cell>
          <cell r="G313">
            <v>77900</v>
          </cell>
          <cell r="H313">
            <v>2</v>
          </cell>
          <cell r="I313">
            <v>155800</v>
          </cell>
          <cell r="J313">
            <v>36095</v>
          </cell>
          <cell r="K313">
            <v>111078</v>
          </cell>
          <cell r="L313" t="str">
            <v>삼양유압주식회사　</v>
          </cell>
        </row>
        <row r="314">
          <cell r="A314">
            <v>230145</v>
          </cell>
          <cell r="B314">
            <v>230145</v>
          </cell>
          <cell r="C314">
            <v>311</v>
          </cell>
          <cell r="E314" t="str">
            <v>FILTER SUCTION</v>
          </cell>
          <cell r="F314" t="str">
            <v>4J</v>
          </cell>
          <cell r="G314">
            <v>25000</v>
          </cell>
          <cell r="H314">
            <v>3</v>
          </cell>
          <cell r="I314">
            <v>75000</v>
          </cell>
          <cell r="J314">
            <v>35804</v>
          </cell>
          <cell r="K314">
            <v>200237</v>
          </cell>
          <cell r="L314" t="str">
            <v>경남유압　</v>
          </cell>
        </row>
        <row r="315">
          <cell r="A315">
            <v>230146</v>
          </cell>
          <cell r="B315">
            <v>230146</v>
          </cell>
          <cell r="C315">
            <v>312</v>
          </cell>
          <cell r="E315" t="str">
            <v>FILTER SUCTION</v>
          </cell>
          <cell r="F315" t="str">
            <v>4J</v>
          </cell>
          <cell r="G315">
            <v>14800</v>
          </cell>
          <cell r="H315">
            <v>1</v>
          </cell>
          <cell r="I315">
            <v>14800</v>
          </cell>
          <cell r="J315">
            <v>35804</v>
          </cell>
          <cell r="K315">
            <v>200237</v>
          </cell>
          <cell r="L315" t="str">
            <v>경남유압　</v>
          </cell>
        </row>
        <row r="316">
          <cell r="A316">
            <v>230147</v>
          </cell>
          <cell r="B316">
            <v>230147</v>
          </cell>
          <cell r="C316">
            <v>313</v>
          </cell>
          <cell r="E316" t="str">
            <v>FILTER SUCTION</v>
          </cell>
          <cell r="F316" t="str">
            <v>4J</v>
          </cell>
          <cell r="G316">
            <v>20300</v>
          </cell>
          <cell r="H316">
            <v>1</v>
          </cell>
          <cell r="I316">
            <v>20300</v>
          </cell>
          <cell r="J316">
            <v>35804</v>
          </cell>
          <cell r="K316">
            <v>200237</v>
          </cell>
          <cell r="L316" t="str">
            <v>경남유압　</v>
          </cell>
        </row>
        <row r="317">
          <cell r="A317">
            <v>230148</v>
          </cell>
          <cell r="B317">
            <v>230148</v>
          </cell>
          <cell r="C317">
            <v>314</v>
          </cell>
          <cell r="E317" t="str">
            <v>BALL VALVE</v>
          </cell>
          <cell r="F317" t="str">
            <v>4A</v>
          </cell>
          <cell r="G317">
            <v>10000</v>
          </cell>
          <cell r="H317">
            <v>1</v>
          </cell>
          <cell r="I317">
            <v>10000</v>
          </cell>
          <cell r="J317">
            <v>35840</v>
          </cell>
          <cell r="K317">
            <v>990137</v>
          </cell>
          <cell r="L317" t="str">
            <v>대한기공</v>
          </cell>
        </row>
        <row r="318">
          <cell r="A318">
            <v>230149</v>
          </cell>
          <cell r="B318">
            <v>230149</v>
          </cell>
          <cell r="C318">
            <v>315</v>
          </cell>
          <cell r="E318" t="str">
            <v>BALL VALVE</v>
          </cell>
          <cell r="F318" t="str">
            <v>4A</v>
          </cell>
          <cell r="G318">
            <v>15700</v>
          </cell>
          <cell r="H318">
            <v>3</v>
          </cell>
          <cell r="I318">
            <v>47100</v>
          </cell>
          <cell r="J318">
            <v>35810</v>
          </cell>
          <cell r="K318">
            <v>990137</v>
          </cell>
          <cell r="L318" t="str">
            <v>대한기공</v>
          </cell>
        </row>
        <row r="319">
          <cell r="A319">
            <v>230150</v>
          </cell>
          <cell r="B319">
            <v>230150</v>
          </cell>
          <cell r="C319">
            <v>316</v>
          </cell>
          <cell r="E319" t="str">
            <v>BALL VALVE</v>
          </cell>
          <cell r="F319" t="str">
            <v>4A</v>
          </cell>
          <cell r="G319">
            <v>12000</v>
          </cell>
          <cell r="H319">
            <v>1</v>
          </cell>
          <cell r="I319">
            <v>12000</v>
          </cell>
          <cell r="J319">
            <v>35810</v>
          </cell>
          <cell r="K319">
            <v>990137</v>
          </cell>
          <cell r="L319" t="str">
            <v>대한기공</v>
          </cell>
        </row>
        <row r="320">
          <cell r="A320">
            <v>230151</v>
          </cell>
          <cell r="B320">
            <v>230151</v>
          </cell>
          <cell r="C320">
            <v>317</v>
          </cell>
          <cell r="E320" t="str">
            <v>BALL VALVE</v>
          </cell>
          <cell r="F320" t="str">
            <v>4A</v>
          </cell>
          <cell r="G320">
            <v>21000</v>
          </cell>
          <cell r="H320">
            <v>2</v>
          </cell>
          <cell r="I320">
            <v>42000</v>
          </cell>
          <cell r="J320">
            <v>35810</v>
          </cell>
          <cell r="K320">
            <v>990137</v>
          </cell>
          <cell r="L320" t="str">
            <v>대한기공</v>
          </cell>
        </row>
        <row r="321">
          <cell r="A321">
            <v>230152</v>
          </cell>
          <cell r="B321">
            <v>230152</v>
          </cell>
          <cell r="C321">
            <v>318</v>
          </cell>
          <cell r="E321" t="str">
            <v>PRESSURE S/W 9KO.2885.759.02.1</v>
          </cell>
          <cell r="F321" t="str">
            <v>4J</v>
          </cell>
          <cell r="G321">
            <v>222700</v>
          </cell>
          <cell r="H321">
            <v>3</v>
          </cell>
          <cell r="I321">
            <v>668100</v>
          </cell>
          <cell r="J321">
            <v>35853</v>
          </cell>
          <cell r="K321">
            <v>101714</v>
          </cell>
          <cell r="L321" t="str">
            <v>화진기업</v>
          </cell>
        </row>
        <row r="322">
          <cell r="A322">
            <v>230153</v>
          </cell>
          <cell r="B322">
            <v>230153</v>
          </cell>
          <cell r="C322">
            <v>319</v>
          </cell>
          <cell r="E322" t="str">
            <v>PRESSURE S/W 9KO.2881.757.02.1</v>
          </cell>
          <cell r="F322" t="str">
            <v>4J</v>
          </cell>
          <cell r="G322">
            <v>222700</v>
          </cell>
          <cell r="H322">
            <v>4</v>
          </cell>
          <cell r="I322">
            <v>890800</v>
          </cell>
          <cell r="J322">
            <v>35853</v>
          </cell>
          <cell r="K322">
            <v>101714</v>
          </cell>
          <cell r="L322" t="str">
            <v>화진기업</v>
          </cell>
        </row>
        <row r="323">
          <cell r="A323">
            <v>230154</v>
          </cell>
          <cell r="B323">
            <v>230154</v>
          </cell>
          <cell r="C323">
            <v>320</v>
          </cell>
          <cell r="E323" t="str">
            <v>PRESSURE S/W 9BO.2876.750.02.1</v>
          </cell>
          <cell r="F323" t="str">
            <v>4J</v>
          </cell>
          <cell r="G323">
            <v>198900</v>
          </cell>
          <cell r="H323">
            <v>2</v>
          </cell>
          <cell r="I323">
            <v>397800</v>
          </cell>
          <cell r="J323">
            <v>35853</v>
          </cell>
          <cell r="K323">
            <v>101714</v>
          </cell>
          <cell r="L323" t="str">
            <v>화진기업</v>
          </cell>
        </row>
        <row r="324">
          <cell r="A324">
            <v>230161</v>
          </cell>
          <cell r="B324">
            <v>230161</v>
          </cell>
          <cell r="C324">
            <v>321</v>
          </cell>
          <cell r="E324" t="str">
            <v>NUT</v>
          </cell>
          <cell r="F324" t="str">
            <v>4K</v>
          </cell>
          <cell r="G324">
            <v>190</v>
          </cell>
          <cell r="H324">
            <v>6</v>
          </cell>
          <cell r="I324">
            <v>1140</v>
          </cell>
          <cell r="J324">
            <v>35832</v>
          </cell>
          <cell r="K324">
            <v>120022</v>
          </cell>
          <cell r="L324" t="str">
            <v>밀양공업사</v>
          </cell>
        </row>
        <row r="325">
          <cell r="A325">
            <v>230162</v>
          </cell>
          <cell r="B325">
            <v>230162</v>
          </cell>
          <cell r="C325">
            <v>322</v>
          </cell>
          <cell r="E325" t="str">
            <v>NUT</v>
          </cell>
          <cell r="F325" t="str">
            <v>4K</v>
          </cell>
          <cell r="G325">
            <v>170</v>
          </cell>
          <cell r="H325">
            <v>6</v>
          </cell>
          <cell r="I325">
            <v>1020</v>
          </cell>
          <cell r="J325">
            <v>35832</v>
          </cell>
          <cell r="K325">
            <v>120022</v>
          </cell>
          <cell r="L325" t="str">
            <v>밀양공업사</v>
          </cell>
        </row>
        <row r="326">
          <cell r="A326">
            <v>230163</v>
          </cell>
          <cell r="B326">
            <v>230163</v>
          </cell>
          <cell r="C326">
            <v>323</v>
          </cell>
          <cell r="E326" t="str">
            <v>SCREW SOCKET</v>
          </cell>
          <cell r="F326" t="str">
            <v>4J</v>
          </cell>
          <cell r="G326">
            <v>430</v>
          </cell>
          <cell r="H326">
            <v>16</v>
          </cell>
          <cell r="I326">
            <v>6880</v>
          </cell>
          <cell r="J326">
            <v>35837</v>
          </cell>
          <cell r="K326">
            <v>120022</v>
          </cell>
          <cell r="L326" t="str">
            <v>밀양공업사</v>
          </cell>
        </row>
        <row r="327">
          <cell r="A327">
            <v>230164</v>
          </cell>
          <cell r="B327">
            <v>230164</v>
          </cell>
          <cell r="C327">
            <v>324</v>
          </cell>
          <cell r="E327" t="str">
            <v>WASHER LOCK</v>
          </cell>
          <cell r="F327" t="str">
            <v>4K</v>
          </cell>
          <cell r="G327">
            <v>950</v>
          </cell>
          <cell r="H327">
            <v>6</v>
          </cell>
          <cell r="I327">
            <v>5700</v>
          </cell>
          <cell r="J327">
            <v>35849</v>
          </cell>
          <cell r="K327">
            <v>120022</v>
          </cell>
          <cell r="L327" t="str">
            <v>밀양공업사</v>
          </cell>
        </row>
        <row r="328">
          <cell r="A328">
            <v>230165</v>
          </cell>
          <cell r="B328">
            <v>230165</v>
          </cell>
          <cell r="C328">
            <v>325</v>
          </cell>
          <cell r="E328" t="str">
            <v>WASHER LOCK</v>
          </cell>
          <cell r="F328" t="str">
            <v>4K</v>
          </cell>
          <cell r="G328">
            <v>620</v>
          </cell>
          <cell r="H328">
            <v>16</v>
          </cell>
          <cell r="I328">
            <v>9920</v>
          </cell>
          <cell r="J328">
            <v>35849</v>
          </cell>
          <cell r="K328">
            <v>120022</v>
          </cell>
          <cell r="L328" t="str">
            <v>밀양공업사</v>
          </cell>
        </row>
        <row r="329">
          <cell r="A329">
            <v>230166</v>
          </cell>
          <cell r="B329">
            <v>230166</v>
          </cell>
          <cell r="C329">
            <v>326</v>
          </cell>
          <cell r="E329" t="str">
            <v>WASHER LOCK</v>
          </cell>
          <cell r="F329" t="str">
            <v>4K</v>
          </cell>
          <cell r="G329">
            <v>760</v>
          </cell>
          <cell r="H329">
            <v>4</v>
          </cell>
          <cell r="I329">
            <v>3040</v>
          </cell>
          <cell r="J329">
            <v>35853</v>
          </cell>
          <cell r="K329">
            <v>120022</v>
          </cell>
          <cell r="L329" t="str">
            <v>밀양공업사</v>
          </cell>
        </row>
        <row r="330">
          <cell r="A330">
            <v>230276</v>
          </cell>
          <cell r="B330">
            <v>230276</v>
          </cell>
          <cell r="C330">
            <v>327</v>
          </cell>
          <cell r="E330" t="str">
            <v>MOTOR.HYD.MK44-06800-AD-RN</v>
          </cell>
          <cell r="F330" t="str">
            <v>3A</v>
          </cell>
          <cell r="G330">
            <v>12646000</v>
          </cell>
          <cell r="H330">
            <v>1</v>
          </cell>
          <cell r="I330">
            <v>12646000</v>
          </cell>
          <cell r="J330">
            <v>35818</v>
          </cell>
          <cell r="K330">
            <v>600115</v>
          </cell>
          <cell r="L330" t="str">
            <v>（주）롯데기공　</v>
          </cell>
        </row>
        <row r="331">
          <cell r="A331">
            <v>230277</v>
          </cell>
          <cell r="B331">
            <v>230277</v>
          </cell>
          <cell r="C331">
            <v>328</v>
          </cell>
          <cell r="E331" t="str">
            <v>BRAKE ASS'Y.BA-43-MD-R</v>
          </cell>
          <cell r="F331" t="str">
            <v>3Q</v>
          </cell>
          <cell r="G331">
            <v>3528000</v>
          </cell>
          <cell r="H331">
            <v>1</v>
          </cell>
          <cell r="I331">
            <v>3528000</v>
          </cell>
          <cell r="J331">
            <v>35832</v>
          </cell>
          <cell r="K331">
            <v>600115</v>
          </cell>
          <cell r="L331" t="str">
            <v>（주）롯데기공　</v>
          </cell>
        </row>
        <row r="332">
          <cell r="A332">
            <v>230280</v>
          </cell>
          <cell r="B332">
            <v>230280</v>
          </cell>
          <cell r="C332">
            <v>329</v>
          </cell>
          <cell r="E332" t="str">
            <v>BRAKE BRACKET.BB-46-K-S0</v>
          </cell>
          <cell r="F332" t="str">
            <v>3A</v>
          </cell>
          <cell r="G332">
            <v>1287000</v>
          </cell>
          <cell r="H332">
            <v>1</v>
          </cell>
          <cell r="I332">
            <v>1287000</v>
          </cell>
          <cell r="J332">
            <v>35832</v>
          </cell>
          <cell r="K332">
            <v>600115</v>
          </cell>
          <cell r="L332" t="str">
            <v>（주）롯데기공　</v>
          </cell>
        </row>
        <row r="333">
          <cell r="A333">
            <v>230281</v>
          </cell>
          <cell r="B333">
            <v>230281</v>
          </cell>
          <cell r="C333">
            <v>330</v>
          </cell>
          <cell r="E333" t="str">
            <v>V/V BLOCK. V46-C-1</v>
          </cell>
          <cell r="F333" t="str">
            <v>3A</v>
          </cell>
          <cell r="G333">
            <v>3870000</v>
          </cell>
          <cell r="H333">
            <v>1</v>
          </cell>
          <cell r="I333">
            <v>3870000</v>
          </cell>
          <cell r="J333">
            <v>35832</v>
          </cell>
          <cell r="K333">
            <v>600115</v>
          </cell>
          <cell r="L333" t="str">
            <v>（주）롯데기공　</v>
          </cell>
        </row>
        <row r="334">
          <cell r="A334">
            <v>230282</v>
          </cell>
          <cell r="B334">
            <v>230282</v>
          </cell>
          <cell r="C334">
            <v>331</v>
          </cell>
          <cell r="E334" t="str">
            <v>SAFERTY COUPLING.43 SERIES</v>
          </cell>
          <cell r="F334" t="str">
            <v>3A</v>
          </cell>
          <cell r="G334">
            <v>135000</v>
          </cell>
          <cell r="H334">
            <v>1</v>
          </cell>
          <cell r="I334">
            <v>135000</v>
          </cell>
          <cell r="J334">
            <v>35832</v>
          </cell>
          <cell r="K334">
            <v>600115</v>
          </cell>
          <cell r="L334" t="str">
            <v>（주）롯데기공　</v>
          </cell>
        </row>
        <row r="335">
          <cell r="A335">
            <v>230284</v>
          </cell>
          <cell r="B335">
            <v>230284</v>
          </cell>
          <cell r="C335">
            <v>332</v>
          </cell>
          <cell r="E335" t="str">
            <v>DIREC TIONAL V/V.4783039-801</v>
          </cell>
          <cell r="F335" t="str">
            <v>3A</v>
          </cell>
          <cell r="G335">
            <v>495000</v>
          </cell>
          <cell r="H335">
            <v>1</v>
          </cell>
          <cell r="I335">
            <v>495000</v>
          </cell>
          <cell r="J335">
            <v>35832</v>
          </cell>
          <cell r="K335">
            <v>600115</v>
          </cell>
          <cell r="L335" t="str">
            <v>（주）롯데기공　</v>
          </cell>
        </row>
        <row r="336">
          <cell r="A336">
            <v>230314</v>
          </cell>
          <cell r="B336">
            <v>230314</v>
          </cell>
          <cell r="C336">
            <v>333</v>
          </cell>
          <cell r="E336" t="str">
            <v>BALL VALLE</v>
          </cell>
          <cell r="F336" t="str">
            <v>4A</v>
          </cell>
          <cell r="G336">
            <v>10000</v>
          </cell>
          <cell r="H336">
            <v>1</v>
          </cell>
          <cell r="I336">
            <v>10000</v>
          </cell>
          <cell r="J336">
            <v>35810</v>
          </cell>
          <cell r="K336">
            <v>990137</v>
          </cell>
          <cell r="L336" t="str">
            <v>대한기공</v>
          </cell>
        </row>
        <row r="337">
          <cell r="A337">
            <v>230315</v>
          </cell>
          <cell r="B337">
            <v>230315</v>
          </cell>
          <cell r="C337">
            <v>334</v>
          </cell>
          <cell r="E337" t="str">
            <v>FILTER SUCTION</v>
          </cell>
          <cell r="F337" t="str">
            <v>4J</v>
          </cell>
          <cell r="G337">
            <v>22000</v>
          </cell>
          <cell r="H337">
            <v>1</v>
          </cell>
          <cell r="I337">
            <v>22000</v>
          </cell>
          <cell r="J337">
            <v>35804</v>
          </cell>
          <cell r="K337">
            <v>200237</v>
          </cell>
          <cell r="L337" t="str">
            <v>경남유압　</v>
          </cell>
        </row>
        <row r="338">
          <cell r="A338">
            <v>230507</v>
          </cell>
          <cell r="B338">
            <v>230507</v>
          </cell>
          <cell r="C338">
            <v>335</v>
          </cell>
          <cell r="E338" t="str">
            <v>COVER.WP44</v>
          </cell>
          <cell r="F338" t="str">
            <v>3A</v>
          </cell>
          <cell r="G338">
            <v>440000</v>
          </cell>
          <cell r="H338">
            <v>1</v>
          </cell>
          <cell r="I338">
            <v>440000</v>
          </cell>
          <cell r="J338">
            <v>35832</v>
          </cell>
          <cell r="K338">
            <v>600115</v>
          </cell>
          <cell r="L338" t="str">
            <v>（주）롯데기공　</v>
          </cell>
        </row>
        <row r="339">
          <cell r="A339">
            <v>230510</v>
          </cell>
          <cell r="B339">
            <v>230510</v>
          </cell>
          <cell r="C339">
            <v>336</v>
          </cell>
          <cell r="E339" t="str">
            <v>BRAKE CYLINDER.BCI-M-30</v>
          </cell>
          <cell r="F339" t="str">
            <v>3A</v>
          </cell>
          <cell r="G339">
            <v>1926000</v>
          </cell>
          <cell r="H339">
            <v>1</v>
          </cell>
          <cell r="I339">
            <v>1926000</v>
          </cell>
          <cell r="J339">
            <v>35832</v>
          </cell>
          <cell r="K339">
            <v>600115</v>
          </cell>
          <cell r="L339" t="str">
            <v>（주）롯데기공　</v>
          </cell>
        </row>
        <row r="340">
          <cell r="A340">
            <v>230853</v>
          </cell>
          <cell r="B340">
            <v>230853</v>
          </cell>
          <cell r="C340">
            <v>337</v>
          </cell>
          <cell r="E340" t="str">
            <v>O-RING.D300X5N70B</v>
          </cell>
          <cell r="F340" t="str">
            <v>4F</v>
          </cell>
          <cell r="G340">
            <v>2000</v>
          </cell>
          <cell r="H340">
            <v>2</v>
          </cell>
          <cell r="I340">
            <v>4000</v>
          </cell>
          <cell r="J340">
            <v>35804</v>
          </cell>
          <cell r="K340">
            <v>990267</v>
          </cell>
          <cell r="L340" t="str">
            <v>한성상사</v>
          </cell>
        </row>
        <row r="341">
          <cell r="A341">
            <v>230854</v>
          </cell>
          <cell r="B341">
            <v>230854</v>
          </cell>
          <cell r="C341">
            <v>338</v>
          </cell>
          <cell r="E341" t="str">
            <v>SEAL.UE230X260X15</v>
          </cell>
          <cell r="F341" t="str">
            <v>4F</v>
          </cell>
          <cell r="G341">
            <v>24500</v>
          </cell>
          <cell r="H341">
            <v>1</v>
          </cell>
          <cell r="I341">
            <v>24500</v>
          </cell>
          <cell r="J341">
            <v>35804</v>
          </cell>
          <cell r="K341">
            <v>990267</v>
          </cell>
          <cell r="L341" t="str">
            <v>한성상사</v>
          </cell>
        </row>
        <row r="342">
          <cell r="A342">
            <v>230855</v>
          </cell>
          <cell r="B342">
            <v>230855</v>
          </cell>
          <cell r="C342">
            <v>339</v>
          </cell>
          <cell r="E342" t="str">
            <v>SEAL.UE200X230X15</v>
          </cell>
          <cell r="F342" t="str">
            <v>4F</v>
          </cell>
          <cell r="G342">
            <v>21900</v>
          </cell>
          <cell r="H342">
            <v>1</v>
          </cell>
          <cell r="I342">
            <v>21900</v>
          </cell>
          <cell r="J342">
            <v>35804</v>
          </cell>
          <cell r="K342">
            <v>990267</v>
          </cell>
          <cell r="L342" t="str">
            <v>한성상사</v>
          </cell>
        </row>
        <row r="343">
          <cell r="A343">
            <v>230856</v>
          </cell>
          <cell r="B343">
            <v>230856</v>
          </cell>
          <cell r="C343">
            <v>340</v>
          </cell>
          <cell r="E343" t="str">
            <v>SNAP RING.C200(S)</v>
          </cell>
          <cell r="F343" t="str">
            <v>4K</v>
          </cell>
          <cell r="G343">
            <v>15600</v>
          </cell>
          <cell r="H343">
            <v>1</v>
          </cell>
          <cell r="I343">
            <v>15600</v>
          </cell>
          <cell r="J343">
            <v>35808</v>
          </cell>
          <cell r="K343">
            <v>103725</v>
          </cell>
          <cell r="L343" t="str">
            <v>유신정밀공업（주）창원</v>
          </cell>
        </row>
        <row r="344">
          <cell r="A344">
            <v>230857</v>
          </cell>
          <cell r="B344">
            <v>230857</v>
          </cell>
          <cell r="C344">
            <v>341</v>
          </cell>
          <cell r="E344" t="str">
            <v>BEARING.23940S.MB</v>
          </cell>
          <cell r="F344" t="str">
            <v>3C</v>
          </cell>
          <cell r="G344">
            <v>618000</v>
          </cell>
          <cell r="H344">
            <v>1</v>
          </cell>
          <cell r="I344">
            <v>618000</v>
          </cell>
          <cell r="J344">
            <v>35868</v>
          </cell>
          <cell r="K344">
            <v>990303</v>
          </cell>
          <cell r="L344" t="str">
            <v>삼미상사</v>
          </cell>
        </row>
        <row r="345">
          <cell r="A345">
            <v>230858</v>
          </cell>
          <cell r="B345">
            <v>230858</v>
          </cell>
          <cell r="C345">
            <v>342</v>
          </cell>
          <cell r="E345" t="str">
            <v>CLAMP.1 1/2,SUS</v>
          </cell>
          <cell r="F345" t="str">
            <v>4K</v>
          </cell>
          <cell r="G345">
            <v>300</v>
          </cell>
          <cell r="H345">
            <v>2</v>
          </cell>
          <cell r="I345">
            <v>600</v>
          </cell>
          <cell r="J345">
            <v>35816</v>
          </cell>
          <cell r="K345">
            <v>102224</v>
          </cell>
          <cell r="L345" t="str">
            <v>신우산업　</v>
          </cell>
        </row>
        <row r="346">
          <cell r="A346">
            <v>230859</v>
          </cell>
          <cell r="B346">
            <v>230859</v>
          </cell>
          <cell r="C346">
            <v>343</v>
          </cell>
          <cell r="E346" t="str">
            <v>SNAP RING.C20(S)</v>
          </cell>
          <cell r="F346" t="str">
            <v>4K</v>
          </cell>
          <cell r="G346">
            <v>28</v>
          </cell>
          <cell r="H346">
            <v>1</v>
          </cell>
          <cell r="I346">
            <v>28</v>
          </cell>
          <cell r="J346">
            <v>35804</v>
          </cell>
          <cell r="K346">
            <v>103725</v>
          </cell>
          <cell r="L346" t="str">
            <v>유신정밀공업（주）창원</v>
          </cell>
        </row>
        <row r="347">
          <cell r="A347">
            <v>230860</v>
          </cell>
          <cell r="B347">
            <v>230860</v>
          </cell>
          <cell r="C347">
            <v>344</v>
          </cell>
          <cell r="E347" t="str">
            <v>BOLT SOCKET.M5X0.8X20L,SUS304</v>
          </cell>
          <cell r="F347" t="str">
            <v>4K</v>
          </cell>
          <cell r="G347">
            <v>400</v>
          </cell>
          <cell r="H347">
            <v>90</v>
          </cell>
          <cell r="I347">
            <v>36000</v>
          </cell>
          <cell r="J347">
            <v>35837</v>
          </cell>
          <cell r="K347">
            <v>120022</v>
          </cell>
          <cell r="L347" t="str">
            <v>밀양공업사</v>
          </cell>
        </row>
        <row r="348">
          <cell r="A348">
            <v>230860</v>
          </cell>
          <cell r="B348">
            <v>230860</v>
          </cell>
          <cell r="C348">
            <v>345</v>
          </cell>
          <cell r="E348" t="str">
            <v>BOLT SOCKET.M5X0.8X20L,SUS304</v>
          </cell>
          <cell r="F348" t="str">
            <v>4K</v>
          </cell>
          <cell r="G348">
            <v>400</v>
          </cell>
          <cell r="H348">
            <v>10</v>
          </cell>
          <cell r="I348">
            <v>4000</v>
          </cell>
          <cell r="J348">
            <v>35927</v>
          </cell>
          <cell r="K348">
            <v>120022</v>
          </cell>
          <cell r="L348" t="str">
            <v>밀양공업사</v>
          </cell>
        </row>
        <row r="349">
          <cell r="A349">
            <v>230861</v>
          </cell>
          <cell r="B349">
            <v>230861</v>
          </cell>
          <cell r="C349">
            <v>346</v>
          </cell>
          <cell r="E349" t="str">
            <v>WASHER SPRING.M5,SUS304</v>
          </cell>
          <cell r="F349" t="str">
            <v>4K</v>
          </cell>
          <cell r="G349">
            <v>48</v>
          </cell>
          <cell r="H349">
            <v>20</v>
          </cell>
          <cell r="I349">
            <v>960</v>
          </cell>
          <cell r="J349">
            <v>35832</v>
          </cell>
          <cell r="K349">
            <v>120022</v>
          </cell>
          <cell r="L349" t="str">
            <v>밀양공업사</v>
          </cell>
        </row>
        <row r="350">
          <cell r="A350">
            <v>230861</v>
          </cell>
          <cell r="B350">
            <v>230861</v>
          </cell>
          <cell r="C350">
            <v>347</v>
          </cell>
          <cell r="E350" t="str">
            <v>WASHER SPRING.M5,SUS304</v>
          </cell>
          <cell r="F350" t="str">
            <v>4K</v>
          </cell>
          <cell r="G350">
            <v>48</v>
          </cell>
          <cell r="H350">
            <v>94</v>
          </cell>
          <cell r="I350">
            <v>4512</v>
          </cell>
          <cell r="J350">
            <v>35832</v>
          </cell>
          <cell r="K350">
            <v>120022</v>
          </cell>
          <cell r="L350" t="str">
            <v>밀양공업사</v>
          </cell>
        </row>
        <row r="351">
          <cell r="A351">
            <v>230861</v>
          </cell>
          <cell r="B351">
            <v>230861</v>
          </cell>
          <cell r="C351">
            <v>348</v>
          </cell>
          <cell r="E351" t="str">
            <v>WASHER SPRING.M5,SUS304</v>
          </cell>
          <cell r="F351" t="str">
            <v>4K</v>
          </cell>
          <cell r="G351">
            <v>48</v>
          </cell>
          <cell r="H351">
            <v>40</v>
          </cell>
          <cell r="I351">
            <v>1920</v>
          </cell>
          <cell r="J351">
            <v>35927</v>
          </cell>
          <cell r="K351">
            <v>120022</v>
          </cell>
          <cell r="L351" t="str">
            <v>밀양공업사</v>
          </cell>
        </row>
        <row r="352">
          <cell r="A352">
            <v>230862</v>
          </cell>
          <cell r="B352">
            <v>230862</v>
          </cell>
          <cell r="C352">
            <v>349</v>
          </cell>
          <cell r="E352" t="str">
            <v>BOLT SOCKET.M6X1.0X25L,SUS304</v>
          </cell>
          <cell r="F352" t="str">
            <v>4K</v>
          </cell>
          <cell r="G352">
            <v>460</v>
          </cell>
          <cell r="H352">
            <v>10</v>
          </cell>
          <cell r="I352">
            <v>4600</v>
          </cell>
          <cell r="J352">
            <v>35837</v>
          </cell>
          <cell r="K352">
            <v>120022</v>
          </cell>
          <cell r="L352" t="str">
            <v>밀양공업사</v>
          </cell>
        </row>
        <row r="353">
          <cell r="A353">
            <v>230863</v>
          </cell>
          <cell r="B353">
            <v>230863</v>
          </cell>
          <cell r="C353">
            <v>350</v>
          </cell>
          <cell r="E353" t="str">
            <v>BOLT SOCKET.M6X1.0X16LSUS304</v>
          </cell>
          <cell r="F353" t="str">
            <v>4K</v>
          </cell>
          <cell r="G353">
            <v>440</v>
          </cell>
          <cell r="H353">
            <v>6</v>
          </cell>
          <cell r="I353">
            <v>2640</v>
          </cell>
          <cell r="J353">
            <v>35853</v>
          </cell>
          <cell r="K353">
            <v>120022</v>
          </cell>
          <cell r="L353" t="str">
            <v>밀양공업사</v>
          </cell>
        </row>
        <row r="354">
          <cell r="A354">
            <v>230864</v>
          </cell>
          <cell r="B354">
            <v>230864</v>
          </cell>
          <cell r="C354">
            <v>351</v>
          </cell>
          <cell r="E354" t="str">
            <v>WASHER SPRING.M6,SUS304</v>
          </cell>
          <cell r="F354" t="str">
            <v>4K</v>
          </cell>
          <cell r="G354">
            <v>57</v>
          </cell>
          <cell r="H354">
            <v>65</v>
          </cell>
          <cell r="I354">
            <v>3705</v>
          </cell>
          <cell r="J354">
            <v>35832</v>
          </cell>
          <cell r="K354">
            <v>120022</v>
          </cell>
          <cell r="L354" t="str">
            <v>밀양공업사</v>
          </cell>
        </row>
        <row r="355">
          <cell r="A355">
            <v>230865</v>
          </cell>
          <cell r="B355">
            <v>230865</v>
          </cell>
          <cell r="C355">
            <v>352</v>
          </cell>
          <cell r="E355" t="str">
            <v>BOLT SOCKET.114"X15L,SUS304</v>
          </cell>
          <cell r="F355" t="str">
            <v>4K</v>
          </cell>
          <cell r="G355">
            <v>2180</v>
          </cell>
          <cell r="H355">
            <v>4</v>
          </cell>
          <cell r="I355">
            <v>8720</v>
          </cell>
          <cell r="J355">
            <v>35853</v>
          </cell>
          <cell r="K355">
            <v>120022</v>
          </cell>
          <cell r="L355" t="str">
            <v>밀양공업사</v>
          </cell>
        </row>
        <row r="356">
          <cell r="A356">
            <v>230866</v>
          </cell>
          <cell r="B356">
            <v>230866</v>
          </cell>
          <cell r="C356">
            <v>353</v>
          </cell>
          <cell r="E356" t="str">
            <v>WASHER SPRING.M7,SUS304</v>
          </cell>
          <cell r="F356" t="str">
            <v>4K</v>
          </cell>
          <cell r="G356">
            <v>47</v>
          </cell>
          <cell r="H356">
            <v>4</v>
          </cell>
          <cell r="I356">
            <v>188</v>
          </cell>
          <cell r="J356">
            <v>35850</v>
          </cell>
          <cell r="K356">
            <v>120022</v>
          </cell>
          <cell r="L356" t="str">
            <v>밀양공업사</v>
          </cell>
        </row>
        <row r="357">
          <cell r="A357">
            <v>230867</v>
          </cell>
          <cell r="B357">
            <v>230867</v>
          </cell>
          <cell r="C357">
            <v>354</v>
          </cell>
          <cell r="E357" t="str">
            <v>BOLT SOCKET.M8X1.25X60L,SUS304</v>
          </cell>
          <cell r="F357" t="str">
            <v>4K</v>
          </cell>
          <cell r="G357">
            <v>620</v>
          </cell>
          <cell r="H357">
            <v>10</v>
          </cell>
          <cell r="I357">
            <v>6200</v>
          </cell>
          <cell r="J357">
            <v>35818</v>
          </cell>
          <cell r="K357">
            <v>120022</v>
          </cell>
          <cell r="L357" t="str">
            <v>밀양공업사</v>
          </cell>
        </row>
        <row r="358">
          <cell r="A358">
            <v>230868</v>
          </cell>
          <cell r="B358">
            <v>230868</v>
          </cell>
          <cell r="C358">
            <v>355</v>
          </cell>
          <cell r="E358" t="str">
            <v>WASHER SPRING.M8,SUS304</v>
          </cell>
          <cell r="F358" t="str">
            <v>4K</v>
          </cell>
          <cell r="G358">
            <v>76</v>
          </cell>
          <cell r="H358">
            <v>54</v>
          </cell>
          <cell r="I358">
            <v>4104</v>
          </cell>
          <cell r="J358">
            <v>35832</v>
          </cell>
          <cell r="K358">
            <v>120022</v>
          </cell>
          <cell r="L358" t="str">
            <v>밀양공업사</v>
          </cell>
        </row>
        <row r="359">
          <cell r="A359">
            <v>230868</v>
          </cell>
          <cell r="B359">
            <v>230868</v>
          </cell>
          <cell r="C359">
            <v>356</v>
          </cell>
          <cell r="E359" t="str">
            <v>WASHER SPRING.M8,SUS304</v>
          </cell>
          <cell r="F359" t="str">
            <v>4K</v>
          </cell>
          <cell r="G359">
            <v>76</v>
          </cell>
          <cell r="H359">
            <v>20</v>
          </cell>
          <cell r="I359">
            <v>1520</v>
          </cell>
          <cell r="J359">
            <v>35906</v>
          </cell>
          <cell r="K359">
            <v>120022</v>
          </cell>
          <cell r="L359" t="str">
            <v>밀양공업사</v>
          </cell>
        </row>
        <row r="360">
          <cell r="A360">
            <v>230868</v>
          </cell>
          <cell r="B360">
            <v>230868</v>
          </cell>
          <cell r="C360">
            <v>357</v>
          </cell>
          <cell r="E360" t="str">
            <v>WASHER SPRING.M8,SUS304</v>
          </cell>
          <cell r="F360" t="str">
            <v>4K</v>
          </cell>
          <cell r="G360">
            <v>76</v>
          </cell>
          <cell r="H360">
            <v>20</v>
          </cell>
          <cell r="I360">
            <v>1520</v>
          </cell>
          <cell r="J360">
            <v>36040</v>
          </cell>
          <cell r="K360">
            <v>120022</v>
          </cell>
          <cell r="L360" t="str">
            <v>밀양공업사</v>
          </cell>
        </row>
        <row r="361">
          <cell r="A361">
            <v>230868</v>
          </cell>
          <cell r="B361">
            <v>230868</v>
          </cell>
          <cell r="C361">
            <v>358</v>
          </cell>
          <cell r="E361" t="str">
            <v>WASHER SPRING.M8,SUS304</v>
          </cell>
          <cell r="F361" t="str">
            <v>4K</v>
          </cell>
          <cell r="G361">
            <v>76</v>
          </cell>
          <cell r="H361">
            <v>130</v>
          </cell>
          <cell r="I361">
            <v>9880</v>
          </cell>
          <cell r="J361">
            <v>36095</v>
          </cell>
          <cell r="K361">
            <v>120022</v>
          </cell>
          <cell r="L361" t="str">
            <v>밀양공업사</v>
          </cell>
        </row>
        <row r="362">
          <cell r="A362">
            <v>230869</v>
          </cell>
          <cell r="B362">
            <v>230869</v>
          </cell>
          <cell r="C362">
            <v>359</v>
          </cell>
          <cell r="E362" t="str">
            <v>BOLT SOCKET.M12X1.75X35L,SUS30</v>
          </cell>
          <cell r="F362" t="str">
            <v>4K</v>
          </cell>
          <cell r="G362">
            <v>1140</v>
          </cell>
          <cell r="H362">
            <v>24</v>
          </cell>
          <cell r="I362">
            <v>27360</v>
          </cell>
          <cell r="J362">
            <v>35818</v>
          </cell>
          <cell r="K362">
            <v>120022</v>
          </cell>
          <cell r="L362" t="str">
            <v>밀양공업사</v>
          </cell>
        </row>
        <row r="363">
          <cell r="A363">
            <v>230870</v>
          </cell>
          <cell r="B363">
            <v>230870</v>
          </cell>
          <cell r="C363">
            <v>360</v>
          </cell>
          <cell r="E363" t="str">
            <v>WASHER SPRING.M12,SUS304</v>
          </cell>
          <cell r="F363" t="str">
            <v>4K</v>
          </cell>
          <cell r="G363">
            <v>95</v>
          </cell>
          <cell r="H363">
            <v>109</v>
          </cell>
          <cell r="I363">
            <v>10355</v>
          </cell>
          <cell r="J363">
            <v>35837</v>
          </cell>
          <cell r="K363">
            <v>120022</v>
          </cell>
          <cell r="L363" t="str">
            <v>밀양공업사</v>
          </cell>
        </row>
        <row r="364">
          <cell r="A364">
            <v>230870</v>
          </cell>
          <cell r="B364">
            <v>230870</v>
          </cell>
          <cell r="C364">
            <v>361</v>
          </cell>
          <cell r="E364" t="str">
            <v>WASHER SPRING.M12,SUS304</v>
          </cell>
          <cell r="F364" t="str">
            <v>4K</v>
          </cell>
          <cell r="G364">
            <v>95</v>
          </cell>
          <cell r="H364">
            <v>40</v>
          </cell>
          <cell r="I364">
            <v>3800</v>
          </cell>
          <cell r="J364">
            <v>35941</v>
          </cell>
          <cell r="K364">
            <v>120022</v>
          </cell>
          <cell r="L364" t="str">
            <v>밀양공업사</v>
          </cell>
        </row>
        <row r="365">
          <cell r="A365">
            <v>230871</v>
          </cell>
          <cell r="B365">
            <v>230871</v>
          </cell>
          <cell r="C365">
            <v>362</v>
          </cell>
          <cell r="E365" t="str">
            <v>BOLT SOCKET.M16X2.0X54L,SUS304</v>
          </cell>
          <cell r="F365" t="str">
            <v>4K</v>
          </cell>
          <cell r="G365">
            <v>1760</v>
          </cell>
          <cell r="H365">
            <v>48</v>
          </cell>
          <cell r="I365">
            <v>84480</v>
          </cell>
          <cell r="J365">
            <v>35853</v>
          </cell>
          <cell r="K365">
            <v>120022</v>
          </cell>
          <cell r="L365" t="str">
            <v>밀양공업사</v>
          </cell>
        </row>
        <row r="366">
          <cell r="A366">
            <v>230872</v>
          </cell>
          <cell r="B366">
            <v>230872</v>
          </cell>
          <cell r="C366">
            <v>363</v>
          </cell>
          <cell r="E366" t="str">
            <v>WASHER SPRING.M16,SUS304</v>
          </cell>
          <cell r="F366" t="str">
            <v>4K</v>
          </cell>
          <cell r="G366">
            <v>190</v>
          </cell>
          <cell r="H366">
            <v>24</v>
          </cell>
          <cell r="I366">
            <v>4560</v>
          </cell>
          <cell r="J366">
            <v>35832</v>
          </cell>
          <cell r="K366">
            <v>120022</v>
          </cell>
          <cell r="L366" t="str">
            <v>밀양공업사</v>
          </cell>
        </row>
        <row r="367">
          <cell r="A367">
            <v>230873</v>
          </cell>
          <cell r="B367">
            <v>230873</v>
          </cell>
          <cell r="C367">
            <v>364</v>
          </cell>
          <cell r="E367" t="str">
            <v>BOLT SOCKET.M20X2.5X65L,SUS304</v>
          </cell>
          <cell r="F367" t="str">
            <v>4K</v>
          </cell>
          <cell r="G367">
            <v>3040</v>
          </cell>
          <cell r="H367">
            <v>12</v>
          </cell>
          <cell r="I367">
            <v>36480</v>
          </cell>
          <cell r="J367">
            <v>35853</v>
          </cell>
          <cell r="K367">
            <v>120022</v>
          </cell>
          <cell r="L367" t="str">
            <v>밀양공업사</v>
          </cell>
        </row>
        <row r="368">
          <cell r="A368">
            <v>230875</v>
          </cell>
          <cell r="B368">
            <v>230875</v>
          </cell>
          <cell r="C368">
            <v>365</v>
          </cell>
          <cell r="E368" t="str">
            <v>BOLT SOCKET.M20X2.5X81L,SUS304</v>
          </cell>
          <cell r="F368" t="str">
            <v>4K</v>
          </cell>
          <cell r="G368">
            <v>3470</v>
          </cell>
          <cell r="H368">
            <v>8</v>
          </cell>
          <cell r="I368">
            <v>27760</v>
          </cell>
          <cell r="J368">
            <v>35853</v>
          </cell>
          <cell r="K368">
            <v>120022</v>
          </cell>
          <cell r="L368" t="str">
            <v>밀양공업사</v>
          </cell>
        </row>
        <row r="369">
          <cell r="A369">
            <v>230876</v>
          </cell>
          <cell r="B369">
            <v>230876</v>
          </cell>
          <cell r="C369">
            <v>366</v>
          </cell>
          <cell r="E369" t="str">
            <v>WASHER SPRING.M20,SUS304</v>
          </cell>
          <cell r="F369" t="str">
            <v>4K</v>
          </cell>
          <cell r="G369">
            <v>305</v>
          </cell>
          <cell r="H369">
            <v>45</v>
          </cell>
          <cell r="I369">
            <v>13725</v>
          </cell>
          <cell r="J369">
            <v>35832</v>
          </cell>
          <cell r="K369">
            <v>120022</v>
          </cell>
          <cell r="L369" t="str">
            <v>밀양공업사</v>
          </cell>
        </row>
        <row r="370">
          <cell r="A370">
            <v>230876</v>
          </cell>
          <cell r="B370">
            <v>230876</v>
          </cell>
          <cell r="C370">
            <v>367</v>
          </cell>
          <cell r="E370" t="str">
            <v>WASHER SPRING.M20,SUS304</v>
          </cell>
          <cell r="F370" t="str">
            <v>4K</v>
          </cell>
          <cell r="G370">
            <v>305</v>
          </cell>
          <cell r="H370">
            <v>30</v>
          </cell>
          <cell r="I370">
            <v>9150</v>
          </cell>
          <cell r="J370">
            <v>36040</v>
          </cell>
          <cell r="K370">
            <v>120022</v>
          </cell>
          <cell r="L370" t="str">
            <v>밀양공업사</v>
          </cell>
        </row>
        <row r="371">
          <cell r="A371">
            <v>230877</v>
          </cell>
          <cell r="B371">
            <v>230877</v>
          </cell>
          <cell r="C371">
            <v>368</v>
          </cell>
          <cell r="E371" t="str">
            <v>BOLT SOCKET.M24X3.0X81L,SUS304</v>
          </cell>
          <cell r="F371" t="str">
            <v>4K</v>
          </cell>
          <cell r="G371">
            <v>6180</v>
          </cell>
          <cell r="H371">
            <v>3</v>
          </cell>
          <cell r="I371">
            <v>18540</v>
          </cell>
          <cell r="J371">
            <v>35818</v>
          </cell>
          <cell r="K371">
            <v>120022</v>
          </cell>
          <cell r="L371" t="str">
            <v>밀양공업사</v>
          </cell>
        </row>
        <row r="372">
          <cell r="A372">
            <v>230878</v>
          </cell>
          <cell r="B372">
            <v>230878</v>
          </cell>
          <cell r="C372">
            <v>369</v>
          </cell>
          <cell r="E372" t="str">
            <v>BOLT SOCKET.M24X3.0X115L,SUS30</v>
          </cell>
          <cell r="F372" t="str">
            <v>4K</v>
          </cell>
          <cell r="G372">
            <v>6840</v>
          </cell>
          <cell r="H372">
            <v>3</v>
          </cell>
          <cell r="I372">
            <v>20520</v>
          </cell>
          <cell r="J372">
            <v>35818</v>
          </cell>
          <cell r="K372">
            <v>120022</v>
          </cell>
          <cell r="L372" t="str">
            <v>밀양공업사</v>
          </cell>
        </row>
        <row r="373">
          <cell r="A373">
            <v>230879</v>
          </cell>
          <cell r="B373">
            <v>230879</v>
          </cell>
          <cell r="C373">
            <v>370</v>
          </cell>
          <cell r="E373" t="str">
            <v>BOLT SOCKET.M24X3.0X167L,SUS30</v>
          </cell>
          <cell r="F373" t="str">
            <v>4K</v>
          </cell>
          <cell r="G373">
            <v>9500</v>
          </cell>
          <cell r="H373">
            <v>2</v>
          </cell>
          <cell r="I373">
            <v>19000</v>
          </cell>
          <cell r="J373">
            <v>35818</v>
          </cell>
          <cell r="K373">
            <v>120022</v>
          </cell>
          <cell r="L373" t="str">
            <v>밀양공업사</v>
          </cell>
        </row>
        <row r="374">
          <cell r="A374">
            <v>230880</v>
          </cell>
          <cell r="B374">
            <v>230880</v>
          </cell>
          <cell r="C374">
            <v>371</v>
          </cell>
          <cell r="E374" t="str">
            <v>WASHER SPRING.M24,SUS304</v>
          </cell>
          <cell r="F374" t="str">
            <v>4K</v>
          </cell>
          <cell r="G374">
            <v>460</v>
          </cell>
          <cell r="H374">
            <v>8</v>
          </cell>
          <cell r="I374">
            <v>3680</v>
          </cell>
          <cell r="J374">
            <v>35832</v>
          </cell>
          <cell r="K374">
            <v>120022</v>
          </cell>
          <cell r="L374" t="str">
            <v>밀양공업사</v>
          </cell>
        </row>
        <row r="375">
          <cell r="A375">
            <v>230881</v>
          </cell>
          <cell r="B375">
            <v>230881</v>
          </cell>
          <cell r="C375">
            <v>372</v>
          </cell>
          <cell r="E375" t="str">
            <v>WASHER SPRING.M30,SUS304</v>
          </cell>
          <cell r="F375" t="str">
            <v>4K</v>
          </cell>
          <cell r="G375">
            <v>950</v>
          </cell>
          <cell r="H375">
            <v>8</v>
          </cell>
          <cell r="I375">
            <v>7600</v>
          </cell>
          <cell r="J375">
            <v>35832</v>
          </cell>
          <cell r="K375">
            <v>120022</v>
          </cell>
          <cell r="L375" t="str">
            <v>밀양공업사</v>
          </cell>
        </row>
        <row r="376">
          <cell r="A376">
            <v>230881</v>
          </cell>
          <cell r="B376">
            <v>230881</v>
          </cell>
          <cell r="C376">
            <v>373</v>
          </cell>
          <cell r="E376" t="str">
            <v>WASHER SPRING.M30,SUS304</v>
          </cell>
          <cell r="F376" t="str">
            <v>4K</v>
          </cell>
          <cell r="G376">
            <v>950</v>
          </cell>
          <cell r="H376">
            <v>40</v>
          </cell>
          <cell r="I376">
            <v>38000</v>
          </cell>
          <cell r="J376">
            <v>35913</v>
          </cell>
          <cell r="K376">
            <v>120022</v>
          </cell>
          <cell r="L376" t="str">
            <v>밀양공업사</v>
          </cell>
        </row>
        <row r="377">
          <cell r="A377">
            <v>230882</v>
          </cell>
          <cell r="B377">
            <v>230882</v>
          </cell>
          <cell r="C377">
            <v>374</v>
          </cell>
          <cell r="E377" t="str">
            <v>BOLT HEX.M30X3.5X100L,SUS304</v>
          </cell>
          <cell r="F377" t="str">
            <v>4K</v>
          </cell>
          <cell r="G377">
            <v>6460</v>
          </cell>
          <cell r="H377">
            <v>8</v>
          </cell>
          <cell r="I377">
            <v>51680</v>
          </cell>
          <cell r="J377">
            <v>35818</v>
          </cell>
          <cell r="K377">
            <v>120022</v>
          </cell>
          <cell r="L377" t="str">
            <v>밀양공업사</v>
          </cell>
        </row>
        <row r="378">
          <cell r="A378">
            <v>230883</v>
          </cell>
          <cell r="B378">
            <v>230883</v>
          </cell>
          <cell r="C378">
            <v>375</v>
          </cell>
          <cell r="E378" t="str">
            <v>NUT HEX.M30X3.5,SUS304</v>
          </cell>
          <cell r="F378" t="str">
            <v>4K</v>
          </cell>
          <cell r="G378">
            <v>2660</v>
          </cell>
          <cell r="H378">
            <v>8</v>
          </cell>
          <cell r="I378">
            <v>21280</v>
          </cell>
          <cell r="J378">
            <v>35853</v>
          </cell>
          <cell r="K378">
            <v>120022</v>
          </cell>
          <cell r="L378" t="str">
            <v>밀양공업사</v>
          </cell>
        </row>
        <row r="379">
          <cell r="A379">
            <v>230884</v>
          </cell>
          <cell r="B379">
            <v>230884</v>
          </cell>
          <cell r="C379">
            <v>376</v>
          </cell>
          <cell r="E379" t="str">
            <v>WASHER FLAT.M30,SUS</v>
          </cell>
          <cell r="F379" t="str">
            <v>4K</v>
          </cell>
          <cell r="G379">
            <v>1900</v>
          </cell>
          <cell r="H379">
            <v>8</v>
          </cell>
          <cell r="I379">
            <v>15200</v>
          </cell>
          <cell r="J379">
            <v>35832</v>
          </cell>
          <cell r="K379">
            <v>120022</v>
          </cell>
          <cell r="L379" t="str">
            <v>밀양공업사</v>
          </cell>
        </row>
        <row r="380">
          <cell r="A380">
            <v>230892</v>
          </cell>
          <cell r="B380">
            <v>230892</v>
          </cell>
          <cell r="C380">
            <v>377</v>
          </cell>
          <cell r="E380" t="str">
            <v>BOLT,SOCKET.M10X1.5X45L,SUS</v>
          </cell>
          <cell r="F380" t="str">
            <v>4K</v>
          </cell>
          <cell r="G380">
            <v>820</v>
          </cell>
          <cell r="H380">
            <v>24</v>
          </cell>
          <cell r="I380">
            <v>19680</v>
          </cell>
          <cell r="J380">
            <v>35818</v>
          </cell>
          <cell r="K380">
            <v>120022</v>
          </cell>
          <cell r="L380" t="str">
            <v>밀양공업사</v>
          </cell>
        </row>
        <row r="381">
          <cell r="A381">
            <v>230893</v>
          </cell>
          <cell r="B381">
            <v>230893</v>
          </cell>
          <cell r="C381">
            <v>378</v>
          </cell>
          <cell r="E381" t="str">
            <v>WASHER,SPRING.SUS M10</v>
          </cell>
          <cell r="F381" t="str">
            <v>4K</v>
          </cell>
          <cell r="G381">
            <v>86</v>
          </cell>
          <cell r="H381">
            <v>119</v>
          </cell>
          <cell r="I381">
            <v>10234</v>
          </cell>
          <cell r="J381">
            <v>35832</v>
          </cell>
          <cell r="K381">
            <v>120022</v>
          </cell>
          <cell r="L381" t="str">
            <v>밀양공업사</v>
          </cell>
        </row>
        <row r="382">
          <cell r="A382">
            <v>230893</v>
          </cell>
          <cell r="B382">
            <v>230893</v>
          </cell>
          <cell r="C382">
            <v>379</v>
          </cell>
          <cell r="E382" t="str">
            <v>WASHER,SPRING.SUS M10</v>
          </cell>
          <cell r="F382" t="str">
            <v>4K</v>
          </cell>
          <cell r="G382">
            <v>86</v>
          </cell>
          <cell r="H382">
            <v>4</v>
          </cell>
          <cell r="I382">
            <v>344</v>
          </cell>
          <cell r="J382">
            <v>35906</v>
          </cell>
          <cell r="K382">
            <v>120022</v>
          </cell>
          <cell r="L382" t="str">
            <v>밀양공업사</v>
          </cell>
        </row>
        <row r="383">
          <cell r="A383">
            <v>230893</v>
          </cell>
          <cell r="B383">
            <v>230893</v>
          </cell>
          <cell r="C383">
            <v>380</v>
          </cell>
          <cell r="E383" t="str">
            <v>WASHER,SPRING.SUS M10</v>
          </cell>
          <cell r="F383" t="str">
            <v>4K</v>
          </cell>
          <cell r="G383">
            <v>86</v>
          </cell>
          <cell r="H383">
            <v>30</v>
          </cell>
          <cell r="I383">
            <v>2580</v>
          </cell>
          <cell r="J383">
            <v>35941</v>
          </cell>
          <cell r="K383">
            <v>120022</v>
          </cell>
          <cell r="L383" t="str">
            <v>밀양공업사</v>
          </cell>
        </row>
        <row r="384">
          <cell r="A384">
            <v>230893</v>
          </cell>
          <cell r="B384">
            <v>230893</v>
          </cell>
          <cell r="C384">
            <v>381</v>
          </cell>
          <cell r="E384" t="str">
            <v>WASHER,SPRING.SUS M10</v>
          </cell>
          <cell r="F384" t="str">
            <v>4K</v>
          </cell>
          <cell r="G384">
            <v>86</v>
          </cell>
          <cell r="H384">
            <v>20</v>
          </cell>
          <cell r="I384">
            <v>1720</v>
          </cell>
          <cell r="J384">
            <v>36040</v>
          </cell>
          <cell r="K384">
            <v>120022</v>
          </cell>
          <cell r="L384" t="str">
            <v>밀양공업사</v>
          </cell>
        </row>
        <row r="385">
          <cell r="A385">
            <v>230893</v>
          </cell>
          <cell r="B385">
            <v>230893</v>
          </cell>
          <cell r="C385">
            <v>382</v>
          </cell>
          <cell r="E385" t="str">
            <v>WASHER,SPRING.SUS M10</v>
          </cell>
          <cell r="F385" t="str">
            <v>4K</v>
          </cell>
          <cell r="G385">
            <v>86</v>
          </cell>
          <cell r="H385">
            <v>100</v>
          </cell>
          <cell r="I385">
            <v>8600</v>
          </cell>
          <cell r="J385">
            <v>36095</v>
          </cell>
          <cell r="K385">
            <v>120022</v>
          </cell>
          <cell r="L385" t="str">
            <v>밀양공업사</v>
          </cell>
        </row>
        <row r="386">
          <cell r="A386">
            <v>230894</v>
          </cell>
          <cell r="B386">
            <v>230894</v>
          </cell>
          <cell r="C386">
            <v>383</v>
          </cell>
          <cell r="E386" t="str">
            <v>WASHER,FLAT.M10,SUS</v>
          </cell>
          <cell r="F386" t="str">
            <v>4K</v>
          </cell>
          <cell r="G386">
            <v>86</v>
          </cell>
          <cell r="H386">
            <v>24</v>
          </cell>
          <cell r="I386">
            <v>2064</v>
          </cell>
          <cell r="J386">
            <v>35832</v>
          </cell>
          <cell r="K386">
            <v>120022</v>
          </cell>
          <cell r="L386" t="str">
            <v>밀양공업사</v>
          </cell>
        </row>
        <row r="387">
          <cell r="A387">
            <v>230895</v>
          </cell>
          <cell r="B387">
            <v>230895</v>
          </cell>
          <cell r="C387">
            <v>384</v>
          </cell>
          <cell r="E387" t="str">
            <v>BOLT,HEX.M6X120L,SUS</v>
          </cell>
          <cell r="F387" t="str">
            <v>4K</v>
          </cell>
          <cell r="G387">
            <v>2370</v>
          </cell>
          <cell r="H387">
            <v>33</v>
          </cell>
          <cell r="I387">
            <v>78210</v>
          </cell>
          <cell r="J387">
            <v>35840</v>
          </cell>
          <cell r="K387">
            <v>120022</v>
          </cell>
          <cell r="L387" t="str">
            <v>밀양공업사</v>
          </cell>
        </row>
        <row r="388">
          <cell r="A388">
            <v>230900</v>
          </cell>
          <cell r="B388">
            <v>230900</v>
          </cell>
          <cell r="C388">
            <v>385</v>
          </cell>
          <cell r="E388" t="str">
            <v>BOLT SOCKET.M6X10L,SUS</v>
          </cell>
          <cell r="F388" t="str">
            <v>4K</v>
          </cell>
          <cell r="G388">
            <v>304</v>
          </cell>
          <cell r="H388">
            <v>4</v>
          </cell>
          <cell r="I388">
            <v>1216</v>
          </cell>
          <cell r="J388">
            <v>35837</v>
          </cell>
          <cell r="K388">
            <v>120022</v>
          </cell>
          <cell r="L388" t="str">
            <v>밀양공업사</v>
          </cell>
        </row>
        <row r="389">
          <cell r="A389">
            <v>230901</v>
          </cell>
          <cell r="B389">
            <v>230901</v>
          </cell>
          <cell r="C389">
            <v>386</v>
          </cell>
          <cell r="E389" t="str">
            <v>NUT,HEX.M6,SUS</v>
          </cell>
          <cell r="F389" t="str">
            <v>4K</v>
          </cell>
          <cell r="G389">
            <v>29</v>
          </cell>
          <cell r="H389">
            <v>4</v>
          </cell>
          <cell r="I389">
            <v>116</v>
          </cell>
          <cell r="J389">
            <v>35837</v>
          </cell>
          <cell r="K389">
            <v>120022</v>
          </cell>
          <cell r="L389" t="str">
            <v>밀양공업사</v>
          </cell>
        </row>
        <row r="390">
          <cell r="A390">
            <v>230903</v>
          </cell>
          <cell r="B390">
            <v>230903</v>
          </cell>
          <cell r="C390">
            <v>387</v>
          </cell>
          <cell r="E390" t="str">
            <v>RING RETAINING.KS B 1337,#5</v>
          </cell>
          <cell r="F390" t="str">
            <v>4K</v>
          </cell>
          <cell r="G390">
            <v>10</v>
          </cell>
          <cell r="H390">
            <v>1</v>
          </cell>
          <cell r="I390">
            <v>10</v>
          </cell>
          <cell r="J390">
            <v>35804</v>
          </cell>
          <cell r="K390">
            <v>103725</v>
          </cell>
          <cell r="L390" t="str">
            <v>유신정밀공업（주）창원</v>
          </cell>
        </row>
        <row r="391">
          <cell r="A391">
            <v>230903</v>
          </cell>
          <cell r="B391">
            <v>230903</v>
          </cell>
          <cell r="C391">
            <v>388</v>
          </cell>
          <cell r="E391" t="str">
            <v>RING RETAINING.KS B 1337,#5</v>
          </cell>
          <cell r="F391" t="str">
            <v>4K</v>
          </cell>
          <cell r="G391">
            <v>10</v>
          </cell>
          <cell r="H391">
            <v>8</v>
          </cell>
          <cell r="I391">
            <v>80</v>
          </cell>
          <cell r="J391">
            <v>35913</v>
          </cell>
          <cell r="K391">
            <v>103725</v>
          </cell>
          <cell r="L391" t="str">
            <v>유신정밀공업（주）창원</v>
          </cell>
        </row>
        <row r="392">
          <cell r="A392">
            <v>230904</v>
          </cell>
          <cell r="B392">
            <v>230904</v>
          </cell>
          <cell r="C392">
            <v>389</v>
          </cell>
          <cell r="E392" t="str">
            <v>EXTENSZ0N BAR</v>
          </cell>
          <cell r="F392" t="str">
            <v>5Q</v>
          </cell>
          <cell r="G392">
            <v>59167</v>
          </cell>
          <cell r="H392">
            <v>4</v>
          </cell>
          <cell r="I392">
            <v>236668</v>
          </cell>
          <cell r="J392">
            <v>35853</v>
          </cell>
          <cell r="K392">
            <v>991036</v>
          </cell>
          <cell r="L392" t="str">
            <v>（주）켄트정밀항공　</v>
          </cell>
        </row>
        <row r="393">
          <cell r="A393">
            <v>230905</v>
          </cell>
          <cell r="B393">
            <v>230905</v>
          </cell>
          <cell r="C393">
            <v>390</v>
          </cell>
          <cell r="E393" t="str">
            <v>RING RETAINING.KS B 1337,#10</v>
          </cell>
          <cell r="F393" t="str">
            <v>4K</v>
          </cell>
          <cell r="G393">
            <v>15</v>
          </cell>
          <cell r="H393">
            <v>2</v>
          </cell>
          <cell r="I393">
            <v>30</v>
          </cell>
          <cell r="J393">
            <v>35804</v>
          </cell>
          <cell r="K393">
            <v>103725</v>
          </cell>
          <cell r="L393" t="str">
            <v>유신정밀공업（주）창원</v>
          </cell>
        </row>
        <row r="394">
          <cell r="A394">
            <v>230906</v>
          </cell>
          <cell r="B394">
            <v>230906</v>
          </cell>
          <cell r="C394">
            <v>391</v>
          </cell>
          <cell r="E394" t="str">
            <v>SCREW,MACHINE FLAT HEAD.KS B 1</v>
          </cell>
          <cell r="F394" t="str">
            <v>4K</v>
          </cell>
          <cell r="G394">
            <v>950</v>
          </cell>
          <cell r="H394">
            <v>8</v>
          </cell>
          <cell r="I394">
            <v>7600</v>
          </cell>
          <cell r="J394">
            <v>35837</v>
          </cell>
          <cell r="K394">
            <v>120022</v>
          </cell>
          <cell r="L394" t="str">
            <v>밀양공업사</v>
          </cell>
        </row>
        <row r="395">
          <cell r="A395">
            <v>230912</v>
          </cell>
          <cell r="B395">
            <v>230912</v>
          </cell>
          <cell r="C395">
            <v>392</v>
          </cell>
          <cell r="E395" t="str">
            <v>RING RETAINING.KS B 1336,#110</v>
          </cell>
          <cell r="F395" t="str">
            <v>4K</v>
          </cell>
          <cell r="G395">
            <v>1400</v>
          </cell>
          <cell r="H395">
            <v>1</v>
          </cell>
          <cell r="I395">
            <v>1400</v>
          </cell>
          <cell r="J395">
            <v>35804</v>
          </cell>
          <cell r="K395">
            <v>103725</v>
          </cell>
          <cell r="L395" t="str">
            <v>유신정밀공업（주）창원</v>
          </cell>
        </row>
        <row r="396">
          <cell r="A396">
            <v>230913</v>
          </cell>
          <cell r="B396">
            <v>230913</v>
          </cell>
          <cell r="C396">
            <v>393</v>
          </cell>
          <cell r="E396" t="str">
            <v>BOLT,SOCKET.M16X45L,SUS</v>
          </cell>
          <cell r="F396" t="str">
            <v>4K</v>
          </cell>
          <cell r="G396">
            <v>4320</v>
          </cell>
          <cell r="H396">
            <v>1</v>
          </cell>
          <cell r="I396">
            <v>4320</v>
          </cell>
          <cell r="J396">
            <v>35853</v>
          </cell>
          <cell r="K396">
            <v>120022</v>
          </cell>
          <cell r="L396" t="str">
            <v>밀양공업사</v>
          </cell>
        </row>
        <row r="397">
          <cell r="A397">
            <v>230914</v>
          </cell>
          <cell r="B397">
            <v>230914</v>
          </cell>
          <cell r="C397">
            <v>394</v>
          </cell>
          <cell r="E397" t="str">
            <v>KEY PARALLEL.KS B 1311,25X14X9</v>
          </cell>
          <cell r="F397" t="str">
            <v>4K</v>
          </cell>
          <cell r="G397">
            <v>21700</v>
          </cell>
          <cell r="H397">
            <v>1</v>
          </cell>
          <cell r="I397">
            <v>21700</v>
          </cell>
          <cell r="J397">
            <v>35853</v>
          </cell>
          <cell r="K397">
            <v>991036</v>
          </cell>
          <cell r="L397" t="str">
            <v>（주）켄트정밀항공　</v>
          </cell>
        </row>
        <row r="398">
          <cell r="A398">
            <v>230915</v>
          </cell>
          <cell r="B398">
            <v>230915</v>
          </cell>
          <cell r="C398">
            <v>395</v>
          </cell>
          <cell r="E398" t="str">
            <v>BOLT SOCKET.M20X40L,SUS</v>
          </cell>
          <cell r="F398" t="str">
            <v>4K</v>
          </cell>
          <cell r="G398">
            <v>3320</v>
          </cell>
          <cell r="H398">
            <v>1</v>
          </cell>
          <cell r="I398">
            <v>3320</v>
          </cell>
          <cell r="J398">
            <v>35849</v>
          </cell>
          <cell r="K398">
            <v>120022</v>
          </cell>
          <cell r="L398" t="str">
            <v>밀양공업사</v>
          </cell>
        </row>
        <row r="399">
          <cell r="A399">
            <v>230916</v>
          </cell>
          <cell r="B399">
            <v>230916</v>
          </cell>
          <cell r="C399">
            <v>396</v>
          </cell>
          <cell r="E399" t="str">
            <v>BOLT SOCKET.M10X35L,SUS</v>
          </cell>
          <cell r="F399" t="str">
            <v>4K</v>
          </cell>
          <cell r="G399">
            <v>430</v>
          </cell>
          <cell r="H399">
            <v>29</v>
          </cell>
          <cell r="I399">
            <v>12470</v>
          </cell>
          <cell r="J399">
            <v>35818</v>
          </cell>
          <cell r="K399">
            <v>120022</v>
          </cell>
          <cell r="L399" t="str">
            <v>밀양공업사</v>
          </cell>
        </row>
        <row r="400">
          <cell r="A400">
            <v>230920</v>
          </cell>
          <cell r="B400">
            <v>230920</v>
          </cell>
          <cell r="C400">
            <v>397</v>
          </cell>
          <cell r="E400" t="str">
            <v>BOLT,SOCKET.SUS M10X100L</v>
          </cell>
          <cell r="F400" t="str">
            <v>4K</v>
          </cell>
          <cell r="G400">
            <v>1140</v>
          </cell>
          <cell r="H400">
            <v>4</v>
          </cell>
          <cell r="I400">
            <v>4560</v>
          </cell>
          <cell r="J400">
            <v>35840</v>
          </cell>
          <cell r="K400">
            <v>120022</v>
          </cell>
          <cell r="L400" t="str">
            <v>밀양공업사</v>
          </cell>
        </row>
        <row r="401">
          <cell r="A401">
            <v>230929</v>
          </cell>
          <cell r="B401">
            <v>230929</v>
          </cell>
          <cell r="C401">
            <v>398</v>
          </cell>
          <cell r="E401" t="str">
            <v>LEE PLUG.4680020A</v>
          </cell>
          <cell r="F401" t="str">
            <v>3J</v>
          </cell>
          <cell r="G401">
            <v>41500</v>
          </cell>
          <cell r="H401">
            <v>12</v>
          </cell>
          <cell r="I401">
            <v>498000</v>
          </cell>
          <cell r="J401">
            <v>35853</v>
          </cell>
          <cell r="K401">
            <v>600417</v>
          </cell>
          <cell r="L401" t="str">
            <v>민성물산</v>
          </cell>
        </row>
        <row r="402">
          <cell r="A402">
            <v>230931</v>
          </cell>
          <cell r="B402">
            <v>230931</v>
          </cell>
          <cell r="C402">
            <v>399</v>
          </cell>
          <cell r="E402" t="str">
            <v>SEAL.AD60X100X10</v>
          </cell>
          <cell r="F402" t="str">
            <v>4F</v>
          </cell>
          <cell r="G402">
            <v>2800</v>
          </cell>
          <cell r="H402">
            <v>2</v>
          </cell>
          <cell r="I402">
            <v>5600</v>
          </cell>
          <cell r="J402">
            <v>35804</v>
          </cell>
          <cell r="K402">
            <v>990267</v>
          </cell>
          <cell r="L402" t="str">
            <v>한성상사</v>
          </cell>
        </row>
        <row r="403">
          <cell r="A403">
            <v>230933</v>
          </cell>
          <cell r="B403">
            <v>230933</v>
          </cell>
          <cell r="C403">
            <v>400</v>
          </cell>
          <cell r="E403" t="str">
            <v>RING,SNAP.C50(S)</v>
          </cell>
          <cell r="F403" t="str">
            <v>4Q</v>
          </cell>
          <cell r="G403">
            <v>90</v>
          </cell>
          <cell r="H403">
            <v>2</v>
          </cell>
          <cell r="I403">
            <v>180</v>
          </cell>
          <cell r="J403">
            <v>35804</v>
          </cell>
          <cell r="K403">
            <v>103725</v>
          </cell>
          <cell r="L403" t="str">
            <v>유신정밀공업（주）창원</v>
          </cell>
        </row>
        <row r="404">
          <cell r="A404">
            <v>230934</v>
          </cell>
          <cell r="B404">
            <v>230934</v>
          </cell>
          <cell r="C404">
            <v>401</v>
          </cell>
          <cell r="E404" t="str">
            <v>O-RING.D99.4X3.1-1BG100</v>
          </cell>
          <cell r="F404" t="str">
            <v>4F</v>
          </cell>
          <cell r="G404">
            <v>555</v>
          </cell>
          <cell r="H404">
            <v>2</v>
          </cell>
          <cell r="I404">
            <v>1110</v>
          </cell>
          <cell r="J404">
            <v>35808</v>
          </cell>
          <cell r="K404">
            <v>102552</v>
          </cell>
          <cell r="L404" t="str">
            <v>진성유공압　</v>
          </cell>
        </row>
        <row r="405">
          <cell r="A405">
            <v>230935</v>
          </cell>
          <cell r="B405">
            <v>230935</v>
          </cell>
          <cell r="C405">
            <v>402</v>
          </cell>
          <cell r="E405" t="str">
            <v>RING,SNAP.C105(H)</v>
          </cell>
          <cell r="F405" t="str">
            <v>4Q</v>
          </cell>
          <cell r="G405">
            <v>1200</v>
          </cell>
          <cell r="H405">
            <v>2</v>
          </cell>
          <cell r="I405">
            <v>2400</v>
          </cell>
          <cell r="J405">
            <v>35804</v>
          </cell>
          <cell r="K405">
            <v>103725</v>
          </cell>
          <cell r="L405" t="str">
            <v>유신정밀공업（주）창원</v>
          </cell>
        </row>
        <row r="406">
          <cell r="A406">
            <v>230936</v>
          </cell>
          <cell r="B406">
            <v>230936</v>
          </cell>
          <cell r="C406">
            <v>403</v>
          </cell>
          <cell r="E406" t="str">
            <v>KEY.14X9X44L</v>
          </cell>
          <cell r="F406" t="str">
            <v>4Q</v>
          </cell>
          <cell r="G406">
            <v>15600</v>
          </cell>
          <cell r="H406">
            <v>2</v>
          </cell>
          <cell r="I406">
            <v>31200</v>
          </cell>
          <cell r="J406">
            <v>35853</v>
          </cell>
          <cell r="K406">
            <v>991036</v>
          </cell>
          <cell r="L406" t="str">
            <v>（주）켄트정밀항공　</v>
          </cell>
        </row>
        <row r="407">
          <cell r="A407">
            <v>230937</v>
          </cell>
          <cell r="B407">
            <v>230937</v>
          </cell>
          <cell r="C407">
            <v>404</v>
          </cell>
          <cell r="E407" t="str">
            <v>KEY.14X9X32L</v>
          </cell>
          <cell r="F407" t="str">
            <v>4Q</v>
          </cell>
          <cell r="G407">
            <v>13600</v>
          </cell>
          <cell r="H407">
            <v>2</v>
          </cell>
          <cell r="I407">
            <v>27200</v>
          </cell>
          <cell r="J407">
            <v>35853</v>
          </cell>
          <cell r="K407">
            <v>991036</v>
          </cell>
          <cell r="L407" t="str">
            <v>（주）켄트정밀항공　</v>
          </cell>
        </row>
        <row r="408">
          <cell r="A408">
            <v>230938</v>
          </cell>
          <cell r="B408">
            <v>230938</v>
          </cell>
          <cell r="C408">
            <v>405</v>
          </cell>
          <cell r="E408" t="str">
            <v>SEAL,WIPER.WVA-0050</v>
          </cell>
          <cell r="F408" t="str">
            <v>4F</v>
          </cell>
          <cell r="G408">
            <v>1640</v>
          </cell>
          <cell r="H408">
            <v>2</v>
          </cell>
          <cell r="I408">
            <v>3280</v>
          </cell>
          <cell r="J408">
            <v>35808</v>
          </cell>
          <cell r="K408">
            <v>102552</v>
          </cell>
          <cell r="L408" t="str">
            <v>진성유공압　</v>
          </cell>
        </row>
        <row r="409">
          <cell r="A409">
            <v>230939</v>
          </cell>
          <cell r="B409">
            <v>230939</v>
          </cell>
          <cell r="C409">
            <v>406</v>
          </cell>
          <cell r="E409" t="str">
            <v>RING,SNAP.C30(S)</v>
          </cell>
          <cell r="F409" t="str">
            <v>4Q</v>
          </cell>
          <cell r="G409">
            <v>45</v>
          </cell>
          <cell r="H409">
            <v>2</v>
          </cell>
          <cell r="I409">
            <v>90</v>
          </cell>
          <cell r="J409">
            <v>35804</v>
          </cell>
          <cell r="K409">
            <v>103725</v>
          </cell>
          <cell r="L409" t="str">
            <v>유신정밀공업（주）창원</v>
          </cell>
        </row>
        <row r="410">
          <cell r="A410">
            <v>230940</v>
          </cell>
          <cell r="B410">
            <v>230940</v>
          </cell>
          <cell r="C410">
            <v>407</v>
          </cell>
          <cell r="E410" t="str">
            <v>SEAL.AD30X62X7</v>
          </cell>
          <cell r="F410" t="str">
            <v>3F</v>
          </cell>
          <cell r="G410">
            <v>10000</v>
          </cell>
          <cell r="H410">
            <v>2</v>
          </cell>
          <cell r="I410">
            <v>20000</v>
          </cell>
          <cell r="J410">
            <v>35879</v>
          </cell>
          <cell r="K410">
            <v>990267</v>
          </cell>
          <cell r="L410" t="str">
            <v>한성상사</v>
          </cell>
        </row>
        <row r="411">
          <cell r="A411">
            <v>230941</v>
          </cell>
          <cell r="B411">
            <v>230941</v>
          </cell>
          <cell r="C411">
            <v>408</v>
          </cell>
          <cell r="E411" t="str">
            <v>BEARING,ANGULAR BALL.7206B.TVP</v>
          </cell>
          <cell r="F411" t="str">
            <v>4F</v>
          </cell>
          <cell r="G411">
            <v>17900</v>
          </cell>
          <cell r="H411">
            <v>3</v>
          </cell>
          <cell r="I411">
            <v>53700</v>
          </cell>
          <cell r="J411">
            <v>35853</v>
          </cell>
          <cell r="K411">
            <v>990303</v>
          </cell>
          <cell r="L411" t="str">
            <v>삼미상사</v>
          </cell>
        </row>
        <row r="412">
          <cell r="A412">
            <v>230942</v>
          </cell>
          <cell r="B412">
            <v>230942</v>
          </cell>
          <cell r="C412">
            <v>409</v>
          </cell>
          <cell r="E412" t="str">
            <v>SEAL.AD 48X62X8</v>
          </cell>
          <cell r="F412" t="str">
            <v>4F</v>
          </cell>
          <cell r="G412">
            <v>1800</v>
          </cell>
          <cell r="H412">
            <v>2</v>
          </cell>
          <cell r="I412">
            <v>3600</v>
          </cell>
          <cell r="J412">
            <v>35804</v>
          </cell>
          <cell r="K412">
            <v>990267</v>
          </cell>
          <cell r="L412" t="str">
            <v>한성상사</v>
          </cell>
        </row>
        <row r="413">
          <cell r="A413">
            <v>230944</v>
          </cell>
          <cell r="B413">
            <v>230944</v>
          </cell>
          <cell r="C413">
            <v>410</v>
          </cell>
          <cell r="E413" t="str">
            <v>RING,SNAP.C35(S)</v>
          </cell>
          <cell r="F413" t="str">
            <v>4Q</v>
          </cell>
          <cell r="G413">
            <v>49</v>
          </cell>
          <cell r="H413">
            <v>2</v>
          </cell>
          <cell r="I413">
            <v>98</v>
          </cell>
          <cell r="J413">
            <v>35804</v>
          </cell>
          <cell r="K413">
            <v>103725</v>
          </cell>
          <cell r="L413" t="str">
            <v>유신정밀공업（주）창원</v>
          </cell>
        </row>
        <row r="414">
          <cell r="A414">
            <v>230945</v>
          </cell>
          <cell r="B414">
            <v>230945</v>
          </cell>
          <cell r="C414">
            <v>411</v>
          </cell>
          <cell r="E414" t="str">
            <v>RING,SNAP.C62(H)</v>
          </cell>
          <cell r="F414" t="str">
            <v>4Q</v>
          </cell>
          <cell r="G414">
            <v>140</v>
          </cell>
          <cell r="H414">
            <v>2</v>
          </cell>
          <cell r="I414">
            <v>280</v>
          </cell>
          <cell r="J414">
            <v>35804</v>
          </cell>
          <cell r="K414">
            <v>103725</v>
          </cell>
          <cell r="L414" t="str">
            <v>유신정밀공업（주）창원</v>
          </cell>
        </row>
        <row r="415">
          <cell r="A415">
            <v>230948</v>
          </cell>
          <cell r="B415">
            <v>230948</v>
          </cell>
          <cell r="C415">
            <v>412</v>
          </cell>
          <cell r="E415" t="str">
            <v>SEAL.AD42X62X8</v>
          </cell>
          <cell r="F415" t="str">
            <v>3F</v>
          </cell>
          <cell r="G415">
            <v>20000</v>
          </cell>
          <cell r="H415">
            <v>1</v>
          </cell>
          <cell r="I415">
            <v>20000</v>
          </cell>
          <cell r="J415">
            <v>35879</v>
          </cell>
          <cell r="K415">
            <v>990267</v>
          </cell>
          <cell r="L415" t="str">
            <v>한성상사</v>
          </cell>
        </row>
        <row r="416">
          <cell r="A416">
            <v>230949</v>
          </cell>
          <cell r="B416">
            <v>230949</v>
          </cell>
          <cell r="C416">
            <v>413</v>
          </cell>
          <cell r="E416" t="str">
            <v>SEAL.AD36X52X7</v>
          </cell>
          <cell r="F416" t="str">
            <v>3F</v>
          </cell>
          <cell r="G416">
            <v>20000</v>
          </cell>
          <cell r="H416">
            <v>1</v>
          </cell>
          <cell r="I416">
            <v>20000</v>
          </cell>
          <cell r="J416">
            <v>35879</v>
          </cell>
          <cell r="K416">
            <v>990267</v>
          </cell>
          <cell r="L416" t="str">
            <v>한성상사</v>
          </cell>
        </row>
        <row r="417">
          <cell r="A417">
            <v>230951</v>
          </cell>
          <cell r="B417">
            <v>230951</v>
          </cell>
          <cell r="C417">
            <v>414</v>
          </cell>
          <cell r="E417" t="str">
            <v>SEAL.AD35X62X10</v>
          </cell>
          <cell r="F417" t="str">
            <v>3F</v>
          </cell>
          <cell r="G417">
            <v>20000</v>
          </cell>
          <cell r="H417">
            <v>1</v>
          </cell>
          <cell r="I417">
            <v>20000</v>
          </cell>
          <cell r="J417">
            <v>35879</v>
          </cell>
          <cell r="K417">
            <v>990267</v>
          </cell>
          <cell r="L417" t="str">
            <v>한성상사</v>
          </cell>
        </row>
        <row r="418">
          <cell r="A418">
            <v>230952</v>
          </cell>
          <cell r="B418">
            <v>230952</v>
          </cell>
          <cell r="C418">
            <v>415</v>
          </cell>
          <cell r="E418" t="str">
            <v>SEAL.AD 52X72X8</v>
          </cell>
          <cell r="F418" t="str">
            <v>3F</v>
          </cell>
          <cell r="G418">
            <v>20000</v>
          </cell>
          <cell r="H418">
            <v>1</v>
          </cell>
          <cell r="I418">
            <v>20000</v>
          </cell>
          <cell r="J418">
            <v>35879</v>
          </cell>
          <cell r="K418">
            <v>990267</v>
          </cell>
          <cell r="L418" t="str">
            <v>한성상사</v>
          </cell>
        </row>
        <row r="419">
          <cell r="A419">
            <v>230953</v>
          </cell>
          <cell r="B419">
            <v>230953</v>
          </cell>
          <cell r="C419">
            <v>416</v>
          </cell>
          <cell r="E419" t="str">
            <v>KEY.5X5X18L</v>
          </cell>
          <cell r="F419" t="str">
            <v>4Q</v>
          </cell>
          <cell r="G419">
            <v>9600</v>
          </cell>
          <cell r="H419">
            <v>1</v>
          </cell>
          <cell r="I419">
            <v>9600</v>
          </cell>
          <cell r="J419">
            <v>35853</v>
          </cell>
          <cell r="K419">
            <v>991036</v>
          </cell>
          <cell r="L419" t="str">
            <v>（주）켄트정밀항공　</v>
          </cell>
        </row>
        <row r="420">
          <cell r="A420">
            <v>230954</v>
          </cell>
          <cell r="B420">
            <v>230954</v>
          </cell>
          <cell r="C420">
            <v>417</v>
          </cell>
          <cell r="E420" t="str">
            <v>SEAL.AD 65X85X10</v>
          </cell>
          <cell r="F420" t="str">
            <v>3F</v>
          </cell>
          <cell r="G420">
            <v>10000</v>
          </cell>
          <cell r="H420">
            <v>2</v>
          </cell>
          <cell r="I420">
            <v>20000</v>
          </cell>
          <cell r="J420">
            <v>35879</v>
          </cell>
          <cell r="K420">
            <v>990267</v>
          </cell>
          <cell r="L420" t="str">
            <v>한성상사</v>
          </cell>
        </row>
        <row r="421">
          <cell r="A421">
            <v>230958</v>
          </cell>
          <cell r="B421">
            <v>230958</v>
          </cell>
          <cell r="C421">
            <v>418</v>
          </cell>
          <cell r="E421" t="str">
            <v>O-RING.D104.4X3.1-1BG105</v>
          </cell>
          <cell r="F421" t="str">
            <v>4F</v>
          </cell>
          <cell r="G421">
            <v>555</v>
          </cell>
          <cell r="H421">
            <v>1</v>
          </cell>
          <cell r="I421">
            <v>555</v>
          </cell>
          <cell r="J421">
            <v>35808</v>
          </cell>
          <cell r="K421">
            <v>102552</v>
          </cell>
          <cell r="L421" t="str">
            <v>진성유공압　</v>
          </cell>
        </row>
        <row r="422">
          <cell r="A422">
            <v>230959</v>
          </cell>
          <cell r="B422">
            <v>230959</v>
          </cell>
          <cell r="C422">
            <v>419</v>
          </cell>
          <cell r="E422" t="str">
            <v>SEAL.AD37X52X8</v>
          </cell>
          <cell r="F422" t="str">
            <v>3F</v>
          </cell>
          <cell r="G422">
            <v>20000</v>
          </cell>
          <cell r="H422">
            <v>1</v>
          </cell>
          <cell r="I422">
            <v>20000</v>
          </cell>
          <cell r="J422">
            <v>35879</v>
          </cell>
          <cell r="K422">
            <v>990267</v>
          </cell>
          <cell r="L422" t="str">
            <v>한성상사</v>
          </cell>
        </row>
        <row r="423">
          <cell r="A423">
            <v>230961</v>
          </cell>
          <cell r="B423">
            <v>230961</v>
          </cell>
          <cell r="C423">
            <v>420</v>
          </cell>
          <cell r="E423" t="str">
            <v>O-RING.D129.4X3.1-1BG130</v>
          </cell>
          <cell r="F423" t="str">
            <v>4F</v>
          </cell>
          <cell r="G423">
            <v>750</v>
          </cell>
          <cell r="H423">
            <v>1</v>
          </cell>
          <cell r="I423">
            <v>750</v>
          </cell>
          <cell r="J423">
            <v>35808</v>
          </cell>
          <cell r="K423">
            <v>102552</v>
          </cell>
          <cell r="L423" t="str">
            <v>진성유공압　</v>
          </cell>
        </row>
        <row r="424">
          <cell r="A424">
            <v>230962</v>
          </cell>
          <cell r="B424">
            <v>230962</v>
          </cell>
          <cell r="C424">
            <v>421</v>
          </cell>
          <cell r="E424" t="str">
            <v>O-RING.D199.3X5.7-1BG200</v>
          </cell>
          <cell r="F424" t="str">
            <v>4F</v>
          </cell>
          <cell r="G424">
            <v>1640</v>
          </cell>
          <cell r="H424">
            <v>1</v>
          </cell>
          <cell r="I424">
            <v>1640</v>
          </cell>
          <cell r="J424">
            <v>35808</v>
          </cell>
          <cell r="K424">
            <v>102552</v>
          </cell>
          <cell r="L424" t="str">
            <v>진성유공압　</v>
          </cell>
        </row>
        <row r="425">
          <cell r="A425">
            <v>230965</v>
          </cell>
          <cell r="B425">
            <v>230965</v>
          </cell>
          <cell r="C425">
            <v>422</v>
          </cell>
          <cell r="E425" t="str">
            <v>HEATER</v>
          </cell>
          <cell r="F425" t="str">
            <v>4Q</v>
          </cell>
          <cell r="G425">
            <v>50000</v>
          </cell>
          <cell r="H425">
            <v>1</v>
          </cell>
          <cell r="I425">
            <v>50000</v>
          </cell>
          <cell r="J425">
            <v>35810</v>
          </cell>
          <cell r="K425">
            <v>103018</v>
          </cell>
          <cell r="L425" t="str">
            <v>남부열기　</v>
          </cell>
        </row>
        <row r="426">
          <cell r="A426">
            <v>231029</v>
          </cell>
          <cell r="B426">
            <v>231029</v>
          </cell>
          <cell r="C426">
            <v>423</v>
          </cell>
          <cell r="E426" t="str">
            <v>BOLT SOCKET.SUS M4X10L</v>
          </cell>
          <cell r="F426" t="str">
            <v>4K</v>
          </cell>
          <cell r="G426">
            <v>330</v>
          </cell>
          <cell r="H426">
            <v>6</v>
          </cell>
          <cell r="I426">
            <v>1980</v>
          </cell>
          <cell r="J426">
            <v>35837</v>
          </cell>
          <cell r="K426">
            <v>120022</v>
          </cell>
          <cell r="L426" t="str">
            <v>밀양공업사</v>
          </cell>
        </row>
        <row r="427">
          <cell r="A427">
            <v>231030</v>
          </cell>
          <cell r="B427">
            <v>231030</v>
          </cell>
          <cell r="C427">
            <v>424</v>
          </cell>
          <cell r="E427" t="str">
            <v>BOLT SOCKET. SUS M4X15L</v>
          </cell>
          <cell r="F427" t="str">
            <v>4K</v>
          </cell>
          <cell r="G427">
            <v>330</v>
          </cell>
          <cell r="H427">
            <v>18</v>
          </cell>
          <cell r="I427">
            <v>5940</v>
          </cell>
          <cell r="J427">
            <v>35837</v>
          </cell>
          <cell r="K427">
            <v>120022</v>
          </cell>
          <cell r="L427" t="str">
            <v>밀양공업사</v>
          </cell>
        </row>
        <row r="428">
          <cell r="A428">
            <v>231031</v>
          </cell>
          <cell r="B428">
            <v>231031</v>
          </cell>
          <cell r="C428">
            <v>425</v>
          </cell>
          <cell r="E428" t="str">
            <v>BOLT SOCKET.SUS M4X22L</v>
          </cell>
          <cell r="F428" t="str">
            <v>4K</v>
          </cell>
          <cell r="G428">
            <v>480</v>
          </cell>
          <cell r="H428">
            <v>2</v>
          </cell>
          <cell r="I428">
            <v>960</v>
          </cell>
          <cell r="J428">
            <v>35853</v>
          </cell>
          <cell r="K428">
            <v>120022</v>
          </cell>
          <cell r="L428" t="str">
            <v>밀양공업사</v>
          </cell>
        </row>
        <row r="429">
          <cell r="A429">
            <v>231032</v>
          </cell>
          <cell r="B429">
            <v>231032</v>
          </cell>
          <cell r="C429">
            <v>426</v>
          </cell>
          <cell r="E429" t="str">
            <v>BOLT SOCKET.SUS M4X45L</v>
          </cell>
          <cell r="F429" t="str">
            <v>4K</v>
          </cell>
          <cell r="G429">
            <v>630</v>
          </cell>
          <cell r="H429">
            <v>4</v>
          </cell>
          <cell r="I429">
            <v>2520</v>
          </cell>
          <cell r="J429">
            <v>35837</v>
          </cell>
          <cell r="K429">
            <v>120022</v>
          </cell>
          <cell r="L429" t="str">
            <v>밀양공업사</v>
          </cell>
        </row>
        <row r="430">
          <cell r="A430">
            <v>231033</v>
          </cell>
          <cell r="B430">
            <v>231033</v>
          </cell>
          <cell r="C430">
            <v>427</v>
          </cell>
          <cell r="E430" t="str">
            <v>BOLT SOCKET.SUS M5X10L</v>
          </cell>
          <cell r="F430" t="str">
            <v>4K</v>
          </cell>
          <cell r="G430">
            <v>440</v>
          </cell>
          <cell r="H430">
            <v>12</v>
          </cell>
          <cell r="I430">
            <v>5280</v>
          </cell>
          <cell r="J430">
            <v>35837</v>
          </cell>
          <cell r="K430">
            <v>120022</v>
          </cell>
          <cell r="L430" t="str">
            <v>밀양공업사</v>
          </cell>
        </row>
        <row r="431">
          <cell r="A431">
            <v>231033</v>
          </cell>
          <cell r="B431">
            <v>231033</v>
          </cell>
          <cell r="C431">
            <v>428</v>
          </cell>
          <cell r="E431" t="str">
            <v>BOLT SOCKET.SUS M5X10L</v>
          </cell>
          <cell r="F431" t="str">
            <v>4K</v>
          </cell>
          <cell r="G431">
            <v>440</v>
          </cell>
          <cell r="H431">
            <v>4</v>
          </cell>
          <cell r="I431">
            <v>1760</v>
          </cell>
          <cell r="J431">
            <v>35837</v>
          </cell>
          <cell r="K431">
            <v>120022</v>
          </cell>
          <cell r="L431" t="str">
            <v>밀양공업사</v>
          </cell>
        </row>
        <row r="432">
          <cell r="A432">
            <v>231033</v>
          </cell>
          <cell r="B432">
            <v>231033</v>
          </cell>
          <cell r="C432">
            <v>429</v>
          </cell>
          <cell r="E432" t="str">
            <v>BOLT SOCKET.SUS M5X10L</v>
          </cell>
          <cell r="F432" t="str">
            <v>4K</v>
          </cell>
          <cell r="G432">
            <v>440</v>
          </cell>
          <cell r="H432">
            <v>20</v>
          </cell>
          <cell r="I432">
            <v>8800</v>
          </cell>
          <cell r="J432">
            <v>35906</v>
          </cell>
          <cell r="K432">
            <v>120022</v>
          </cell>
          <cell r="L432" t="str">
            <v>밀양공업사</v>
          </cell>
        </row>
        <row r="433">
          <cell r="A433">
            <v>231034</v>
          </cell>
          <cell r="B433">
            <v>231034</v>
          </cell>
          <cell r="C433">
            <v>430</v>
          </cell>
          <cell r="E433" t="str">
            <v>BOLT SOCKET.SUS M6X12L</v>
          </cell>
          <cell r="F433" t="str">
            <v>4K</v>
          </cell>
          <cell r="G433">
            <v>490</v>
          </cell>
          <cell r="H433">
            <v>1</v>
          </cell>
          <cell r="I433">
            <v>490</v>
          </cell>
          <cell r="J433">
            <v>35853</v>
          </cell>
          <cell r="K433">
            <v>120022</v>
          </cell>
          <cell r="L433" t="str">
            <v>밀양공업사</v>
          </cell>
        </row>
        <row r="434">
          <cell r="A434">
            <v>231035</v>
          </cell>
          <cell r="B434">
            <v>231035</v>
          </cell>
          <cell r="C434">
            <v>431</v>
          </cell>
          <cell r="E434" t="str">
            <v>BOLT SOCKET.SUS M6X15L</v>
          </cell>
          <cell r="F434" t="str">
            <v>4K</v>
          </cell>
          <cell r="G434">
            <v>490</v>
          </cell>
          <cell r="H434">
            <v>12</v>
          </cell>
          <cell r="I434">
            <v>5880</v>
          </cell>
          <cell r="J434">
            <v>35837</v>
          </cell>
          <cell r="K434">
            <v>120022</v>
          </cell>
          <cell r="L434" t="str">
            <v>밀양공업사</v>
          </cell>
        </row>
        <row r="435">
          <cell r="A435">
            <v>231035</v>
          </cell>
          <cell r="B435">
            <v>231035</v>
          </cell>
          <cell r="C435">
            <v>432</v>
          </cell>
          <cell r="E435" t="str">
            <v>BOLT SOCKET.SUS M6X15L</v>
          </cell>
          <cell r="F435" t="str">
            <v>4K</v>
          </cell>
          <cell r="G435">
            <v>490</v>
          </cell>
          <cell r="H435">
            <v>10</v>
          </cell>
          <cell r="I435">
            <v>4900</v>
          </cell>
          <cell r="J435">
            <v>35906</v>
          </cell>
          <cell r="K435">
            <v>120022</v>
          </cell>
          <cell r="L435" t="str">
            <v>밀양공업사</v>
          </cell>
        </row>
        <row r="436">
          <cell r="A436">
            <v>231036</v>
          </cell>
          <cell r="B436">
            <v>231036</v>
          </cell>
          <cell r="C436">
            <v>433</v>
          </cell>
          <cell r="E436" t="str">
            <v>BOLT SOCKET.SUS M8X20L</v>
          </cell>
          <cell r="F436" t="str">
            <v>4K</v>
          </cell>
          <cell r="G436">
            <v>870</v>
          </cell>
          <cell r="H436">
            <v>20</v>
          </cell>
          <cell r="I436">
            <v>17400</v>
          </cell>
          <cell r="J436">
            <v>35818</v>
          </cell>
          <cell r="K436">
            <v>120022</v>
          </cell>
          <cell r="L436" t="str">
            <v>밀양공업사</v>
          </cell>
        </row>
        <row r="437">
          <cell r="A437">
            <v>231037</v>
          </cell>
          <cell r="B437">
            <v>231037</v>
          </cell>
          <cell r="C437">
            <v>434</v>
          </cell>
          <cell r="E437" t="str">
            <v>BOLT SOCKET.SUS M8X25L</v>
          </cell>
          <cell r="F437" t="str">
            <v>4K</v>
          </cell>
          <cell r="G437">
            <v>870</v>
          </cell>
          <cell r="H437">
            <v>2</v>
          </cell>
          <cell r="I437">
            <v>1740</v>
          </cell>
          <cell r="J437">
            <v>35818</v>
          </cell>
          <cell r="K437">
            <v>120022</v>
          </cell>
          <cell r="L437" t="str">
            <v>밀양공업사</v>
          </cell>
        </row>
        <row r="438">
          <cell r="A438">
            <v>231037</v>
          </cell>
          <cell r="B438">
            <v>231037</v>
          </cell>
          <cell r="C438">
            <v>435</v>
          </cell>
          <cell r="E438" t="str">
            <v>BOLT SOCKET.SUS M8X25L</v>
          </cell>
          <cell r="F438" t="str">
            <v>4K</v>
          </cell>
          <cell r="G438">
            <v>870</v>
          </cell>
          <cell r="H438">
            <v>34</v>
          </cell>
          <cell r="I438">
            <v>29580</v>
          </cell>
          <cell r="J438">
            <v>35818</v>
          </cell>
          <cell r="K438">
            <v>120022</v>
          </cell>
          <cell r="L438" t="str">
            <v>밀양공업사</v>
          </cell>
        </row>
        <row r="439">
          <cell r="A439">
            <v>231038</v>
          </cell>
          <cell r="B439">
            <v>231038</v>
          </cell>
          <cell r="C439">
            <v>436</v>
          </cell>
          <cell r="E439" t="str">
            <v>HEX BOLT.SUS M10X18L</v>
          </cell>
          <cell r="F439" t="str">
            <v>4K</v>
          </cell>
          <cell r="G439">
            <v>950</v>
          </cell>
          <cell r="H439">
            <v>1</v>
          </cell>
          <cell r="I439">
            <v>950</v>
          </cell>
          <cell r="J439">
            <v>35818</v>
          </cell>
          <cell r="K439">
            <v>120022</v>
          </cell>
          <cell r="L439" t="str">
            <v>밀양공업사</v>
          </cell>
        </row>
        <row r="440">
          <cell r="A440">
            <v>231039</v>
          </cell>
          <cell r="B440">
            <v>231039</v>
          </cell>
          <cell r="C440">
            <v>437</v>
          </cell>
          <cell r="E440" t="str">
            <v>BOLT SOCKET.SUS M10X30L</v>
          </cell>
          <cell r="F440" t="str">
            <v>4K</v>
          </cell>
          <cell r="G440">
            <v>430</v>
          </cell>
          <cell r="H440">
            <v>8</v>
          </cell>
          <cell r="I440">
            <v>3440</v>
          </cell>
          <cell r="J440">
            <v>35818</v>
          </cell>
          <cell r="K440">
            <v>120022</v>
          </cell>
          <cell r="L440" t="str">
            <v>밀양공업사</v>
          </cell>
        </row>
        <row r="441">
          <cell r="A441">
            <v>231039</v>
          </cell>
          <cell r="B441">
            <v>231039</v>
          </cell>
          <cell r="C441">
            <v>438</v>
          </cell>
          <cell r="E441" t="str">
            <v>BOLT SOCKET.SUS M10X30L</v>
          </cell>
          <cell r="F441" t="str">
            <v>4K</v>
          </cell>
          <cell r="G441">
            <v>430</v>
          </cell>
          <cell r="H441">
            <v>20</v>
          </cell>
          <cell r="I441">
            <v>8600</v>
          </cell>
          <cell r="J441">
            <v>36052</v>
          </cell>
          <cell r="K441">
            <v>120022</v>
          </cell>
          <cell r="L441" t="str">
            <v>밀양공업사</v>
          </cell>
        </row>
        <row r="442">
          <cell r="A442">
            <v>231039</v>
          </cell>
          <cell r="B442">
            <v>231039</v>
          </cell>
          <cell r="C442">
            <v>439</v>
          </cell>
          <cell r="E442" t="str">
            <v>BOLT SOCKET.SUS M10X30L</v>
          </cell>
          <cell r="F442" t="str">
            <v>4K</v>
          </cell>
          <cell r="G442">
            <v>430</v>
          </cell>
          <cell r="H442">
            <v>4</v>
          </cell>
          <cell r="I442">
            <v>1720</v>
          </cell>
          <cell r="J442">
            <v>36095</v>
          </cell>
          <cell r="K442">
            <v>120022</v>
          </cell>
          <cell r="L442" t="str">
            <v>밀양공업사</v>
          </cell>
        </row>
        <row r="443">
          <cell r="A443">
            <v>231040</v>
          </cell>
          <cell r="B443">
            <v>231040</v>
          </cell>
          <cell r="C443">
            <v>440</v>
          </cell>
          <cell r="E443" t="str">
            <v>BOLT SOCKET. SUS M10X45L</v>
          </cell>
          <cell r="F443" t="str">
            <v>4K</v>
          </cell>
          <cell r="G443">
            <v>550</v>
          </cell>
          <cell r="H443">
            <v>2</v>
          </cell>
          <cell r="I443">
            <v>1100</v>
          </cell>
          <cell r="J443">
            <v>35837</v>
          </cell>
          <cell r="K443">
            <v>120022</v>
          </cell>
          <cell r="L443" t="str">
            <v>밀양공업사</v>
          </cell>
        </row>
        <row r="444">
          <cell r="A444">
            <v>231041</v>
          </cell>
          <cell r="B444">
            <v>231041</v>
          </cell>
          <cell r="C444">
            <v>441</v>
          </cell>
          <cell r="E444" t="str">
            <v>BOLT SOCKET.M12X26L</v>
          </cell>
          <cell r="F444" t="str">
            <v>4K</v>
          </cell>
          <cell r="G444">
            <v>1050</v>
          </cell>
          <cell r="H444">
            <v>12</v>
          </cell>
          <cell r="I444">
            <v>12600</v>
          </cell>
          <cell r="J444">
            <v>35818</v>
          </cell>
          <cell r="K444">
            <v>120022</v>
          </cell>
          <cell r="L444" t="str">
            <v>밀양공업사</v>
          </cell>
        </row>
        <row r="445">
          <cell r="A445">
            <v>231042</v>
          </cell>
          <cell r="B445">
            <v>231042</v>
          </cell>
          <cell r="C445">
            <v>442</v>
          </cell>
          <cell r="E445" t="str">
            <v>BOLT SOCKET.M12X40L</v>
          </cell>
          <cell r="F445" t="str">
            <v>4K</v>
          </cell>
          <cell r="G445">
            <v>620</v>
          </cell>
          <cell r="H445">
            <v>5</v>
          </cell>
          <cell r="I445">
            <v>3100</v>
          </cell>
          <cell r="J445">
            <v>35818</v>
          </cell>
          <cell r="K445">
            <v>120022</v>
          </cell>
          <cell r="L445" t="str">
            <v>밀양공업사</v>
          </cell>
        </row>
        <row r="446">
          <cell r="A446">
            <v>231043</v>
          </cell>
          <cell r="B446">
            <v>231043</v>
          </cell>
          <cell r="C446">
            <v>443</v>
          </cell>
          <cell r="E446" t="str">
            <v>BOLT SOCKET.SUS M12X50L</v>
          </cell>
          <cell r="F446" t="str">
            <v>4K</v>
          </cell>
          <cell r="G446">
            <v>780</v>
          </cell>
          <cell r="H446">
            <v>70</v>
          </cell>
          <cell r="I446">
            <v>54600</v>
          </cell>
          <cell r="J446">
            <v>35818</v>
          </cell>
          <cell r="K446">
            <v>120022</v>
          </cell>
          <cell r="L446" t="str">
            <v>밀양공업사</v>
          </cell>
        </row>
        <row r="447">
          <cell r="A447">
            <v>231044</v>
          </cell>
          <cell r="B447">
            <v>231044</v>
          </cell>
          <cell r="C447">
            <v>444</v>
          </cell>
          <cell r="E447" t="str">
            <v>HEX,BOLT.SUS M12X20L</v>
          </cell>
          <cell r="F447" t="str">
            <v>4K</v>
          </cell>
          <cell r="G447">
            <v>550</v>
          </cell>
          <cell r="H447">
            <v>2</v>
          </cell>
          <cell r="I447">
            <v>1100</v>
          </cell>
          <cell r="J447">
            <v>35818</v>
          </cell>
          <cell r="K447">
            <v>120022</v>
          </cell>
          <cell r="L447" t="str">
            <v>밀양공업사</v>
          </cell>
        </row>
        <row r="448">
          <cell r="A448">
            <v>231045</v>
          </cell>
          <cell r="B448">
            <v>231045</v>
          </cell>
          <cell r="C448">
            <v>445</v>
          </cell>
          <cell r="E448" t="str">
            <v>HEX BOLT.SUS M12X40L</v>
          </cell>
          <cell r="F448" t="str">
            <v>4K</v>
          </cell>
          <cell r="G448">
            <v>620</v>
          </cell>
          <cell r="H448">
            <v>64</v>
          </cell>
          <cell r="I448">
            <v>39680</v>
          </cell>
          <cell r="J448">
            <v>35818</v>
          </cell>
          <cell r="K448">
            <v>120022</v>
          </cell>
          <cell r="L448" t="str">
            <v>밀양공업사</v>
          </cell>
        </row>
        <row r="449">
          <cell r="A449">
            <v>231045</v>
          </cell>
          <cell r="B449">
            <v>231045</v>
          </cell>
          <cell r="C449">
            <v>446</v>
          </cell>
          <cell r="E449" t="str">
            <v>HEX BOLT.SUS M12X40L</v>
          </cell>
          <cell r="F449" t="str">
            <v>4K</v>
          </cell>
          <cell r="G449">
            <v>620</v>
          </cell>
          <cell r="H449">
            <v>40</v>
          </cell>
          <cell r="I449">
            <v>24800</v>
          </cell>
          <cell r="J449">
            <v>35934</v>
          </cell>
          <cell r="K449">
            <v>120022</v>
          </cell>
          <cell r="L449" t="str">
            <v>밀양공업사</v>
          </cell>
        </row>
        <row r="450">
          <cell r="A450">
            <v>231046</v>
          </cell>
          <cell r="B450">
            <v>231046</v>
          </cell>
          <cell r="C450">
            <v>447</v>
          </cell>
          <cell r="E450" t="str">
            <v>HEX BOLT.SUS M12X82L</v>
          </cell>
          <cell r="F450" t="str">
            <v>4K</v>
          </cell>
          <cell r="G450">
            <v>1050</v>
          </cell>
          <cell r="H450">
            <v>8</v>
          </cell>
          <cell r="I450">
            <v>8400</v>
          </cell>
          <cell r="J450">
            <v>35818</v>
          </cell>
          <cell r="K450">
            <v>120022</v>
          </cell>
          <cell r="L450" t="str">
            <v>밀양공업사</v>
          </cell>
        </row>
        <row r="451">
          <cell r="A451">
            <v>231047</v>
          </cell>
          <cell r="B451">
            <v>231047</v>
          </cell>
          <cell r="C451">
            <v>448</v>
          </cell>
          <cell r="E451" t="str">
            <v>HEX BOLT.SUS M20X1.5X40L</v>
          </cell>
          <cell r="F451" t="str">
            <v>4K</v>
          </cell>
          <cell r="G451">
            <v>4280</v>
          </cell>
          <cell r="H451">
            <v>4</v>
          </cell>
          <cell r="I451">
            <v>17120</v>
          </cell>
          <cell r="J451">
            <v>35840</v>
          </cell>
          <cell r="K451">
            <v>120022</v>
          </cell>
          <cell r="L451" t="str">
            <v>밀양공업사</v>
          </cell>
        </row>
        <row r="452">
          <cell r="A452">
            <v>231048</v>
          </cell>
          <cell r="B452">
            <v>231048</v>
          </cell>
          <cell r="C452">
            <v>449</v>
          </cell>
          <cell r="E452" t="str">
            <v>HEX BOLT.SUS M16X70L</v>
          </cell>
          <cell r="F452" t="str">
            <v>4K</v>
          </cell>
          <cell r="G452">
            <v>1520</v>
          </cell>
          <cell r="H452">
            <v>4</v>
          </cell>
          <cell r="I452">
            <v>6080</v>
          </cell>
          <cell r="J452">
            <v>35818</v>
          </cell>
          <cell r="K452">
            <v>120022</v>
          </cell>
          <cell r="L452" t="str">
            <v>밀양공업사</v>
          </cell>
        </row>
        <row r="453">
          <cell r="A453">
            <v>231049</v>
          </cell>
          <cell r="B453">
            <v>231049</v>
          </cell>
          <cell r="C453">
            <v>450</v>
          </cell>
          <cell r="E453" t="str">
            <v>NUT LOCK.SUS M16X</v>
          </cell>
          <cell r="F453" t="str">
            <v>4K</v>
          </cell>
          <cell r="G453">
            <v>1050</v>
          </cell>
          <cell r="H453">
            <v>4</v>
          </cell>
          <cell r="I453">
            <v>4200</v>
          </cell>
          <cell r="J453">
            <v>35832</v>
          </cell>
          <cell r="K453">
            <v>120022</v>
          </cell>
          <cell r="L453" t="str">
            <v>밀양공업사</v>
          </cell>
        </row>
        <row r="454">
          <cell r="A454">
            <v>231050</v>
          </cell>
          <cell r="B454">
            <v>231050</v>
          </cell>
          <cell r="C454">
            <v>451</v>
          </cell>
          <cell r="E454" t="str">
            <v>SCREW SET.M3X10L</v>
          </cell>
          <cell r="F454" t="str">
            <v>4K</v>
          </cell>
          <cell r="G454">
            <v>1140</v>
          </cell>
          <cell r="H454">
            <v>2</v>
          </cell>
          <cell r="I454">
            <v>2280</v>
          </cell>
          <cell r="J454">
            <v>35853</v>
          </cell>
          <cell r="K454">
            <v>120022</v>
          </cell>
          <cell r="L454" t="str">
            <v>밀양공업사</v>
          </cell>
        </row>
        <row r="455">
          <cell r="A455">
            <v>231051</v>
          </cell>
          <cell r="B455">
            <v>231051</v>
          </cell>
          <cell r="C455">
            <v>452</v>
          </cell>
          <cell r="E455" t="str">
            <v>WASHER PLAIN.SUS M4</v>
          </cell>
          <cell r="F455" t="str">
            <v>4K</v>
          </cell>
          <cell r="G455">
            <v>48</v>
          </cell>
          <cell r="H455">
            <v>20</v>
          </cell>
          <cell r="I455">
            <v>960</v>
          </cell>
          <cell r="J455">
            <v>35849</v>
          </cell>
          <cell r="K455">
            <v>120022</v>
          </cell>
          <cell r="L455" t="str">
            <v>밀양공업사</v>
          </cell>
        </row>
        <row r="456">
          <cell r="A456">
            <v>231052</v>
          </cell>
          <cell r="B456">
            <v>231052</v>
          </cell>
          <cell r="C456">
            <v>453</v>
          </cell>
          <cell r="E456" t="str">
            <v>WASHER SPRING.SUS M4</v>
          </cell>
          <cell r="F456" t="str">
            <v>4K</v>
          </cell>
          <cell r="G456">
            <v>48</v>
          </cell>
          <cell r="H456">
            <v>38</v>
          </cell>
          <cell r="I456">
            <v>1824</v>
          </cell>
          <cell r="J456">
            <v>35832</v>
          </cell>
          <cell r="K456">
            <v>120022</v>
          </cell>
          <cell r="L456" t="str">
            <v>밀양공업사</v>
          </cell>
        </row>
        <row r="457">
          <cell r="A457">
            <v>231053</v>
          </cell>
          <cell r="B457">
            <v>231053</v>
          </cell>
          <cell r="C457">
            <v>454</v>
          </cell>
          <cell r="E457" t="str">
            <v>PLUG PT 1/8".SPA-01R</v>
          </cell>
          <cell r="F457" t="str">
            <v>4Q</v>
          </cell>
          <cell r="G457">
            <v>150</v>
          </cell>
          <cell r="H457">
            <v>5</v>
          </cell>
          <cell r="I457">
            <v>750</v>
          </cell>
          <cell r="J457">
            <v>35810</v>
          </cell>
          <cell r="K457">
            <v>990137</v>
          </cell>
          <cell r="L457" t="str">
            <v>대한기공</v>
          </cell>
        </row>
        <row r="458">
          <cell r="A458">
            <v>231053</v>
          </cell>
          <cell r="B458">
            <v>231053</v>
          </cell>
          <cell r="C458">
            <v>455</v>
          </cell>
          <cell r="E458" t="str">
            <v>PLUG PT 1/8".SPA-01R</v>
          </cell>
          <cell r="F458" t="str">
            <v>4Q</v>
          </cell>
          <cell r="G458">
            <v>150</v>
          </cell>
          <cell r="H458">
            <v>2</v>
          </cell>
          <cell r="I458">
            <v>300</v>
          </cell>
          <cell r="J458">
            <v>35810</v>
          </cell>
          <cell r="K458">
            <v>990137</v>
          </cell>
          <cell r="L458" t="str">
            <v>대한기공</v>
          </cell>
        </row>
        <row r="459">
          <cell r="A459">
            <v>231054</v>
          </cell>
          <cell r="B459">
            <v>231054</v>
          </cell>
          <cell r="C459">
            <v>456</v>
          </cell>
          <cell r="E459" t="str">
            <v>O-RING.D340X3.5-OR3534000</v>
          </cell>
          <cell r="F459" t="str">
            <v>4F</v>
          </cell>
          <cell r="G459">
            <v>3500</v>
          </cell>
          <cell r="H459">
            <v>1</v>
          </cell>
          <cell r="I459">
            <v>3500</v>
          </cell>
          <cell r="J459">
            <v>35804</v>
          </cell>
          <cell r="K459">
            <v>990267</v>
          </cell>
          <cell r="L459" t="str">
            <v>한성상사</v>
          </cell>
        </row>
        <row r="460">
          <cell r="A460">
            <v>231079</v>
          </cell>
          <cell r="B460">
            <v>231079</v>
          </cell>
          <cell r="C460">
            <v>457</v>
          </cell>
          <cell r="E460" t="str">
            <v>RING SNAP.C20(S)</v>
          </cell>
          <cell r="F460" t="str">
            <v>4Q</v>
          </cell>
          <cell r="G460">
            <v>28</v>
          </cell>
          <cell r="H460">
            <v>1</v>
          </cell>
          <cell r="I460">
            <v>28</v>
          </cell>
          <cell r="J460">
            <v>35804</v>
          </cell>
          <cell r="K460">
            <v>103725</v>
          </cell>
          <cell r="L460" t="str">
            <v>유신정밀공업（주）창원</v>
          </cell>
        </row>
        <row r="461">
          <cell r="A461">
            <v>231081</v>
          </cell>
          <cell r="B461">
            <v>231081</v>
          </cell>
          <cell r="C461">
            <v>458</v>
          </cell>
          <cell r="E461" t="str">
            <v>KEY.10X8X29L</v>
          </cell>
          <cell r="F461" t="str">
            <v>4Q</v>
          </cell>
          <cell r="G461">
            <v>13600</v>
          </cell>
          <cell r="H461">
            <v>1</v>
          </cell>
          <cell r="I461">
            <v>13600</v>
          </cell>
          <cell r="J461">
            <v>35853</v>
          </cell>
          <cell r="K461">
            <v>991036</v>
          </cell>
          <cell r="L461" t="str">
            <v>（주）켄트정밀항공　</v>
          </cell>
        </row>
        <row r="462">
          <cell r="A462">
            <v>231089</v>
          </cell>
          <cell r="B462">
            <v>231089</v>
          </cell>
          <cell r="C462">
            <v>459</v>
          </cell>
          <cell r="E462" t="str">
            <v>HOSE ASS'Y.77C6X2500L10643-6-6</v>
          </cell>
          <cell r="F462" t="str">
            <v>4J</v>
          </cell>
          <cell r="G462">
            <v>9120</v>
          </cell>
          <cell r="H462">
            <v>1</v>
          </cell>
          <cell r="I462">
            <v>9120</v>
          </cell>
          <cell r="J462">
            <v>35816</v>
          </cell>
          <cell r="K462">
            <v>103947</v>
          </cell>
          <cell r="L462" t="str">
            <v>화성산업（주）</v>
          </cell>
        </row>
        <row r="463">
          <cell r="A463">
            <v>231090</v>
          </cell>
          <cell r="B463">
            <v>231090</v>
          </cell>
          <cell r="C463">
            <v>460</v>
          </cell>
          <cell r="E463" t="str">
            <v>HOSE ASS'Y.H901-6X2500L10643-6</v>
          </cell>
          <cell r="F463" t="str">
            <v>4J</v>
          </cell>
          <cell r="G463">
            <v>7880</v>
          </cell>
          <cell r="H463">
            <v>1</v>
          </cell>
          <cell r="I463">
            <v>7880</v>
          </cell>
          <cell r="J463">
            <v>35816</v>
          </cell>
          <cell r="K463">
            <v>103947</v>
          </cell>
          <cell r="L463" t="str">
            <v>화성산업（주）</v>
          </cell>
        </row>
        <row r="464">
          <cell r="A464">
            <v>231093</v>
          </cell>
          <cell r="B464">
            <v>231093</v>
          </cell>
          <cell r="C464">
            <v>461</v>
          </cell>
          <cell r="E464" t="str">
            <v>DRAG CHAIN.0625.43KR200-2300L-</v>
          </cell>
          <cell r="F464" t="str">
            <v>4Q</v>
          </cell>
          <cell r="G464">
            <v>280000</v>
          </cell>
          <cell r="H464">
            <v>1</v>
          </cell>
          <cell r="I464">
            <v>280000</v>
          </cell>
          <cell r="J464">
            <v>35853</v>
          </cell>
          <cell r="K464">
            <v>102224</v>
          </cell>
          <cell r="L464" t="str">
            <v>신우산업　</v>
          </cell>
        </row>
        <row r="465">
          <cell r="A465">
            <v>231124</v>
          </cell>
          <cell r="B465">
            <v>231124</v>
          </cell>
          <cell r="C465">
            <v>462</v>
          </cell>
          <cell r="E465" t="str">
            <v>LEE PLUG</v>
          </cell>
          <cell r="F465" t="str">
            <v>4J</v>
          </cell>
          <cell r="G465">
            <v>18000</v>
          </cell>
          <cell r="H465">
            <v>10</v>
          </cell>
          <cell r="I465">
            <v>180000</v>
          </cell>
          <cell r="J465">
            <v>35853</v>
          </cell>
          <cell r="K465">
            <v>600417</v>
          </cell>
          <cell r="L465" t="str">
            <v>민성물산</v>
          </cell>
        </row>
        <row r="466">
          <cell r="A466">
            <v>231125</v>
          </cell>
          <cell r="B466">
            <v>231125</v>
          </cell>
          <cell r="C466">
            <v>463</v>
          </cell>
          <cell r="E466" t="str">
            <v>LEE PLUG</v>
          </cell>
          <cell r="F466" t="str">
            <v>3J</v>
          </cell>
          <cell r="G466">
            <v>28000</v>
          </cell>
          <cell r="H466">
            <v>10</v>
          </cell>
          <cell r="I466">
            <v>280000</v>
          </cell>
          <cell r="J466">
            <v>35853</v>
          </cell>
          <cell r="K466">
            <v>600417</v>
          </cell>
          <cell r="L466" t="str">
            <v>민성물산</v>
          </cell>
        </row>
        <row r="467">
          <cell r="A467">
            <v>231126</v>
          </cell>
          <cell r="B467">
            <v>231126</v>
          </cell>
          <cell r="C467">
            <v>464</v>
          </cell>
          <cell r="E467" t="str">
            <v>LEE PLUG</v>
          </cell>
          <cell r="F467" t="str">
            <v>4J</v>
          </cell>
          <cell r="G467">
            <v>50000</v>
          </cell>
          <cell r="H467">
            <v>3</v>
          </cell>
          <cell r="I467">
            <v>150000</v>
          </cell>
          <cell r="J467">
            <v>35853</v>
          </cell>
          <cell r="K467">
            <v>600417</v>
          </cell>
          <cell r="L467" t="str">
            <v>민성물산</v>
          </cell>
        </row>
        <row r="468">
          <cell r="A468">
            <v>231126</v>
          </cell>
          <cell r="B468">
            <v>231126</v>
          </cell>
          <cell r="C468">
            <v>465</v>
          </cell>
          <cell r="E468" t="str">
            <v>LEE PLUG</v>
          </cell>
          <cell r="F468" t="str">
            <v>4J</v>
          </cell>
          <cell r="G468">
            <v>50000</v>
          </cell>
          <cell r="H468">
            <v>15</v>
          </cell>
          <cell r="I468">
            <v>750000</v>
          </cell>
          <cell r="J468">
            <v>35853</v>
          </cell>
          <cell r="K468">
            <v>600417</v>
          </cell>
          <cell r="L468" t="str">
            <v>민성물산</v>
          </cell>
        </row>
        <row r="469">
          <cell r="A469">
            <v>231149</v>
          </cell>
          <cell r="B469">
            <v>231149</v>
          </cell>
          <cell r="C469">
            <v>466</v>
          </cell>
          <cell r="E469" t="str">
            <v>BUSH.MB3020DU</v>
          </cell>
          <cell r="F469" t="str">
            <v>4Q</v>
          </cell>
          <cell r="G469">
            <v>700</v>
          </cell>
          <cell r="H469">
            <v>2</v>
          </cell>
          <cell r="I469">
            <v>1400</v>
          </cell>
          <cell r="J469">
            <v>35810</v>
          </cell>
          <cell r="K469">
            <v>110003</v>
          </cell>
          <cell r="L469" t="str">
            <v>주식회사　루－보　</v>
          </cell>
        </row>
        <row r="470">
          <cell r="A470">
            <v>231150</v>
          </cell>
          <cell r="B470">
            <v>231150</v>
          </cell>
          <cell r="C470">
            <v>467</v>
          </cell>
          <cell r="E470" t="str">
            <v>BUSH.MB2020 DU</v>
          </cell>
          <cell r="F470" t="str">
            <v>4Q</v>
          </cell>
          <cell r="G470">
            <v>540</v>
          </cell>
          <cell r="H470">
            <v>1</v>
          </cell>
          <cell r="I470">
            <v>540</v>
          </cell>
          <cell r="J470">
            <v>35810</v>
          </cell>
          <cell r="K470">
            <v>110003</v>
          </cell>
          <cell r="L470" t="str">
            <v>주식회사　루－보　</v>
          </cell>
        </row>
        <row r="471">
          <cell r="A471">
            <v>231150</v>
          </cell>
          <cell r="B471">
            <v>231150</v>
          </cell>
          <cell r="C471">
            <v>468</v>
          </cell>
          <cell r="E471" t="str">
            <v>BUSH.MB2020 DU</v>
          </cell>
          <cell r="F471" t="str">
            <v>4Q</v>
          </cell>
          <cell r="G471">
            <v>540</v>
          </cell>
          <cell r="H471">
            <v>4</v>
          </cell>
          <cell r="I471">
            <v>2160</v>
          </cell>
          <cell r="J471">
            <v>36095</v>
          </cell>
          <cell r="K471">
            <v>110003</v>
          </cell>
          <cell r="L471" t="str">
            <v>（주）루－보　</v>
          </cell>
        </row>
        <row r="472">
          <cell r="A472">
            <v>231151</v>
          </cell>
          <cell r="B472">
            <v>231151</v>
          </cell>
          <cell r="C472">
            <v>469</v>
          </cell>
          <cell r="E472" t="str">
            <v>BUSH.MB 1615-24 FDU</v>
          </cell>
          <cell r="F472" t="str">
            <v>4Q</v>
          </cell>
          <cell r="G472">
            <v>600</v>
          </cell>
          <cell r="H472">
            <v>4</v>
          </cell>
          <cell r="I472">
            <v>2400</v>
          </cell>
          <cell r="J472">
            <v>35810</v>
          </cell>
          <cell r="K472">
            <v>110003</v>
          </cell>
          <cell r="L472" t="str">
            <v>주식회사　루－보　</v>
          </cell>
        </row>
        <row r="473">
          <cell r="A473">
            <v>231151</v>
          </cell>
          <cell r="B473">
            <v>231151</v>
          </cell>
          <cell r="C473">
            <v>470</v>
          </cell>
          <cell r="E473" t="str">
            <v>BUSH.MB 1615-24 FDU</v>
          </cell>
          <cell r="F473" t="str">
            <v>4Q</v>
          </cell>
          <cell r="G473">
            <v>600</v>
          </cell>
          <cell r="H473">
            <v>8</v>
          </cell>
          <cell r="I473">
            <v>4800</v>
          </cell>
          <cell r="J473">
            <v>35816</v>
          </cell>
          <cell r="K473">
            <v>110003</v>
          </cell>
          <cell r="L473" t="str">
            <v>주식회사　루－보　</v>
          </cell>
        </row>
        <row r="474">
          <cell r="A474">
            <v>231151</v>
          </cell>
          <cell r="B474">
            <v>231151</v>
          </cell>
          <cell r="C474">
            <v>471</v>
          </cell>
          <cell r="E474" t="str">
            <v>BUSH.MB 1615-24 FDU</v>
          </cell>
          <cell r="F474" t="str">
            <v>4Q</v>
          </cell>
          <cell r="G474">
            <v>600</v>
          </cell>
          <cell r="H474">
            <v>10</v>
          </cell>
          <cell r="I474">
            <v>6000</v>
          </cell>
          <cell r="J474">
            <v>36032</v>
          </cell>
          <cell r="K474">
            <v>110003</v>
          </cell>
          <cell r="L474" t="str">
            <v>주식회사　루－보　</v>
          </cell>
        </row>
        <row r="475">
          <cell r="A475">
            <v>231151</v>
          </cell>
          <cell r="B475">
            <v>231151</v>
          </cell>
          <cell r="C475">
            <v>472</v>
          </cell>
          <cell r="E475" t="str">
            <v>BUSH.MB 1615-24 FDU</v>
          </cell>
          <cell r="F475" t="str">
            <v>4Q</v>
          </cell>
          <cell r="G475">
            <v>600</v>
          </cell>
          <cell r="H475">
            <v>10</v>
          </cell>
          <cell r="I475">
            <v>6000</v>
          </cell>
          <cell r="J475">
            <v>36095</v>
          </cell>
          <cell r="K475">
            <v>110003</v>
          </cell>
          <cell r="L475" t="str">
            <v>（주）루－보　</v>
          </cell>
        </row>
        <row r="476">
          <cell r="A476">
            <v>231157</v>
          </cell>
          <cell r="B476">
            <v>231157</v>
          </cell>
          <cell r="C476">
            <v>473</v>
          </cell>
          <cell r="E476" t="str">
            <v>BOLT SOCKET. SUS #5/16-18UNC-3</v>
          </cell>
          <cell r="F476" t="str">
            <v>4K</v>
          </cell>
          <cell r="G476">
            <v>4560</v>
          </cell>
          <cell r="H476">
            <v>4</v>
          </cell>
          <cell r="I476">
            <v>18240</v>
          </cell>
          <cell r="J476">
            <v>35816</v>
          </cell>
          <cell r="K476">
            <v>120022</v>
          </cell>
          <cell r="L476" t="str">
            <v>밀양공업사</v>
          </cell>
        </row>
        <row r="477">
          <cell r="A477">
            <v>231158</v>
          </cell>
          <cell r="B477">
            <v>231158</v>
          </cell>
          <cell r="C477">
            <v>474</v>
          </cell>
          <cell r="E477" t="str">
            <v>BOLT SOCKET.SUS M6X35L</v>
          </cell>
          <cell r="F477" t="str">
            <v>4K</v>
          </cell>
          <cell r="G477">
            <v>295</v>
          </cell>
          <cell r="H477">
            <v>4</v>
          </cell>
          <cell r="I477">
            <v>1180</v>
          </cell>
          <cell r="J477">
            <v>35837</v>
          </cell>
          <cell r="K477">
            <v>120022</v>
          </cell>
          <cell r="L477" t="str">
            <v>밀양공업사</v>
          </cell>
        </row>
        <row r="478">
          <cell r="A478">
            <v>231159</v>
          </cell>
          <cell r="B478">
            <v>231159</v>
          </cell>
          <cell r="C478">
            <v>475</v>
          </cell>
          <cell r="E478" t="str">
            <v>SCREW SET.M6X10L</v>
          </cell>
          <cell r="F478" t="str">
            <v>4K</v>
          </cell>
          <cell r="G478">
            <v>240</v>
          </cell>
          <cell r="H478">
            <v>1</v>
          </cell>
          <cell r="I478">
            <v>240</v>
          </cell>
          <cell r="J478">
            <v>35837</v>
          </cell>
          <cell r="K478">
            <v>120022</v>
          </cell>
          <cell r="L478" t="str">
            <v>밀양공업사</v>
          </cell>
        </row>
        <row r="479">
          <cell r="A479">
            <v>231210</v>
          </cell>
          <cell r="B479">
            <v>231210</v>
          </cell>
          <cell r="C479">
            <v>476</v>
          </cell>
          <cell r="E479" t="str">
            <v>HEX BOLT.SUS M4X10L</v>
          </cell>
          <cell r="F479" t="str">
            <v>4K</v>
          </cell>
          <cell r="G479">
            <v>1140</v>
          </cell>
          <cell r="H479">
            <v>8</v>
          </cell>
          <cell r="I479">
            <v>9120</v>
          </cell>
          <cell r="J479">
            <v>35818</v>
          </cell>
          <cell r="K479">
            <v>120022</v>
          </cell>
          <cell r="L479" t="str">
            <v>밀양공업사</v>
          </cell>
        </row>
        <row r="480">
          <cell r="A480">
            <v>231259</v>
          </cell>
          <cell r="B480">
            <v>231259</v>
          </cell>
          <cell r="C480">
            <v>477</v>
          </cell>
          <cell r="E480" t="str">
            <v>LM GUIDE.HSR35LA1SSM+440LM</v>
          </cell>
          <cell r="F480" t="str">
            <v>4Q</v>
          </cell>
          <cell r="G480">
            <v>472000</v>
          </cell>
          <cell r="H480">
            <v>2</v>
          </cell>
          <cell r="I480">
            <v>944000</v>
          </cell>
          <cell r="J480">
            <v>35837</v>
          </cell>
          <cell r="K480">
            <v>140001</v>
          </cell>
          <cell r="L480" t="str">
            <v>삼익물산（주）창원영업</v>
          </cell>
        </row>
        <row r="481">
          <cell r="A481">
            <v>231260</v>
          </cell>
          <cell r="B481">
            <v>231260</v>
          </cell>
          <cell r="C481">
            <v>478</v>
          </cell>
          <cell r="E481" t="str">
            <v>BALL NUT.BNT2806-2.6ZZ</v>
          </cell>
          <cell r="F481" t="str">
            <v>4Q</v>
          </cell>
          <cell r="G481">
            <v>165000</v>
          </cell>
          <cell r="H481">
            <v>1</v>
          </cell>
          <cell r="I481">
            <v>165000</v>
          </cell>
          <cell r="J481">
            <v>35837</v>
          </cell>
          <cell r="K481">
            <v>140001</v>
          </cell>
          <cell r="L481" t="str">
            <v>삼익물산（주）창원영업</v>
          </cell>
        </row>
        <row r="482">
          <cell r="A482">
            <v>231261</v>
          </cell>
          <cell r="B482">
            <v>231261</v>
          </cell>
          <cell r="C482">
            <v>479</v>
          </cell>
          <cell r="E482" t="str">
            <v>BALL SCREW.TS2806</v>
          </cell>
          <cell r="F482" t="str">
            <v>4Q</v>
          </cell>
          <cell r="G482">
            <v>224000</v>
          </cell>
          <cell r="H482">
            <v>1</v>
          </cell>
          <cell r="I482">
            <v>224000</v>
          </cell>
          <cell r="J482">
            <v>35837</v>
          </cell>
          <cell r="K482">
            <v>140001</v>
          </cell>
          <cell r="L482" t="str">
            <v>삼익물산（주）창원영업</v>
          </cell>
        </row>
        <row r="483">
          <cell r="A483">
            <v>231262</v>
          </cell>
          <cell r="B483">
            <v>231262</v>
          </cell>
          <cell r="C483">
            <v>480</v>
          </cell>
          <cell r="E483" t="str">
            <v>SUPPORT.BF20</v>
          </cell>
          <cell r="F483" t="str">
            <v>4Q</v>
          </cell>
          <cell r="G483">
            <v>76000</v>
          </cell>
          <cell r="H483">
            <v>2</v>
          </cell>
          <cell r="I483">
            <v>152000</v>
          </cell>
          <cell r="J483">
            <v>35837</v>
          </cell>
          <cell r="K483">
            <v>140001</v>
          </cell>
          <cell r="L483" t="str">
            <v>삼익물산（주）창원영업</v>
          </cell>
        </row>
        <row r="484">
          <cell r="A484">
            <v>231263</v>
          </cell>
          <cell r="B484">
            <v>231263</v>
          </cell>
          <cell r="C484">
            <v>481</v>
          </cell>
          <cell r="E484" t="str">
            <v>BOLT SOCKET.SUS304,M10X1.5X65</v>
          </cell>
          <cell r="F484" t="str">
            <v>4K</v>
          </cell>
          <cell r="G484">
            <v>2090</v>
          </cell>
          <cell r="H484">
            <v>4</v>
          </cell>
          <cell r="I484">
            <v>8360</v>
          </cell>
          <cell r="J484">
            <v>35818</v>
          </cell>
          <cell r="K484">
            <v>120022</v>
          </cell>
          <cell r="L484" t="str">
            <v>밀양공업사</v>
          </cell>
        </row>
        <row r="485">
          <cell r="A485">
            <v>231264</v>
          </cell>
          <cell r="B485">
            <v>231264</v>
          </cell>
          <cell r="C485">
            <v>482</v>
          </cell>
          <cell r="E485" t="str">
            <v>BOLT SOCKET,SUS304,M8X1.25X25L</v>
          </cell>
          <cell r="F485" t="str">
            <v>4K</v>
          </cell>
          <cell r="G485">
            <v>475</v>
          </cell>
          <cell r="H485">
            <v>4</v>
          </cell>
          <cell r="I485">
            <v>1900</v>
          </cell>
          <cell r="J485">
            <v>35837</v>
          </cell>
          <cell r="K485">
            <v>120022</v>
          </cell>
          <cell r="L485" t="str">
            <v>밀양공업사</v>
          </cell>
        </row>
        <row r="486">
          <cell r="A486">
            <v>231265</v>
          </cell>
          <cell r="B486">
            <v>231265</v>
          </cell>
          <cell r="C486">
            <v>483</v>
          </cell>
          <cell r="E486" t="str">
            <v>BOLT SOCKET.SUS304,M8X1.25X45</v>
          </cell>
          <cell r="F486" t="str">
            <v>4K</v>
          </cell>
          <cell r="G486">
            <v>760</v>
          </cell>
          <cell r="H486">
            <v>12</v>
          </cell>
          <cell r="I486">
            <v>9120</v>
          </cell>
          <cell r="J486">
            <v>35853</v>
          </cell>
          <cell r="K486">
            <v>120022</v>
          </cell>
          <cell r="L486" t="str">
            <v>밀양공업사</v>
          </cell>
        </row>
        <row r="487">
          <cell r="A487">
            <v>231267</v>
          </cell>
          <cell r="B487">
            <v>231267</v>
          </cell>
          <cell r="C487">
            <v>484</v>
          </cell>
          <cell r="E487" t="str">
            <v>BUSH.MB2020-31FDU</v>
          </cell>
          <cell r="F487" t="str">
            <v>4Q</v>
          </cell>
          <cell r="G487">
            <v>820</v>
          </cell>
          <cell r="H487">
            <v>4</v>
          </cell>
          <cell r="I487">
            <v>3280</v>
          </cell>
          <cell r="J487">
            <v>35810</v>
          </cell>
          <cell r="K487">
            <v>110003</v>
          </cell>
          <cell r="L487" t="str">
            <v>주식회사　루－보　</v>
          </cell>
        </row>
        <row r="488">
          <cell r="A488">
            <v>231267</v>
          </cell>
          <cell r="B488">
            <v>231267</v>
          </cell>
          <cell r="C488">
            <v>485</v>
          </cell>
          <cell r="E488" t="str">
            <v>BUSH.MB2020-31FDU</v>
          </cell>
          <cell r="F488" t="str">
            <v>4Q</v>
          </cell>
          <cell r="G488">
            <v>820</v>
          </cell>
          <cell r="H488">
            <v>8</v>
          </cell>
          <cell r="I488">
            <v>6560</v>
          </cell>
          <cell r="J488">
            <v>35810</v>
          </cell>
          <cell r="K488">
            <v>110003</v>
          </cell>
          <cell r="L488" t="str">
            <v>주식회사　루－보　</v>
          </cell>
        </row>
        <row r="489">
          <cell r="A489">
            <v>231267</v>
          </cell>
          <cell r="B489">
            <v>231267</v>
          </cell>
          <cell r="C489">
            <v>486</v>
          </cell>
          <cell r="E489" t="str">
            <v>BUSH.MB2020-31FDU</v>
          </cell>
          <cell r="F489" t="str">
            <v>4Q</v>
          </cell>
          <cell r="G489">
            <v>820</v>
          </cell>
          <cell r="H489">
            <v>4</v>
          </cell>
          <cell r="I489">
            <v>3280</v>
          </cell>
          <cell r="J489">
            <v>35913</v>
          </cell>
          <cell r="K489">
            <v>110003</v>
          </cell>
          <cell r="L489" t="str">
            <v>주식회사　루－보　</v>
          </cell>
        </row>
        <row r="490">
          <cell r="A490">
            <v>231267</v>
          </cell>
          <cell r="B490">
            <v>231267</v>
          </cell>
          <cell r="C490">
            <v>487</v>
          </cell>
          <cell r="E490" t="str">
            <v>BUSH.MB2020-31FDU</v>
          </cell>
          <cell r="F490" t="str">
            <v>4Q</v>
          </cell>
          <cell r="G490">
            <v>820</v>
          </cell>
          <cell r="H490">
            <v>10</v>
          </cell>
          <cell r="I490">
            <v>8200</v>
          </cell>
          <cell r="J490">
            <v>36032</v>
          </cell>
          <cell r="K490">
            <v>110003</v>
          </cell>
          <cell r="L490" t="str">
            <v>주식회사　루－보　</v>
          </cell>
        </row>
        <row r="491">
          <cell r="A491">
            <v>231268</v>
          </cell>
          <cell r="B491">
            <v>231268</v>
          </cell>
          <cell r="C491">
            <v>488</v>
          </cell>
          <cell r="E491" t="str">
            <v>BUSH.MB4030-54FDU</v>
          </cell>
          <cell r="F491" t="str">
            <v>4Q</v>
          </cell>
          <cell r="G491">
            <v>1690</v>
          </cell>
          <cell r="H491">
            <v>6</v>
          </cell>
          <cell r="I491">
            <v>10140</v>
          </cell>
          <cell r="J491">
            <v>35810</v>
          </cell>
          <cell r="K491">
            <v>110003</v>
          </cell>
          <cell r="L491" t="str">
            <v>주식회사　루－보　</v>
          </cell>
        </row>
        <row r="492">
          <cell r="A492">
            <v>231268</v>
          </cell>
          <cell r="B492">
            <v>231268</v>
          </cell>
          <cell r="C492">
            <v>489</v>
          </cell>
          <cell r="E492" t="str">
            <v>BUSH.MB4030-54FDU</v>
          </cell>
          <cell r="F492" t="str">
            <v>4Q</v>
          </cell>
          <cell r="G492">
            <v>1690</v>
          </cell>
          <cell r="H492">
            <v>6</v>
          </cell>
          <cell r="I492">
            <v>10140</v>
          </cell>
          <cell r="J492">
            <v>36032</v>
          </cell>
          <cell r="K492">
            <v>110003</v>
          </cell>
          <cell r="L492" t="str">
            <v>주식회사　루－보　</v>
          </cell>
        </row>
        <row r="493">
          <cell r="A493">
            <v>231269</v>
          </cell>
          <cell r="B493">
            <v>231269</v>
          </cell>
          <cell r="C493">
            <v>490</v>
          </cell>
          <cell r="E493" t="str">
            <v>HEX BOLT.SUS M10X40L</v>
          </cell>
          <cell r="F493" t="str">
            <v>4K</v>
          </cell>
          <cell r="G493">
            <v>330</v>
          </cell>
          <cell r="H493">
            <v>54</v>
          </cell>
          <cell r="I493">
            <v>17820</v>
          </cell>
          <cell r="J493">
            <v>35818</v>
          </cell>
          <cell r="K493">
            <v>120022</v>
          </cell>
          <cell r="L493" t="str">
            <v>밀양공업사</v>
          </cell>
        </row>
        <row r="494">
          <cell r="A494">
            <v>231269</v>
          </cell>
          <cell r="B494">
            <v>231269</v>
          </cell>
          <cell r="C494">
            <v>491</v>
          </cell>
          <cell r="E494" t="str">
            <v>HEX BOLT.SUS M10X40L</v>
          </cell>
          <cell r="F494" t="str">
            <v>4K</v>
          </cell>
          <cell r="G494">
            <v>330</v>
          </cell>
          <cell r="H494">
            <v>33</v>
          </cell>
          <cell r="I494">
            <v>10890</v>
          </cell>
          <cell r="J494">
            <v>36095</v>
          </cell>
          <cell r="K494">
            <v>120022</v>
          </cell>
          <cell r="L494" t="str">
            <v>밀양공업사</v>
          </cell>
        </row>
        <row r="495">
          <cell r="A495">
            <v>231270</v>
          </cell>
          <cell r="B495">
            <v>231270</v>
          </cell>
          <cell r="C495">
            <v>492</v>
          </cell>
          <cell r="E495" t="str">
            <v>HEX BOLT.SUS M10X115L</v>
          </cell>
          <cell r="F495" t="str">
            <v>4K</v>
          </cell>
          <cell r="G495">
            <v>2500</v>
          </cell>
          <cell r="H495">
            <v>6</v>
          </cell>
          <cell r="I495">
            <v>15000</v>
          </cell>
          <cell r="J495">
            <v>35818</v>
          </cell>
          <cell r="K495">
            <v>120022</v>
          </cell>
          <cell r="L495" t="str">
            <v>밀양공업사</v>
          </cell>
        </row>
        <row r="496">
          <cell r="A496">
            <v>231325</v>
          </cell>
          <cell r="B496">
            <v>231325</v>
          </cell>
          <cell r="C496">
            <v>493</v>
          </cell>
          <cell r="E496" t="str">
            <v>EYE BOLT.M10 KS-B-1033</v>
          </cell>
          <cell r="F496" t="str">
            <v>4Q</v>
          </cell>
          <cell r="G496">
            <v>520</v>
          </cell>
          <cell r="H496">
            <v>2</v>
          </cell>
          <cell r="I496">
            <v>1040</v>
          </cell>
          <cell r="J496">
            <v>35837</v>
          </cell>
          <cell r="K496">
            <v>120022</v>
          </cell>
          <cell r="L496" t="str">
            <v>밀양공업사</v>
          </cell>
        </row>
        <row r="497">
          <cell r="A497">
            <v>231328</v>
          </cell>
          <cell r="B497">
            <v>231328</v>
          </cell>
          <cell r="C497">
            <v>494</v>
          </cell>
          <cell r="E497" t="str">
            <v>COOLER OIL</v>
          </cell>
          <cell r="F497" t="str">
            <v>4J</v>
          </cell>
          <cell r="G497">
            <v>1070000</v>
          </cell>
          <cell r="H497">
            <v>1</v>
          </cell>
          <cell r="I497">
            <v>1070000</v>
          </cell>
          <cell r="J497">
            <v>35816</v>
          </cell>
          <cell r="K497">
            <v>990167</v>
          </cell>
          <cell r="L497" t="str">
            <v>（주）대흥쿨러</v>
          </cell>
        </row>
        <row r="498">
          <cell r="A498">
            <v>231329</v>
          </cell>
          <cell r="B498">
            <v>231329</v>
          </cell>
          <cell r="C498">
            <v>495</v>
          </cell>
          <cell r="E498" t="str">
            <v>FLEXIBLE COUPLING.ACRD100</v>
          </cell>
          <cell r="F498" t="str">
            <v>4Q</v>
          </cell>
          <cell r="G498">
            <v>32400</v>
          </cell>
          <cell r="H498">
            <v>2</v>
          </cell>
          <cell r="I498">
            <v>64800</v>
          </cell>
          <cell r="J498">
            <v>35853</v>
          </cell>
          <cell r="K498">
            <v>120018</v>
          </cell>
          <cell r="L498" t="str">
            <v>나라동력기계（주）</v>
          </cell>
        </row>
        <row r="499">
          <cell r="A499">
            <v>231415</v>
          </cell>
          <cell r="B499">
            <v>231415</v>
          </cell>
          <cell r="C499">
            <v>496</v>
          </cell>
          <cell r="E499" t="str">
            <v>HOSE ASS'Y 421-4X193KX4000LX10</v>
          </cell>
          <cell r="F499" t="str">
            <v>4J</v>
          </cell>
          <cell r="G499">
            <v>9300</v>
          </cell>
          <cell r="H499">
            <v>2</v>
          </cell>
          <cell r="I499">
            <v>18600</v>
          </cell>
          <cell r="J499">
            <v>35816</v>
          </cell>
          <cell r="K499">
            <v>103947</v>
          </cell>
          <cell r="L499" t="str">
            <v>화성산업（주）</v>
          </cell>
        </row>
        <row r="500">
          <cell r="A500">
            <v>231416</v>
          </cell>
          <cell r="B500">
            <v>231416</v>
          </cell>
          <cell r="C500">
            <v>497</v>
          </cell>
          <cell r="E500" t="str">
            <v>HOSE ASS'Y 381-8X300KX4000LX10</v>
          </cell>
          <cell r="F500" t="str">
            <v>4J</v>
          </cell>
          <cell r="G500">
            <v>18300</v>
          </cell>
          <cell r="H500">
            <v>4</v>
          </cell>
          <cell r="I500">
            <v>73200</v>
          </cell>
          <cell r="J500">
            <v>35816</v>
          </cell>
          <cell r="K500">
            <v>103947</v>
          </cell>
          <cell r="L500" t="str">
            <v>화성산업（주）</v>
          </cell>
        </row>
        <row r="501">
          <cell r="A501">
            <v>231417</v>
          </cell>
          <cell r="B501">
            <v>231417</v>
          </cell>
          <cell r="C501">
            <v>498</v>
          </cell>
          <cell r="E501" t="str">
            <v>HOSE ASS'Y 78C-12X350KX4000LX1</v>
          </cell>
          <cell r="F501" t="str">
            <v>4J</v>
          </cell>
          <cell r="G501">
            <v>45000</v>
          </cell>
          <cell r="H501">
            <v>4</v>
          </cell>
          <cell r="I501">
            <v>180000</v>
          </cell>
          <cell r="J501">
            <v>35816</v>
          </cell>
          <cell r="K501">
            <v>103947</v>
          </cell>
          <cell r="L501" t="str">
            <v>화성산업（주）</v>
          </cell>
        </row>
        <row r="502">
          <cell r="A502">
            <v>231418</v>
          </cell>
          <cell r="B502">
            <v>231418</v>
          </cell>
          <cell r="C502">
            <v>499</v>
          </cell>
          <cell r="E502" t="str">
            <v>HOSE ASS'Y 421-12X88KX4000LX10</v>
          </cell>
          <cell r="F502" t="str">
            <v>4J</v>
          </cell>
          <cell r="G502">
            <v>21300</v>
          </cell>
          <cell r="H502">
            <v>4</v>
          </cell>
          <cell r="I502">
            <v>85200</v>
          </cell>
          <cell r="J502">
            <v>35816</v>
          </cell>
          <cell r="K502">
            <v>103947</v>
          </cell>
          <cell r="L502" t="str">
            <v>화성산업（주）</v>
          </cell>
        </row>
        <row r="503">
          <cell r="A503">
            <v>231419</v>
          </cell>
          <cell r="B503">
            <v>231419</v>
          </cell>
          <cell r="C503">
            <v>500</v>
          </cell>
          <cell r="E503" t="str">
            <v>HOSE ASS'Y 78C-24X350KX4000LX1</v>
          </cell>
          <cell r="F503" t="str">
            <v>4J</v>
          </cell>
          <cell r="G503">
            <v>106000</v>
          </cell>
          <cell r="H503">
            <v>4</v>
          </cell>
          <cell r="I503">
            <v>424000</v>
          </cell>
          <cell r="J503">
            <v>35816</v>
          </cell>
          <cell r="K503">
            <v>103947</v>
          </cell>
          <cell r="L503" t="str">
            <v>화성산업（주）</v>
          </cell>
        </row>
        <row r="504">
          <cell r="A504">
            <v>231420</v>
          </cell>
          <cell r="B504">
            <v>231420</v>
          </cell>
          <cell r="C504">
            <v>501</v>
          </cell>
          <cell r="E504" t="str">
            <v>HOSE ASS'Y 78C-24X350K6000LX10</v>
          </cell>
          <cell r="F504" t="str">
            <v>4J</v>
          </cell>
          <cell r="G504">
            <v>111300</v>
          </cell>
          <cell r="H504">
            <v>2</v>
          </cell>
          <cell r="I504">
            <v>222600</v>
          </cell>
          <cell r="J504">
            <v>35815</v>
          </cell>
          <cell r="K504">
            <v>103947</v>
          </cell>
          <cell r="L504" t="str">
            <v>화성산업（주）</v>
          </cell>
        </row>
        <row r="505">
          <cell r="A505">
            <v>231435</v>
          </cell>
          <cell r="B505">
            <v>231435</v>
          </cell>
          <cell r="C505">
            <v>502</v>
          </cell>
          <cell r="E505" t="str">
            <v>PIN</v>
          </cell>
          <cell r="F505" t="str">
            <v>5Q</v>
          </cell>
          <cell r="G505">
            <v>37950</v>
          </cell>
          <cell r="H505">
            <v>4</v>
          </cell>
          <cell r="I505">
            <v>151800</v>
          </cell>
          <cell r="J505">
            <v>35868</v>
          </cell>
          <cell r="K505">
            <v>991036</v>
          </cell>
          <cell r="L505" t="str">
            <v>（주）켄트정밀항공　</v>
          </cell>
        </row>
        <row r="506">
          <cell r="A506">
            <v>231437</v>
          </cell>
          <cell r="B506">
            <v>231437</v>
          </cell>
          <cell r="C506">
            <v>503</v>
          </cell>
          <cell r="E506" t="str">
            <v>CAPSULE</v>
          </cell>
          <cell r="F506" t="str">
            <v>5Q</v>
          </cell>
          <cell r="G506">
            <v>8884200</v>
          </cell>
          <cell r="H506">
            <v>1</v>
          </cell>
          <cell r="I506">
            <v>8884200</v>
          </cell>
          <cell r="J506">
            <v>35853</v>
          </cell>
          <cell r="K506">
            <v>200238</v>
          </cell>
          <cell r="L506" t="str">
            <v>현대기전（주）</v>
          </cell>
        </row>
        <row r="507">
          <cell r="A507">
            <v>231438</v>
          </cell>
          <cell r="B507">
            <v>231438</v>
          </cell>
          <cell r="C507">
            <v>504</v>
          </cell>
          <cell r="E507" t="str">
            <v>SHOOTING ASS'Y</v>
          </cell>
          <cell r="F507" t="str">
            <v>5Q</v>
          </cell>
          <cell r="G507">
            <v>4875600</v>
          </cell>
          <cell r="H507">
            <v>1</v>
          </cell>
          <cell r="I507">
            <v>4875600</v>
          </cell>
          <cell r="J507">
            <v>35853</v>
          </cell>
          <cell r="K507">
            <v>104219</v>
          </cell>
          <cell r="L507" t="str">
            <v>서금산업</v>
          </cell>
        </row>
        <row r="508">
          <cell r="A508">
            <v>231439</v>
          </cell>
          <cell r="B508">
            <v>231439</v>
          </cell>
          <cell r="C508">
            <v>505</v>
          </cell>
          <cell r="E508" t="str">
            <v>ANTENNA BOX ASS'Y</v>
          </cell>
          <cell r="F508" t="str">
            <v>5Q</v>
          </cell>
          <cell r="G508">
            <v>1320050</v>
          </cell>
          <cell r="H508">
            <v>1</v>
          </cell>
          <cell r="I508">
            <v>1320050</v>
          </cell>
          <cell r="J508">
            <v>35853</v>
          </cell>
          <cell r="K508">
            <v>104219</v>
          </cell>
          <cell r="L508" t="str">
            <v>서금산업</v>
          </cell>
        </row>
        <row r="509">
          <cell r="A509">
            <v>231469</v>
          </cell>
          <cell r="B509">
            <v>231469</v>
          </cell>
          <cell r="C509">
            <v>506</v>
          </cell>
          <cell r="E509" t="str">
            <v>BOLT SOCKET.SUS M5X40L</v>
          </cell>
          <cell r="F509" t="str">
            <v>4K</v>
          </cell>
          <cell r="G509">
            <v>560</v>
          </cell>
          <cell r="H509">
            <v>4</v>
          </cell>
          <cell r="I509">
            <v>2240</v>
          </cell>
          <cell r="J509">
            <v>35837</v>
          </cell>
          <cell r="K509">
            <v>120022</v>
          </cell>
          <cell r="L509" t="str">
            <v>밀양공업사</v>
          </cell>
        </row>
        <row r="510">
          <cell r="A510">
            <v>231509</v>
          </cell>
          <cell r="B510">
            <v>231509</v>
          </cell>
          <cell r="C510">
            <v>507</v>
          </cell>
          <cell r="E510" t="str">
            <v>BOLT SOCKET.SUS M8X70L</v>
          </cell>
          <cell r="F510" t="str">
            <v>4K</v>
          </cell>
          <cell r="G510">
            <v>2790</v>
          </cell>
          <cell r="H510">
            <v>2</v>
          </cell>
          <cell r="I510">
            <v>5580</v>
          </cell>
          <cell r="J510">
            <v>35853</v>
          </cell>
          <cell r="K510">
            <v>120022</v>
          </cell>
          <cell r="L510" t="str">
            <v>밀양공업사</v>
          </cell>
        </row>
        <row r="511">
          <cell r="A511">
            <v>231510</v>
          </cell>
          <cell r="B511">
            <v>231510</v>
          </cell>
          <cell r="C511">
            <v>508</v>
          </cell>
          <cell r="E511" t="str">
            <v>BOLT SOCKET.SUS M5X15L</v>
          </cell>
          <cell r="F511" t="str">
            <v>4K</v>
          </cell>
          <cell r="G511">
            <v>2230</v>
          </cell>
          <cell r="H511">
            <v>24</v>
          </cell>
          <cell r="I511">
            <v>53520</v>
          </cell>
          <cell r="J511">
            <v>35837</v>
          </cell>
          <cell r="K511">
            <v>120022</v>
          </cell>
          <cell r="L511" t="str">
            <v>밀양공업사</v>
          </cell>
        </row>
        <row r="512">
          <cell r="A512">
            <v>231510</v>
          </cell>
          <cell r="B512">
            <v>231510</v>
          </cell>
          <cell r="C512">
            <v>509</v>
          </cell>
          <cell r="E512" t="str">
            <v>BOLT SOCKET.SUS M5X15L</v>
          </cell>
          <cell r="F512" t="str">
            <v>4K</v>
          </cell>
          <cell r="G512">
            <v>2230</v>
          </cell>
          <cell r="H512">
            <v>30</v>
          </cell>
          <cell r="I512">
            <v>66900</v>
          </cell>
          <cell r="J512">
            <v>35927</v>
          </cell>
          <cell r="K512">
            <v>120022</v>
          </cell>
          <cell r="L512" t="str">
            <v>밀양공업사</v>
          </cell>
        </row>
        <row r="513">
          <cell r="A513">
            <v>231511</v>
          </cell>
          <cell r="B513">
            <v>231511</v>
          </cell>
          <cell r="C513">
            <v>510</v>
          </cell>
          <cell r="E513" t="str">
            <v>BOLT HEX.SUS M4X8L</v>
          </cell>
          <cell r="F513" t="str">
            <v>4K</v>
          </cell>
          <cell r="G513">
            <v>1770</v>
          </cell>
          <cell r="H513">
            <v>16</v>
          </cell>
          <cell r="I513">
            <v>28320</v>
          </cell>
          <cell r="J513">
            <v>35818</v>
          </cell>
          <cell r="K513">
            <v>120022</v>
          </cell>
          <cell r="L513" t="str">
            <v>밀양공업사</v>
          </cell>
        </row>
        <row r="514">
          <cell r="A514">
            <v>231583</v>
          </cell>
          <cell r="B514">
            <v>231583</v>
          </cell>
          <cell r="C514">
            <v>511</v>
          </cell>
          <cell r="E514" t="str">
            <v>SEAL.BELLMOUTH</v>
          </cell>
          <cell r="F514" t="str">
            <v>4F</v>
          </cell>
          <cell r="G514">
            <v>103000</v>
          </cell>
          <cell r="H514">
            <v>1</v>
          </cell>
          <cell r="I514">
            <v>103000</v>
          </cell>
          <cell r="J514">
            <v>35882</v>
          </cell>
          <cell r="K514">
            <v>102224</v>
          </cell>
          <cell r="L514" t="str">
            <v>신우산업　</v>
          </cell>
        </row>
        <row r="515">
          <cell r="A515">
            <v>231649</v>
          </cell>
          <cell r="B515">
            <v>231649</v>
          </cell>
          <cell r="C515">
            <v>512</v>
          </cell>
          <cell r="E515" t="str">
            <v>FLEXIBLE COUPLING</v>
          </cell>
          <cell r="F515" t="str">
            <v>4J</v>
          </cell>
          <cell r="G515">
            <v>32400</v>
          </cell>
          <cell r="H515">
            <v>1</v>
          </cell>
          <cell r="I515">
            <v>32400</v>
          </cell>
          <cell r="J515">
            <v>35868</v>
          </cell>
          <cell r="K515">
            <v>120018</v>
          </cell>
          <cell r="L515" t="str">
            <v>나라동력기계（주）</v>
          </cell>
        </row>
        <row r="516">
          <cell r="A516">
            <v>231700</v>
          </cell>
          <cell r="B516">
            <v>231700</v>
          </cell>
          <cell r="C516">
            <v>513</v>
          </cell>
          <cell r="E516" t="str">
            <v>BOLT SOCKET.SUS M8X30L</v>
          </cell>
          <cell r="F516" t="str">
            <v>4K</v>
          </cell>
          <cell r="G516">
            <v>1450</v>
          </cell>
          <cell r="H516">
            <v>20</v>
          </cell>
          <cell r="I516">
            <v>29000</v>
          </cell>
          <cell r="J516">
            <v>36052</v>
          </cell>
          <cell r="K516">
            <v>120022</v>
          </cell>
          <cell r="L516" t="str">
            <v>밀양공업사</v>
          </cell>
        </row>
        <row r="517">
          <cell r="A517">
            <v>231702</v>
          </cell>
          <cell r="B517">
            <v>231702</v>
          </cell>
          <cell r="C517">
            <v>514</v>
          </cell>
          <cell r="E517" t="str">
            <v>BOLT SOCKET.SUS M14X50L</v>
          </cell>
          <cell r="F517" t="str">
            <v>4K</v>
          </cell>
          <cell r="G517">
            <v>2800</v>
          </cell>
          <cell r="H517">
            <v>24</v>
          </cell>
          <cell r="I517">
            <v>67200</v>
          </cell>
          <cell r="J517">
            <v>36066</v>
          </cell>
          <cell r="K517">
            <v>120022</v>
          </cell>
          <cell r="L517" t="str">
            <v>밀양공업사</v>
          </cell>
        </row>
        <row r="518">
          <cell r="A518">
            <v>231703</v>
          </cell>
          <cell r="B518">
            <v>231703</v>
          </cell>
          <cell r="C518">
            <v>515</v>
          </cell>
          <cell r="E518" t="str">
            <v>WASHER LOCK.SUS M14</v>
          </cell>
          <cell r="F518" t="str">
            <v>4K</v>
          </cell>
          <cell r="G518">
            <v>980</v>
          </cell>
          <cell r="H518">
            <v>64</v>
          </cell>
          <cell r="I518">
            <v>62720</v>
          </cell>
          <cell r="J518">
            <v>36066</v>
          </cell>
          <cell r="K518">
            <v>120022</v>
          </cell>
          <cell r="L518" t="str">
            <v>밀양공업사</v>
          </cell>
        </row>
        <row r="519">
          <cell r="A519">
            <v>231782</v>
          </cell>
          <cell r="B519">
            <v>231782</v>
          </cell>
          <cell r="C519">
            <v>516</v>
          </cell>
          <cell r="E519" t="str">
            <v>O-RING.D124.4X3.1-1BG125</v>
          </cell>
          <cell r="F519" t="str">
            <v>4F</v>
          </cell>
          <cell r="G519">
            <v>650</v>
          </cell>
          <cell r="H519">
            <v>1</v>
          </cell>
          <cell r="I519">
            <v>650</v>
          </cell>
          <cell r="J519">
            <v>35900</v>
          </cell>
          <cell r="K519">
            <v>102224</v>
          </cell>
          <cell r="L519" t="str">
            <v>신우산업　</v>
          </cell>
        </row>
        <row r="520">
          <cell r="A520">
            <v>231887</v>
          </cell>
          <cell r="B520">
            <v>231887</v>
          </cell>
          <cell r="C520">
            <v>517</v>
          </cell>
          <cell r="E520" t="str">
            <v>BOLT HEX.SUS M8X15L</v>
          </cell>
          <cell r="F520" t="str">
            <v>4K</v>
          </cell>
          <cell r="G520">
            <v>410</v>
          </cell>
          <cell r="H520">
            <v>30</v>
          </cell>
          <cell r="I520">
            <v>12300</v>
          </cell>
          <cell r="J520">
            <v>35906</v>
          </cell>
          <cell r="K520">
            <v>120022</v>
          </cell>
          <cell r="L520" t="str">
            <v>밀양공업사</v>
          </cell>
        </row>
        <row r="521">
          <cell r="A521">
            <v>231887</v>
          </cell>
          <cell r="B521">
            <v>231887</v>
          </cell>
          <cell r="C521">
            <v>518</v>
          </cell>
          <cell r="E521" t="str">
            <v>BOLT HEX.SUS M8X15L</v>
          </cell>
          <cell r="F521" t="str">
            <v>4K</v>
          </cell>
          <cell r="G521">
            <v>410</v>
          </cell>
          <cell r="H521">
            <v>16</v>
          </cell>
          <cell r="I521">
            <v>6560</v>
          </cell>
          <cell r="J521">
            <v>35906</v>
          </cell>
          <cell r="K521">
            <v>120022</v>
          </cell>
          <cell r="L521" t="str">
            <v>밀양공업사</v>
          </cell>
        </row>
        <row r="522">
          <cell r="A522">
            <v>231888</v>
          </cell>
          <cell r="B522">
            <v>231888</v>
          </cell>
          <cell r="C522">
            <v>519</v>
          </cell>
          <cell r="E522" t="str">
            <v>BOLT HEX.SUS M10X50L</v>
          </cell>
          <cell r="F522" t="str">
            <v>4K</v>
          </cell>
          <cell r="G522">
            <v>720</v>
          </cell>
          <cell r="H522">
            <v>20</v>
          </cell>
          <cell r="I522">
            <v>14400</v>
          </cell>
          <cell r="J522">
            <v>35906</v>
          </cell>
          <cell r="K522">
            <v>120022</v>
          </cell>
          <cell r="L522" t="str">
            <v>밀양공업사</v>
          </cell>
        </row>
        <row r="523">
          <cell r="A523">
            <v>231888</v>
          </cell>
          <cell r="B523">
            <v>231888</v>
          </cell>
          <cell r="C523">
            <v>520</v>
          </cell>
          <cell r="E523" t="str">
            <v>BOLT HEX.SUS M10X50L</v>
          </cell>
          <cell r="F523" t="str">
            <v>4K</v>
          </cell>
          <cell r="G523">
            <v>720</v>
          </cell>
          <cell r="H523">
            <v>4</v>
          </cell>
          <cell r="I523">
            <v>2880</v>
          </cell>
          <cell r="J523">
            <v>36095</v>
          </cell>
          <cell r="K523">
            <v>120022</v>
          </cell>
          <cell r="L523" t="str">
            <v>밀양공업사</v>
          </cell>
        </row>
        <row r="524">
          <cell r="A524">
            <v>231889</v>
          </cell>
          <cell r="B524">
            <v>231889</v>
          </cell>
          <cell r="C524">
            <v>521</v>
          </cell>
          <cell r="E524" t="str">
            <v>BOLT SOCKET.SUS M8X15L</v>
          </cell>
          <cell r="F524" t="str">
            <v>4K</v>
          </cell>
          <cell r="G524">
            <v>420</v>
          </cell>
          <cell r="H524">
            <v>20</v>
          </cell>
          <cell r="I524">
            <v>8400</v>
          </cell>
          <cell r="J524">
            <v>35906</v>
          </cell>
          <cell r="K524">
            <v>120022</v>
          </cell>
          <cell r="L524" t="str">
            <v>밀양공업사</v>
          </cell>
        </row>
        <row r="525">
          <cell r="A525">
            <v>231890</v>
          </cell>
          <cell r="B525">
            <v>231890</v>
          </cell>
          <cell r="C525">
            <v>522</v>
          </cell>
          <cell r="E525" t="str">
            <v>BOLT SOCKET.SUS M6X25L</v>
          </cell>
          <cell r="F525" t="str">
            <v>4K</v>
          </cell>
          <cell r="G525">
            <v>350</v>
          </cell>
          <cell r="H525">
            <v>10</v>
          </cell>
          <cell r="I525">
            <v>3500</v>
          </cell>
          <cell r="J525">
            <v>35906</v>
          </cell>
          <cell r="K525">
            <v>120022</v>
          </cell>
          <cell r="L525" t="str">
            <v>밀양공업사</v>
          </cell>
        </row>
        <row r="526">
          <cell r="A526">
            <v>231891</v>
          </cell>
          <cell r="B526">
            <v>231891</v>
          </cell>
          <cell r="C526">
            <v>523</v>
          </cell>
          <cell r="E526" t="str">
            <v>BOLT SOCKET.SUS M6X20L</v>
          </cell>
          <cell r="F526" t="str">
            <v>4K</v>
          </cell>
          <cell r="G526">
            <v>330</v>
          </cell>
          <cell r="H526">
            <v>10</v>
          </cell>
          <cell r="I526">
            <v>3300</v>
          </cell>
          <cell r="J526">
            <v>35906</v>
          </cell>
          <cell r="K526">
            <v>120022</v>
          </cell>
          <cell r="L526" t="str">
            <v>밀양공업사</v>
          </cell>
        </row>
        <row r="527">
          <cell r="A527">
            <v>231892</v>
          </cell>
          <cell r="B527">
            <v>231892</v>
          </cell>
          <cell r="C527">
            <v>524</v>
          </cell>
          <cell r="E527" t="str">
            <v>BOLT SOCKET.SUS M10X100L</v>
          </cell>
          <cell r="F527" t="str">
            <v>4K</v>
          </cell>
          <cell r="G527">
            <v>1200</v>
          </cell>
          <cell r="H527">
            <v>20</v>
          </cell>
          <cell r="I527">
            <v>24000</v>
          </cell>
          <cell r="J527">
            <v>35906</v>
          </cell>
          <cell r="K527">
            <v>120022</v>
          </cell>
          <cell r="L527" t="str">
            <v>밀양공업사</v>
          </cell>
        </row>
        <row r="528">
          <cell r="A528">
            <v>231893</v>
          </cell>
          <cell r="B528">
            <v>231893</v>
          </cell>
          <cell r="C528">
            <v>525</v>
          </cell>
          <cell r="E528" t="str">
            <v>NUT HEX.M10 SUS(H3)</v>
          </cell>
          <cell r="F528" t="str">
            <v>4K</v>
          </cell>
          <cell r="G528">
            <v>540</v>
          </cell>
          <cell r="H528">
            <v>4</v>
          </cell>
          <cell r="I528">
            <v>2160</v>
          </cell>
          <cell r="J528">
            <v>35906</v>
          </cell>
          <cell r="K528">
            <v>120022</v>
          </cell>
          <cell r="L528" t="str">
            <v>밀양공업사</v>
          </cell>
        </row>
        <row r="529">
          <cell r="A529">
            <v>231894</v>
          </cell>
          <cell r="B529">
            <v>231894</v>
          </cell>
          <cell r="C529">
            <v>526</v>
          </cell>
          <cell r="E529" t="str">
            <v>BEARING BALL.6202UU</v>
          </cell>
          <cell r="F529" t="str">
            <v>4C</v>
          </cell>
          <cell r="G529">
            <v>2300</v>
          </cell>
          <cell r="H529">
            <v>4</v>
          </cell>
          <cell r="I529">
            <v>9200</v>
          </cell>
          <cell r="J529">
            <v>35900</v>
          </cell>
          <cell r="K529">
            <v>990303</v>
          </cell>
          <cell r="L529" t="str">
            <v>삼미상사</v>
          </cell>
        </row>
        <row r="530">
          <cell r="A530">
            <v>231895</v>
          </cell>
          <cell r="B530">
            <v>231895</v>
          </cell>
          <cell r="C530">
            <v>527</v>
          </cell>
          <cell r="E530" t="str">
            <v>SPRING TENSION</v>
          </cell>
          <cell r="F530" t="str">
            <v>5Q</v>
          </cell>
          <cell r="G530">
            <v>39370</v>
          </cell>
          <cell r="H530">
            <v>4</v>
          </cell>
          <cell r="I530">
            <v>157480</v>
          </cell>
          <cell r="J530">
            <v>35900</v>
          </cell>
          <cell r="K530">
            <v>990141</v>
          </cell>
          <cell r="L530" t="str">
            <v>동광정밀공업사</v>
          </cell>
        </row>
        <row r="531">
          <cell r="A531">
            <v>231896</v>
          </cell>
          <cell r="B531">
            <v>231896</v>
          </cell>
          <cell r="C531">
            <v>528</v>
          </cell>
          <cell r="E531" t="str">
            <v>SPRING TENSION</v>
          </cell>
          <cell r="F531" t="str">
            <v>5Q</v>
          </cell>
          <cell r="G531">
            <v>39370</v>
          </cell>
          <cell r="H531">
            <v>4</v>
          </cell>
          <cell r="I531">
            <v>157480</v>
          </cell>
          <cell r="J531">
            <v>35900</v>
          </cell>
          <cell r="K531">
            <v>990141</v>
          </cell>
          <cell r="L531" t="str">
            <v>동광정밀공업사</v>
          </cell>
        </row>
        <row r="532">
          <cell r="A532">
            <v>231897</v>
          </cell>
          <cell r="B532">
            <v>231897</v>
          </cell>
          <cell r="C532">
            <v>529</v>
          </cell>
          <cell r="E532" t="str">
            <v>SPRING TENSION</v>
          </cell>
          <cell r="F532" t="str">
            <v>5Q</v>
          </cell>
          <cell r="G532">
            <v>39370</v>
          </cell>
          <cell r="H532">
            <v>4</v>
          </cell>
          <cell r="I532">
            <v>157480</v>
          </cell>
          <cell r="J532">
            <v>35900</v>
          </cell>
          <cell r="K532">
            <v>990141</v>
          </cell>
          <cell r="L532" t="str">
            <v>동광정밀공업사</v>
          </cell>
        </row>
        <row r="533">
          <cell r="A533">
            <v>231900</v>
          </cell>
          <cell r="B533">
            <v>231900</v>
          </cell>
          <cell r="C533">
            <v>530</v>
          </cell>
          <cell r="E533" t="str">
            <v>NUT</v>
          </cell>
          <cell r="F533" t="str">
            <v>4K</v>
          </cell>
          <cell r="G533">
            <v>80</v>
          </cell>
          <cell r="H533">
            <v>4</v>
          </cell>
          <cell r="I533">
            <v>320</v>
          </cell>
          <cell r="J533">
            <v>35906</v>
          </cell>
          <cell r="K533">
            <v>120022</v>
          </cell>
          <cell r="L533" t="str">
            <v>밀양공업사</v>
          </cell>
        </row>
        <row r="534">
          <cell r="A534">
            <v>231901</v>
          </cell>
          <cell r="B534">
            <v>231901</v>
          </cell>
          <cell r="C534">
            <v>531</v>
          </cell>
          <cell r="E534" t="str">
            <v>HANDLE.ALH-125</v>
          </cell>
          <cell r="F534" t="str">
            <v>4Q</v>
          </cell>
          <cell r="G534">
            <v>6800</v>
          </cell>
          <cell r="H534">
            <v>1</v>
          </cell>
          <cell r="I534">
            <v>6800</v>
          </cell>
          <cell r="J534">
            <v>35896</v>
          </cell>
          <cell r="K534">
            <v>200028</v>
          </cell>
          <cell r="L534" t="str">
            <v>동명기공사</v>
          </cell>
        </row>
        <row r="535">
          <cell r="A535">
            <v>231902</v>
          </cell>
          <cell r="B535">
            <v>231902</v>
          </cell>
          <cell r="C535">
            <v>532</v>
          </cell>
          <cell r="E535" t="str">
            <v>HANDLE KNOB.CG-8</v>
          </cell>
          <cell r="F535" t="str">
            <v>4Q</v>
          </cell>
          <cell r="G535">
            <v>3000</v>
          </cell>
          <cell r="H535">
            <v>1</v>
          </cell>
          <cell r="I535">
            <v>3000</v>
          </cell>
          <cell r="J535">
            <v>35896</v>
          </cell>
          <cell r="K535">
            <v>200028</v>
          </cell>
          <cell r="L535" t="str">
            <v>동명기공사</v>
          </cell>
        </row>
        <row r="536">
          <cell r="A536">
            <v>231913</v>
          </cell>
          <cell r="B536">
            <v>231913</v>
          </cell>
          <cell r="C536">
            <v>533</v>
          </cell>
          <cell r="E536" t="str">
            <v>BOLT SOCKET.SUS #3/8-24 UNF3AX</v>
          </cell>
          <cell r="F536" t="str">
            <v>4K</v>
          </cell>
          <cell r="G536">
            <v>1500</v>
          </cell>
          <cell r="H536">
            <v>12</v>
          </cell>
          <cell r="I536">
            <v>18000</v>
          </cell>
          <cell r="J536">
            <v>35896</v>
          </cell>
          <cell r="K536">
            <v>120022</v>
          </cell>
          <cell r="L536" t="str">
            <v>밀양공업사</v>
          </cell>
        </row>
        <row r="537">
          <cell r="A537">
            <v>231914</v>
          </cell>
          <cell r="B537">
            <v>231914</v>
          </cell>
          <cell r="C537">
            <v>534</v>
          </cell>
          <cell r="E537" t="str">
            <v>NUT HEX.SUS M8(H2)</v>
          </cell>
          <cell r="F537" t="str">
            <v>4K</v>
          </cell>
          <cell r="G537">
            <v>65</v>
          </cell>
          <cell r="H537">
            <v>10</v>
          </cell>
          <cell r="I537">
            <v>650</v>
          </cell>
          <cell r="J537">
            <v>35879</v>
          </cell>
          <cell r="K537">
            <v>120022</v>
          </cell>
          <cell r="L537" t="str">
            <v>밀양공업사</v>
          </cell>
        </row>
        <row r="538">
          <cell r="A538">
            <v>231967</v>
          </cell>
          <cell r="B538">
            <v>231967</v>
          </cell>
          <cell r="C538">
            <v>535</v>
          </cell>
          <cell r="E538" t="str">
            <v>SCREW CAP HEAD 3/8-24UNF-2AX40</v>
          </cell>
          <cell r="F538" t="str">
            <v>4K</v>
          </cell>
          <cell r="G538">
            <v>1300</v>
          </cell>
          <cell r="H538">
            <v>64</v>
          </cell>
          <cell r="I538">
            <v>83200</v>
          </cell>
          <cell r="J538">
            <v>35899</v>
          </cell>
          <cell r="K538">
            <v>120022</v>
          </cell>
          <cell r="L538" t="str">
            <v>밀양공업사</v>
          </cell>
        </row>
        <row r="539">
          <cell r="A539">
            <v>231972</v>
          </cell>
          <cell r="B539">
            <v>231972</v>
          </cell>
          <cell r="C539">
            <v>536</v>
          </cell>
          <cell r="E539" t="str">
            <v>BOLT SOCKET.SUS#5/16-24UNF3AX1</v>
          </cell>
          <cell r="F539" t="str">
            <v>4K</v>
          </cell>
          <cell r="G539">
            <v>2700</v>
          </cell>
          <cell r="H539">
            <v>10</v>
          </cell>
          <cell r="I539">
            <v>27000</v>
          </cell>
          <cell r="J539">
            <v>35899</v>
          </cell>
          <cell r="K539">
            <v>120022</v>
          </cell>
          <cell r="L539" t="str">
            <v>밀양공업사</v>
          </cell>
        </row>
        <row r="540">
          <cell r="A540">
            <v>231991</v>
          </cell>
          <cell r="B540">
            <v>231991</v>
          </cell>
          <cell r="C540">
            <v>537</v>
          </cell>
          <cell r="E540" t="str">
            <v>BOLT SOCKET.SCM440 M20X2.5X60L</v>
          </cell>
          <cell r="F540" t="str">
            <v>4K</v>
          </cell>
          <cell r="G540">
            <v>1300</v>
          </cell>
          <cell r="H540">
            <v>60</v>
          </cell>
          <cell r="I540">
            <v>78000</v>
          </cell>
          <cell r="J540">
            <v>35906</v>
          </cell>
          <cell r="K540">
            <v>120022</v>
          </cell>
          <cell r="L540" t="str">
            <v>밀양공업사</v>
          </cell>
        </row>
        <row r="541">
          <cell r="A541">
            <v>232018</v>
          </cell>
          <cell r="B541">
            <v>232018</v>
          </cell>
          <cell r="C541">
            <v>538</v>
          </cell>
          <cell r="E541" t="str">
            <v>BOLT HEX.M30X3.5X65L,SUS</v>
          </cell>
          <cell r="F541" t="str">
            <v>4K</v>
          </cell>
          <cell r="G541">
            <v>10000</v>
          </cell>
          <cell r="H541">
            <v>30</v>
          </cell>
          <cell r="I541">
            <v>300000</v>
          </cell>
          <cell r="J541">
            <v>35913</v>
          </cell>
          <cell r="K541">
            <v>120022</v>
          </cell>
          <cell r="L541" t="str">
            <v>밀양공업사</v>
          </cell>
        </row>
        <row r="542">
          <cell r="A542">
            <v>232019</v>
          </cell>
          <cell r="B542">
            <v>232019</v>
          </cell>
          <cell r="C542">
            <v>539</v>
          </cell>
          <cell r="E542" t="str">
            <v>BOLT SOCKET.M30X3.5X65L,SUS</v>
          </cell>
          <cell r="F542" t="str">
            <v>4K</v>
          </cell>
          <cell r="G542">
            <v>11000</v>
          </cell>
          <cell r="H542">
            <v>10</v>
          </cell>
          <cell r="I542">
            <v>110000</v>
          </cell>
          <cell r="J542">
            <v>35913</v>
          </cell>
          <cell r="K542">
            <v>120022</v>
          </cell>
          <cell r="L542" t="str">
            <v>밀양공업사</v>
          </cell>
        </row>
        <row r="543">
          <cell r="A543">
            <v>232020</v>
          </cell>
          <cell r="B543">
            <v>232020</v>
          </cell>
          <cell r="C543">
            <v>540</v>
          </cell>
          <cell r="E543" t="str">
            <v>BOLT SOCKET.SUS 5/8 UNCX165L</v>
          </cell>
          <cell r="F543" t="str">
            <v>4K</v>
          </cell>
          <cell r="G543">
            <v>5000</v>
          </cell>
          <cell r="H543">
            <v>8</v>
          </cell>
          <cell r="I543">
            <v>40000</v>
          </cell>
          <cell r="J543">
            <v>35927</v>
          </cell>
          <cell r="K543">
            <v>120022</v>
          </cell>
          <cell r="L543" t="str">
            <v>밀양공업사</v>
          </cell>
        </row>
        <row r="544">
          <cell r="A544">
            <v>232021</v>
          </cell>
          <cell r="B544">
            <v>232021</v>
          </cell>
          <cell r="C544">
            <v>541</v>
          </cell>
          <cell r="E544" t="str">
            <v>BOLT SOCKET.SUS 5/8 UNCX178L</v>
          </cell>
          <cell r="F544" t="str">
            <v>4K</v>
          </cell>
          <cell r="G544">
            <v>5300</v>
          </cell>
          <cell r="H544">
            <v>4</v>
          </cell>
          <cell r="I544">
            <v>21200</v>
          </cell>
          <cell r="J544">
            <v>35930</v>
          </cell>
          <cell r="K544">
            <v>120022</v>
          </cell>
          <cell r="L544" t="str">
            <v>밀양공업사</v>
          </cell>
        </row>
        <row r="545">
          <cell r="A545">
            <v>232022</v>
          </cell>
          <cell r="B545">
            <v>232022</v>
          </cell>
          <cell r="C545">
            <v>542</v>
          </cell>
          <cell r="E545" t="str">
            <v>BOLT SOCKET.SUS 5/8 UNCX40L</v>
          </cell>
          <cell r="F545" t="str">
            <v>4K</v>
          </cell>
          <cell r="G545">
            <v>3300</v>
          </cell>
          <cell r="H545">
            <v>18</v>
          </cell>
          <cell r="I545">
            <v>59400</v>
          </cell>
          <cell r="J545">
            <v>35913</v>
          </cell>
          <cell r="K545">
            <v>120022</v>
          </cell>
          <cell r="L545" t="str">
            <v>밀양공업사</v>
          </cell>
        </row>
        <row r="546">
          <cell r="A546">
            <v>232051</v>
          </cell>
          <cell r="B546">
            <v>232051</v>
          </cell>
          <cell r="C546">
            <v>543</v>
          </cell>
          <cell r="E546" t="str">
            <v>BOLT SOCKET.SUS M14X65L</v>
          </cell>
          <cell r="F546" t="str">
            <v>4K</v>
          </cell>
          <cell r="G546">
            <v>3000</v>
          </cell>
          <cell r="H546">
            <v>22</v>
          </cell>
          <cell r="I546">
            <v>66000</v>
          </cell>
          <cell r="J546">
            <v>35927</v>
          </cell>
          <cell r="K546">
            <v>120022</v>
          </cell>
          <cell r="L546" t="str">
            <v>밀양공업사</v>
          </cell>
        </row>
        <row r="547">
          <cell r="A547">
            <v>232125</v>
          </cell>
          <cell r="B547">
            <v>232125</v>
          </cell>
          <cell r="C547">
            <v>544</v>
          </cell>
          <cell r="E547" t="str">
            <v>HOSE ASS'Y.H551-20X35KX810LX10</v>
          </cell>
          <cell r="F547" t="str">
            <v>4J</v>
          </cell>
          <cell r="G547">
            <v>17600</v>
          </cell>
          <cell r="H547">
            <v>1</v>
          </cell>
          <cell r="I547">
            <v>17600</v>
          </cell>
          <cell r="J547">
            <v>35943</v>
          </cell>
          <cell r="K547">
            <v>103947</v>
          </cell>
          <cell r="L547" t="str">
            <v>화성산업（주）</v>
          </cell>
        </row>
        <row r="548">
          <cell r="A548">
            <v>232128</v>
          </cell>
          <cell r="B548">
            <v>232128</v>
          </cell>
          <cell r="C548">
            <v>545</v>
          </cell>
          <cell r="E548" t="str">
            <v>HOSE ASS'Y.381-10X250KX1000LX1</v>
          </cell>
          <cell r="F548" t="str">
            <v>4J</v>
          </cell>
          <cell r="G548">
            <v>11000</v>
          </cell>
          <cell r="H548">
            <v>2</v>
          </cell>
          <cell r="I548">
            <v>22000</v>
          </cell>
          <cell r="J548">
            <v>35943</v>
          </cell>
          <cell r="K548">
            <v>103947</v>
          </cell>
          <cell r="L548" t="str">
            <v>화성산업（주）</v>
          </cell>
        </row>
        <row r="549">
          <cell r="A549">
            <v>232129</v>
          </cell>
          <cell r="B549">
            <v>232129</v>
          </cell>
          <cell r="C549">
            <v>546</v>
          </cell>
          <cell r="E549" t="str">
            <v>HOSE ASS'Y.421-4X193KX1000LX10</v>
          </cell>
          <cell r="F549" t="str">
            <v>4J</v>
          </cell>
          <cell r="G549">
            <v>5000</v>
          </cell>
          <cell r="H549">
            <v>1</v>
          </cell>
          <cell r="I549">
            <v>5000</v>
          </cell>
          <cell r="J549">
            <v>35943</v>
          </cell>
          <cell r="K549">
            <v>103947</v>
          </cell>
          <cell r="L549" t="str">
            <v>화성산업（주）</v>
          </cell>
        </row>
        <row r="550">
          <cell r="A550">
            <v>232132</v>
          </cell>
          <cell r="B550">
            <v>232132</v>
          </cell>
          <cell r="C550">
            <v>547</v>
          </cell>
          <cell r="E550" t="str">
            <v>BOLT HEX.M16X2.0X60L</v>
          </cell>
          <cell r="F550" t="str">
            <v>4K</v>
          </cell>
          <cell r="G550">
            <v>380</v>
          </cell>
          <cell r="H550">
            <v>4</v>
          </cell>
          <cell r="I550">
            <v>1520</v>
          </cell>
          <cell r="J550">
            <v>35934</v>
          </cell>
          <cell r="K550">
            <v>120022</v>
          </cell>
          <cell r="L550" t="str">
            <v>밀양공업사</v>
          </cell>
        </row>
        <row r="551">
          <cell r="A551">
            <v>232133</v>
          </cell>
          <cell r="B551">
            <v>232133</v>
          </cell>
          <cell r="C551">
            <v>548</v>
          </cell>
          <cell r="E551" t="str">
            <v>NUT HEX.SUS M16X2.0</v>
          </cell>
          <cell r="F551" t="str">
            <v>4K</v>
          </cell>
          <cell r="G551">
            <v>500</v>
          </cell>
          <cell r="H551">
            <v>8</v>
          </cell>
          <cell r="I551">
            <v>4000</v>
          </cell>
          <cell r="J551">
            <v>35943</v>
          </cell>
          <cell r="K551">
            <v>120022</v>
          </cell>
          <cell r="L551" t="str">
            <v>밀양공업사</v>
          </cell>
        </row>
        <row r="552">
          <cell r="A552">
            <v>232279</v>
          </cell>
          <cell r="B552">
            <v>232279</v>
          </cell>
          <cell r="C552">
            <v>549</v>
          </cell>
          <cell r="E552" t="str">
            <v>SPRING DISC.16L(D16.3XD31.5XT1</v>
          </cell>
          <cell r="F552" t="str">
            <v>4K</v>
          </cell>
          <cell r="G552">
            <v>3000</v>
          </cell>
          <cell r="H552">
            <v>4</v>
          </cell>
          <cell r="I552">
            <v>12000</v>
          </cell>
          <cell r="J552">
            <v>36155</v>
          </cell>
          <cell r="K552">
            <v>990141</v>
          </cell>
          <cell r="L552" t="str">
            <v>동광정밀공업사</v>
          </cell>
        </row>
        <row r="553">
          <cell r="A553">
            <v>232319</v>
          </cell>
          <cell r="B553">
            <v>232319</v>
          </cell>
          <cell r="C553">
            <v>550</v>
          </cell>
          <cell r="E553" t="str">
            <v>COVER</v>
          </cell>
          <cell r="F553" t="str">
            <v>5Y</v>
          </cell>
          <cell r="G553">
            <v>140000</v>
          </cell>
          <cell r="H553">
            <v>1</v>
          </cell>
          <cell r="I553">
            <v>140000</v>
          </cell>
          <cell r="J553">
            <v>35973</v>
          </cell>
          <cell r="K553">
            <v>200238</v>
          </cell>
          <cell r="L553" t="str">
            <v>현대기전（주）</v>
          </cell>
        </row>
        <row r="554">
          <cell r="A554">
            <v>232320</v>
          </cell>
          <cell r="B554">
            <v>232320</v>
          </cell>
          <cell r="C554">
            <v>551</v>
          </cell>
          <cell r="E554" t="str">
            <v>HANGER</v>
          </cell>
          <cell r="F554" t="str">
            <v>5Y</v>
          </cell>
          <cell r="G554">
            <v>519000</v>
          </cell>
          <cell r="H554">
            <v>1</v>
          </cell>
          <cell r="I554">
            <v>519000</v>
          </cell>
          <cell r="J554">
            <v>35973</v>
          </cell>
          <cell r="K554">
            <v>200238</v>
          </cell>
          <cell r="L554" t="str">
            <v>현대기전（주）</v>
          </cell>
        </row>
        <row r="555">
          <cell r="A555">
            <v>232321</v>
          </cell>
          <cell r="B555">
            <v>232321</v>
          </cell>
          <cell r="C555">
            <v>552</v>
          </cell>
          <cell r="E555" t="str">
            <v>BAND SLING.75X4M</v>
          </cell>
          <cell r="F555" t="str">
            <v>4Y</v>
          </cell>
          <cell r="G555">
            <v>11800</v>
          </cell>
          <cell r="H555">
            <v>2</v>
          </cell>
          <cell r="I555">
            <v>23600</v>
          </cell>
          <cell r="J555">
            <v>35973</v>
          </cell>
          <cell r="K555">
            <v>200028</v>
          </cell>
          <cell r="L555" t="str">
            <v>동명기공사</v>
          </cell>
        </row>
        <row r="556">
          <cell r="A556">
            <v>232322</v>
          </cell>
          <cell r="B556">
            <v>232322</v>
          </cell>
          <cell r="C556">
            <v>553</v>
          </cell>
          <cell r="E556" t="str">
            <v>BAND SLING.50X4M</v>
          </cell>
          <cell r="F556" t="str">
            <v>4Y</v>
          </cell>
          <cell r="G556">
            <v>7800</v>
          </cell>
          <cell r="H556">
            <v>2</v>
          </cell>
          <cell r="I556">
            <v>15600</v>
          </cell>
          <cell r="J556">
            <v>35973</v>
          </cell>
          <cell r="K556">
            <v>200028</v>
          </cell>
          <cell r="L556" t="str">
            <v>동명기공사</v>
          </cell>
        </row>
        <row r="557">
          <cell r="A557">
            <v>232323</v>
          </cell>
          <cell r="B557">
            <v>232323</v>
          </cell>
          <cell r="C557">
            <v>554</v>
          </cell>
          <cell r="E557" t="str">
            <v>BAND SLING.150X2.5M</v>
          </cell>
          <cell r="F557" t="str">
            <v>4Y</v>
          </cell>
          <cell r="G557">
            <v>16000</v>
          </cell>
          <cell r="H557">
            <v>4</v>
          </cell>
          <cell r="I557">
            <v>64000</v>
          </cell>
          <cell r="J557">
            <v>35973</v>
          </cell>
          <cell r="K557">
            <v>200028</v>
          </cell>
          <cell r="L557" t="str">
            <v>동명기공사</v>
          </cell>
        </row>
        <row r="558">
          <cell r="A558">
            <v>232324</v>
          </cell>
          <cell r="B558">
            <v>232324</v>
          </cell>
          <cell r="C558">
            <v>555</v>
          </cell>
          <cell r="E558" t="str">
            <v>BAND SLING.150X6M</v>
          </cell>
          <cell r="F558" t="str">
            <v>4Y</v>
          </cell>
          <cell r="G558">
            <v>39000</v>
          </cell>
          <cell r="H558">
            <v>2</v>
          </cell>
          <cell r="I558">
            <v>78000</v>
          </cell>
          <cell r="J558">
            <v>35973</v>
          </cell>
          <cell r="K558">
            <v>200028</v>
          </cell>
          <cell r="L558" t="str">
            <v>동명기공사</v>
          </cell>
        </row>
        <row r="559">
          <cell r="A559">
            <v>232325</v>
          </cell>
          <cell r="B559">
            <v>232325</v>
          </cell>
          <cell r="C559">
            <v>556</v>
          </cell>
          <cell r="E559" t="str">
            <v>SHACKLE KSB1333-76.BC20</v>
          </cell>
          <cell r="F559" t="str">
            <v>4Y</v>
          </cell>
          <cell r="G559">
            <v>3000</v>
          </cell>
          <cell r="H559">
            <v>4</v>
          </cell>
          <cell r="I559">
            <v>12000</v>
          </cell>
          <cell r="J559">
            <v>35973</v>
          </cell>
          <cell r="K559">
            <v>200028</v>
          </cell>
          <cell r="L559" t="str">
            <v>동명기공사</v>
          </cell>
        </row>
        <row r="560">
          <cell r="A560">
            <v>232326</v>
          </cell>
          <cell r="B560">
            <v>232326</v>
          </cell>
          <cell r="C560">
            <v>557</v>
          </cell>
          <cell r="E560" t="str">
            <v>SHACKLE KSB1333-76.BC32</v>
          </cell>
          <cell r="F560" t="str">
            <v>4Y</v>
          </cell>
          <cell r="G560">
            <v>13000</v>
          </cell>
          <cell r="H560">
            <v>24</v>
          </cell>
          <cell r="I560">
            <v>312000</v>
          </cell>
          <cell r="J560">
            <v>35973</v>
          </cell>
          <cell r="K560">
            <v>200028</v>
          </cell>
          <cell r="L560" t="str">
            <v>동명기공사</v>
          </cell>
        </row>
        <row r="561">
          <cell r="A561">
            <v>232401</v>
          </cell>
          <cell r="B561">
            <v>232401</v>
          </cell>
          <cell r="C561">
            <v>558</v>
          </cell>
          <cell r="E561" t="str">
            <v>HOSE ASS'Y.481-6X2100L10643-6-</v>
          </cell>
          <cell r="F561" t="str">
            <v>4J</v>
          </cell>
          <cell r="G561">
            <v>15400</v>
          </cell>
          <cell r="H561">
            <v>2</v>
          </cell>
          <cell r="I561">
            <v>30800</v>
          </cell>
          <cell r="J561">
            <v>36018</v>
          </cell>
          <cell r="K561">
            <v>103947</v>
          </cell>
          <cell r="L561" t="str">
            <v>화성산업（주）</v>
          </cell>
        </row>
        <row r="562">
          <cell r="A562">
            <v>232402</v>
          </cell>
          <cell r="B562">
            <v>232402</v>
          </cell>
          <cell r="C562">
            <v>559</v>
          </cell>
          <cell r="E562" t="str">
            <v>HOSE ASS'Y.481-6X2300L10643-6-</v>
          </cell>
          <cell r="F562" t="str">
            <v>4J</v>
          </cell>
          <cell r="G562">
            <v>16400</v>
          </cell>
          <cell r="H562">
            <v>2</v>
          </cell>
          <cell r="I562">
            <v>32800</v>
          </cell>
          <cell r="J562">
            <v>36018</v>
          </cell>
          <cell r="K562">
            <v>103947</v>
          </cell>
          <cell r="L562" t="str">
            <v>화성산업（주）</v>
          </cell>
        </row>
        <row r="563">
          <cell r="A563">
            <v>232403</v>
          </cell>
          <cell r="B563">
            <v>232403</v>
          </cell>
          <cell r="C563">
            <v>560</v>
          </cell>
          <cell r="E563" t="str">
            <v>HOSE ASS'Y.481-10X250KX750LX10</v>
          </cell>
          <cell r="F563" t="str">
            <v>4J</v>
          </cell>
          <cell r="G563">
            <v>11600</v>
          </cell>
          <cell r="H563">
            <v>2</v>
          </cell>
          <cell r="I563">
            <v>23200</v>
          </cell>
          <cell r="J563">
            <v>36018</v>
          </cell>
          <cell r="K563">
            <v>103947</v>
          </cell>
          <cell r="L563" t="str">
            <v>화성산업（주）</v>
          </cell>
        </row>
        <row r="564">
          <cell r="A564">
            <v>232404</v>
          </cell>
          <cell r="B564">
            <v>232404</v>
          </cell>
          <cell r="C564">
            <v>561</v>
          </cell>
          <cell r="E564" t="str">
            <v>HOSE ASS'Y.421-8X140KX750LX106</v>
          </cell>
          <cell r="F564" t="str">
            <v>4J</v>
          </cell>
          <cell r="G564">
            <v>7900</v>
          </cell>
          <cell r="H564">
            <v>2</v>
          </cell>
          <cell r="I564">
            <v>15800</v>
          </cell>
          <cell r="J564">
            <v>36018</v>
          </cell>
          <cell r="K564">
            <v>103947</v>
          </cell>
          <cell r="L564" t="str">
            <v>화성산업（주）</v>
          </cell>
        </row>
        <row r="565">
          <cell r="A565">
            <v>232405</v>
          </cell>
          <cell r="B565">
            <v>232405</v>
          </cell>
          <cell r="C565">
            <v>562</v>
          </cell>
          <cell r="E565" t="str">
            <v>DRAG CHAIN 0450.41KR200-2500L-</v>
          </cell>
          <cell r="F565" t="str">
            <v>4Q</v>
          </cell>
          <cell r="G565">
            <v>110000</v>
          </cell>
          <cell r="H565">
            <v>2</v>
          </cell>
          <cell r="I565">
            <v>220000</v>
          </cell>
          <cell r="J565">
            <v>36000</v>
          </cell>
          <cell r="K565">
            <v>102224</v>
          </cell>
          <cell r="L565" t="str">
            <v>신우산업　</v>
          </cell>
        </row>
        <row r="566">
          <cell r="A566">
            <v>232502</v>
          </cell>
          <cell r="B566">
            <v>232502</v>
          </cell>
          <cell r="C566">
            <v>563</v>
          </cell>
          <cell r="E566" t="str">
            <v>COVER TENT.3500X3500X2500</v>
          </cell>
          <cell r="F566" t="str">
            <v>4K</v>
          </cell>
          <cell r="G566">
            <v>810000</v>
          </cell>
          <cell r="H566">
            <v>1</v>
          </cell>
          <cell r="I566">
            <v>810000</v>
          </cell>
          <cell r="J566">
            <v>36046</v>
          </cell>
          <cell r="K566">
            <v>990129</v>
          </cell>
          <cell r="L566" t="str">
            <v>부일천막상사</v>
          </cell>
        </row>
        <row r="567">
          <cell r="A567">
            <v>232503</v>
          </cell>
          <cell r="B567">
            <v>232503</v>
          </cell>
          <cell r="C567">
            <v>564</v>
          </cell>
          <cell r="E567" t="str">
            <v>COVER TENT.3500X2500X2500</v>
          </cell>
          <cell r="F567" t="str">
            <v>4K</v>
          </cell>
          <cell r="G567">
            <v>710000</v>
          </cell>
          <cell r="H567">
            <v>1</v>
          </cell>
          <cell r="I567">
            <v>710000</v>
          </cell>
          <cell r="J567">
            <v>36046</v>
          </cell>
          <cell r="K567">
            <v>990129</v>
          </cell>
          <cell r="L567" t="str">
            <v>부일천막상사</v>
          </cell>
        </row>
        <row r="568">
          <cell r="A568">
            <v>232504</v>
          </cell>
          <cell r="B568">
            <v>232504</v>
          </cell>
          <cell r="C568">
            <v>565</v>
          </cell>
          <cell r="E568" t="str">
            <v>COVER TENT.2000X2000X1700</v>
          </cell>
          <cell r="F568" t="str">
            <v>4K</v>
          </cell>
          <cell r="G568">
            <v>370000</v>
          </cell>
          <cell r="H568">
            <v>2</v>
          </cell>
          <cell r="I568">
            <v>740000</v>
          </cell>
          <cell r="J568">
            <v>36046</v>
          </cell>
          <cell r="K568">
            <v>990129</v>
          </cell>
          <cell r="L568" t="str">
            <v>부일천막상사</v>
          </cell>
        </row>
        <row r="569">
          <cell r="A569">
            <v>232505</v>
          </cell>
          <cell r="B569">
            <v>232505</v>
          </cell>
          <cell r="C569">
            <v>566</v>
          </cell>
          <cell r="E569" t="str">
            <v>COVER TENT.1000X1000X1000</v>
          </cell>
          <cell r="F569" t="str">
            <v>4K</v>
          </cell>
          <cell r="G569">
            <v>110000</v>
          </cell>
          <cell r="H569">
            <v>2</v>
          </cell>
          <cell r="I569">
            <v>220000</v>
          </cell>
          <cell r="J569">
            <v>36046</v>
          </cell>
          <cell r="K569">
            <v>990129</v>
          </cell>
          <cell r="L569" t="str">
            <v>부일천막상사</v>
          </cell>
        </row>
        <row r="570">
          <cell r="A570">
            <v>232580</v>
          </cell>
          <cell r="B570">
            <v>232580</v>
          </cell>
          <cell r="C570">
            <v>567</v>
          </cell>
          <cell r="E570" t="str">
            <v>BUSH.MB3520-49FDU</v>
          </cell>
          <cell r="F570" t="str">
            <v>4Q</v>
          </cell>
          <cell r="G570">
            <v>1840</v>
          </cell>
          <cell r="H570">
            <v>4</v>
          </cell>
          <cell r="I570">
            <v>7360</v>
          </cell>
          <cell r="J570">
            <v>36032</v>
          </cell>
          <cell r="K570">
            <v>110003</v>
          </cell>
          <cell r="L570" t="str">
            <v>주식회사　루－보　</v>
          </cell>
        </row>
        <row r="571">
          <cell r="A571">
            <v>232670</v>
          </cell>
          <cell r="B571">
            <v>232670</v>
          </cell>
          <cell r="C571">
            <v>568</v>
          </cell>
          <cell r="E571" t="str">
            <v>BOLT SOCKET.SUS M20X2.5X40L</v>
          </cell>
          <cell r="F571" t="str">
            <v>4K</v>
          </cell>
          <cell r="G571">
            <v>3300</v>
          </cell>
          <cell r="H571">
            <v>12</v>
          </cell>
          <cell r="I571">
            <v>39600</v>
          </cell>
          <cell r="J571">
            <v>36052</v>
          </cell>
          <cell r="K571">
            <v>120022</v>
          </cell>
          <cell r="L571" t="str">
            <v>밀양공업사</v>
          </cell>
        </row>
        <row r="572">
          <cell r="A572">
            <v>232671</v>
          </cell>
          <cell r="B572">
            <v>232671</v>
          </cell>
          <cell r="C572">
            <v>569</v>
          </cell>
          <cell r="E572" t="str">
            <v>BOLT SOCKET.SUS M20X2.5X50L</v>
          </cell>
          <cell r="F572" t="str">
            <v>4K</v>
          </cell>
          <cell r="G572">
            <v>3400</v>
          </cell>
          <cell r="H572">
            <v>12</v>
          </cell>
          <cell r="I572">
            <v>40800</v>
          </cell>
          <cell r="J572">
            <v>36052</v>
          </cell>
          <cell r="K572">
            <v>120022</v>
          </cell>
          <cell r="L572" t="str">
            <v>밀양공업사</v>
          </cell>
        </row>
        <row r="573">
          <cell r="A573">
            <v>232672</v>
          </cell>
          <cell r="B573">
            <v>232672</v>
          </cell>
          <cell r="C573">
            <v>570</v>
          </cell>
          <cell r="E573" t="str">
            <v>BOLT HEX.SUS M20X2.5X40L</v>
          </cell>
          <cell r="F573" t="str">
            <v>4K</v>
          </cell>
          <cell r="G573">
            <v>3100</v>
          </cell>
          <cell r="H573">
            <v>30</v>
          </cell>
          <cell r="I573">
            <v>93000</v>
          </cell>
          <cell r="J573">
            <v>36052</v>
          </cell>
          <cell r="K573">
            <v>120022</v>
          </cell>
          <cell r="L573" t="str">
            <v>밀양공업사</v>
          </cell>
        </row>
        <row r="574">
          <cell r="A574">
            <v>232713</v>
          </cell>
          <cell r="B574">
            <v>232713</v>
          </cell>
          <cell r="C574">
            <v>571</v>
          </cell>
          <cell r="E574" t="str">
            <v>DU BUSH.MB4020DU</v>
          </cell>
          <cell r="F574" t="str">
            <v>4C</v>
          </cell>
          <cell r="G574">
            <v>1040</v>
          </cell>
          <cell r="H574">
            <v>6</v>
          </cell>
          <cell r="I574">
            <v>6240</v>
          </cell>
          <cell r="J574">
            <v>36095</v>
          </cell>
          <cell r="K574">
            <v>110003</v>
          </cell>
          <cell r="L574" t="str">
            <v>（주）루－보　</v>
          </cell>
        </row>
        <row r="575">
          <cell r="A575">
            <v>232715</v>
          </cell>
          <cell r="B575">
            <v>232715</v>
          </cell>
          <cell r="C575">
            <v>572</v>
          </cell>
          <cell r="E575" t="str">
            <v>FLANGE DU BUSH.MB4030-54FDU</v>
          </cell>
          <cell r="F575" t="str">
            <v>4C</v>
          </cell>
          <cell r="G575">
            <v>1690</v>
          </cell>
          <cell r="H575">
            <v>56</v>
          </cell>
          <cell r="I575">
            <v>94640</v>
          </cell>
          <cell r="J575">
            <v>36095</v>
          </cell>
          <cell r="K575">
            <v>110003</v>
          </cell>
          <cell r="L575" t="str">
            <v>（주）루－보　</v>
          </cell>
        </row>
        <row r="576">
          <cell r="A576">
            <v>232762</v>
          </cell>
          <cell r="B576">
            <v>232762</v>
          </cell>
          <cell r="C576">
            <v>573</v>
          </cell>
          <cell r="E576" t="str">
            <v>BOLT HEX.SUS M14X2X50L</v>
          </cell>
          <cell r="F576" t="str">
            <v>4K</v>
          </cell>
          <cell r="G576">
            <v>2200</v>
          </cell>
          <cell r="H576">
            <v>64</v>
          </cell>
          <cell r="I576">
            <v>140800</v>
          </cell>
          <cell r="J576">
            <v>36066</v>
          </cell>
          <cell r="K576">
            <v>120022</v>
          </cell>
          <cell r="L576" t="str">
            <v>밀양공업사</v>
          </cell>
        </row>
        <row r="577">
          <cell r="A577">
            <v>232883</v>
          </cell>
          <cell r="B577">
            <v>232883</v>
          </cell>
          <cell r="C577">
            <v>574</v>
          </cell>
          <cell r="E577" t="str">
            <v>BOLT HEX SUS M5X0.8X10L</v>
          </cell>
          <cell r="F577" t="str">
            <v>4K</v>
          </cell>
          <cell r="G577">
            <v>270</v>
          </cell>
          <cell r="H577">
            <v>10</v>
          </cell>
          <cell r="I577">
            <v>2700</v>
          </cell>
          <cell r="J577">
            <v>36095</v>
          </cell>
          <cell r="K577">
            <v>120022</v>
          </cell>
          <cell r="L577" t="str">
            <v>밀양공업사</v>
          </cell>
        </row>
        <row r="578">
          <cell r="A578">
            <v>232884</v>
          </cell>
          <cell r="B578">
            <v>232884</v>
          </cell>
          <cell r="C578">
            <v>575</v>
          </cell>
          <cell r="E578" t="str">
            <v>RING SNAP.SUS C72(H)</v>
          </cell>
          <cell r="F578" t="str">
            <v>4K</v>
          </cell>
          <cell r="G578">
            <v>13000</v>
          </cell>
          <cell r="H578">
            <v>1</v>
          </cell>
          <cell r="I578">
            <v>13000</v>
          </cell>
          <cell r="J578">
            <v>36095</v>
          </cell>
          <cell r="K578">
            <v>120022</v>
          </cell>
          <cell r="L578" t="str">
            <v>밀양공업사</v>
          </cell>
        </row>
        <row r="579">
          <cell r="A579">
            <v>232885</v>
          </cell>
          <cell r="B579">
            <v>232885</v>
          </cell>
          <cell r="C579">
            <v>576</v>
          </cell>
          <cell r="E579" t="str">
            <v>RING SNAP.SUS C16(S)</v>
          </cell>
          <cell r="F579" t="str">
            <v>4K</v>
          </cell>
          <cell r="G579">
            <v>9500</v>
          </cell>
          <cell r="H579">
            <v>1</v>
          </cell>
          <cell r="I579">
            <v>9500</v>
          </cell>
          <cell r="J579">
            <v>36095</v>
          </cell>
          <cell r="K579">
            <v>120022</v>
          </cell>
          <cell r="L579" t="str">
            <v>밀양공업사</v>
          </cell>
        </row>
        <row r="580">
          <cell r="A580">
            <v>232886</v>
          </cell>
          <cell r="B580">
            <v>232886</v>
          </cell>
          <cell r="C580">
            <v>577</v>
          </cell>
          <cell r="E580" t="str">
            <v>BOLT HEX.SUS M8X30L</v>
          </cell>
          <cell r="F580" t="str">
            <v>4K</v>
          </cell>
          <cell r="G580">
            <v>380</v>
          </cell>
          <cell r="H580">
            <v>100</v>
          </cell>
          <cell r="I580">
            <v>38000</v>
          </cell>
          <cell r="J580">
            <v>36095</v>
          </cell>
          <cell r="K580">
            <v>120022</v>
          </cell>
          <cell r="L580" t="str">
            <v>밀양공업사</v>
          </cell>
        </row>
        <row r="581">
          <cell r="A581">
            <v>232887</v>
          </cell>
          <cell r="B581">
            <v>232887</v>
          </cell>
          <cell r="C581">
            <v>578</v>
          </cell>
          <cell r="E581" t="str">
            <v>BOLT HEX.SUS M8X25L</v>
          </cell>
          <cell r="F581" t="str">
            <v>4K</v>
          </cell>
          <cell r="G581">
            <v>360</v>
          </cell>
          <cell r="H581">
            <v>10</v>
          </cell>
          <cell r="I581">
            <v>3600</v>
          </cell>
          <cell r="J581">
            <v>36095</v>
          </cell>
          <cell r="K581">
            <v>120022</v>
          </cell>
          <cell r="L581" t="str">
            <v>밀양공업사</v>
          </cell>
        </row>
        <row r="582">
          <cell r="A582">
            <v>232888</v>
          </cell>
          <cell r="B582">
            <v>232888</v>
          </cell>
          <cell r="C582">
            <v>579</v>
          </cell>
          <cell r="E582" t="str">
            <v>BOLT HEX.SUS M6X20L</v>
          </cell>
          <cell r="F582" t="str">
            <v>4K</v>
          </cell>
          <cell r="G582">
            <v>340</v>
          </cell>
          <cell r="H582">
            <v>30</v>
          </cell>
          <cell r="I582">
            <v>10200</v>
          </cell>
          <cell r="J582">
            <v>36095</v>
          </cell>
          <cell r="K582">
            <v>120022</v>
          </cell>
          <cell r="L582" t="str">
            <v>밀양공업사</v>
          </cell>
        </row>
        <row r="583">
          <cell r="A583">
            <v>232889</v>
          </cell>
          <cell r="B583">
            <v>232889</v>
          </cell>
          <cell r="C583">
            <v>580</v>
          </cell>
          <cell r="E583" t="str">
            <v>BOLT HEX.SUS M6X40L</v>
          </cell>
          <cell r="F583" t="str">
            <v>4K</v>
          </cell>
          <cell r="G583">
            <v>430</v>
          </cell>
          <cell r="H583">
            <v>4</v>
          </cell>
          <cell r="I583">
            <v>1720</v>
          </cell>
          <cell r="J583">
            <v>36095</v>
          </cell>
          <cell r="K583">
            <v>120022</v>
          </cell>
          <cell r="L583" t="str">
            <v>밀양공업사</v>
          </cell>
        </row>
        <row r="584">
          <cell r="A584">
            <v>232890</v>
          </cell>
          <cell r="B584">
            <v>232890</v>
          </cell>
          <cell r="C584">
            <v>581</v>
          </cell>
          <cell r="E584" t="str">
            <v>BOLT HEX.SUS M6X55L</v>
          </cell>
          <cell r="F584" t="str">
            <v>4K</v>
          </cell>
          <cell r="G584">
            <v>1000</v>
          </cell>
          <cell r="H584">
            <v>4</v>
          </cell>
          <cell r="I584">
            <v>4000</v>
          </cell>
          <cell r="J584">
            <v>36095</v>
          </cell>
          <cell r="K584">
            <v>120022</v>
          </cell>
          <cell r="L584" t="str">
            <v>밀양공업사</v>
          </cell>
        </row>
        <row r="585">
          <cell r="A585">
            <v>232891</v>
          </cell>
          <cell r="B585">
            <v>232891</v>
          </cell>
          <cell r="C585">
            <v>582</v>
          </cell>
          <cell r="E585" t="str">
            <v>BOLT HEX.SUS M6X15L</v>
          </cell>
          <cell r="F585" t="str">
            <v>4K</v>
          </cell>
          <cell r="G585">
            <v>340</v>
          </cell>
          <cell r="H585">
            <v>4</v>
          </cell>
          <cell r="I585">
            <v>1360</v>
          </cell>
          <cell r="J585">
            <v>36095</v>
          </cell>
          <cell r="K585">
            <v>120022</v>
          </cell>
          <cell r="L585" t="str">
            <v>밀양공업사</v>
          </cell>
        </row>
        <row r="586">
          <cell r="A586">
            <v>232892</v>
          </cell>
          <cell r="B586">
            <v>232892</v>
          </cell>
          <cell r="C586">
            <v>583</v>
          </cell>
          <cell r="E586" t="str">
            <v>SET SCREW.SUS M6X10L</v>
          </cell>
          <cell r="F586" t="str">
            <v>4K</v>
          </cell>
          <cell r="G586">
            <v>450</v>
          </cell>
          <cell r="H586">
            <v>2</v>
          </cell>
          <cell r="I586">
            <v>900</v>
          </cell>
          <cell r="J586">
            <v>36095</v>
          </cell>
          <cell r="K586">
            <v>120022</v>
          </cell>
          <cell r="L586" t="str">
            <v>밀양공업사</v>
          </cell>
        </row>
        <row r="587">
          <cell r="A587">
            <v>232897</v>
          </cell>
          <cell r="B587">
            <v>232897</v>
          </cell>
          <cell r="C587">
            <v>584</v>
          </cell>
          <cell r="E587" t="str">
            <v>SET SCRES.SUS M5X8L</v>
          </cell>
          <cell r="F587" t="str">
            <v>4K</v>
          </cell>
          <cell r="G587">
            <v>440</v>
          </cell>
          <cell r="H587">
            <v>3</v>
          </cell>
          <cell r="I587">
            <v>1320</v>
          </cell>
          <cell r="J587">
            <v>36095</v>
          </cell>
          <cell r="K587">
            <v>120022</v>
          </cell>
          <cell r="L587" t="str">
            <v>밀양공업사</v>
          </cell>
        </row>
        <row r="588">
          <cell r="A588">
            <v>232898</v>
          </cell>
          <cell r="B588">
            <v>232898</v>
          </cell>
          <cell r="C588">
            <v>585</v>
          </cell>
          <cell r="E588" t="str">
            <v>BUSH.MB5020DU</v>
          </cell>
          <cell r="F588" t="str">
            <v>4K</v>
          </cell>
          <cell r="G588">
            <v>1530</v>
          </cell>
          <cell r="H588">
            <v>4</v>
          </cell>
          <cell r="I588">
            <v>6120</v>
          </cell>
          <cell r="J588">
            <v>36095</v>
          </cell>
          <cell r="K588">
            <v>110003</v>
          </cell>
          <cell r="L588" t="str">
            <v>（주）루－보　</v>
          </cell>
        </row>
        <row r="589">
          <cell r="A589">
            <v>232899</v>
          </cell>
          <cell r="B589">
            <v>232899</v>
          </cell>
          <cell r="C589">
            <v>586</v>
          </cell>
          <cell r="E589" t="str">
            <v>BUSH.MB3020-42FDU</v>
          </cell>
          <cell r="F589" t="str">
            <v>4C</v>
          </cell>
          <cell r="G589">
            <v>1050</v>
          </cell>
          <cell r="H589">
            <v>4</v>
          </cell>
          <cell r="I589">
            <v>4200</v>
          </cell>
          <cell r="J589">
            <v>36095</v>
          </cell>
          <cell r="K589">
            <v>110003</v>
          </cell>
          <cell r="L589" t="str">
            <v>（주）루－보　</v>
          </cell>
        </row>
        <row r="590">
          <cell r="A590">
            <v>232900</v>
          </cell>
          <cell r="B590">
            <v>232900</v>
          </cell>
          <cell r="C590">
            <v>587</v>
          </cell>
          <cell r="E590" t="str">
            <v>BOLT SOCKET.SUS M10X40L</v>
          </cell>
          <cell r="F590" t="str">
            <v>4K</v>
          </cell>
          <cell r="G590">
            <v>640</v>
          </cell>
          <cell r="H590">
            <v>10</v>
          </cell>
          <cell r="I590">
            <v>6400</v>
          </cell>
          <cell r="J590">
            <v>36095</v>
          </cell>
          <cell r="K590">
            <v>120022</v>
          </cell>
          <cell r="L590" t="str">
            <v>밀양공업사</v>
          </cell>
        </row>
        <row r="591">
          <cell r="A591">
            <v>232901</v>
          </cell>
          <cell r="B591">
            <v>232901</v>
          </cell>
          <cell r="C591">
            <v>588</v>
          </cell>
          <cell r="E591" t="str">
            <v>BOLT SOCKET.SUS M8X35L</v>
          </cell>
          <cell r="F591" t="str">
            <v>4K</v>
          </cell>
          <cell r="G591">
            <v>500</v>
          </cell>
          <cell r="H591">
            <v>10</v>
          </cell>
          <cell r="I591">
            <v>5000</v>
          </cell>
          <cell r="J591">
            <v>36095</v>
          </cell>
          <cell r="K591">
            <v>120022</v>
          </cell>
          <cell r="L591" t="str">
            <v>밀양공업사</v>
          </cell>
        </row>
        <row r="592">
          <cell r="A592">
            <v>232902</v>
          </cell>
          <cell r="B592">
            <v>232902</v>
          </cell>
          <cell r="C592">
            <v>589</v>
          </cell>
          <cell r="E592" t="str">
            <v>BEARING.BALL.6207.2RSR</v>
          </cell>
          <cell r="F592" t="str">
            <v>4C</v>
          </cell>
          <cell r="G592">
            <v>4400</v>
          </cell>
          <cell r="H592">
            <v>1</v>
          </cell>
          <cell r="I592">
            <v>4400</v>
          </cell>
          <cell r="J592">
            <v>36095</v>
          </cell>
          <cell r="K592">
            <v>990303</v>
          </cell>
          <cell r="L592" t="str">
            <v>삼미상사</v>
          </cell>
        </row>
        <row r="593">
          <cell r="A593">
            <v>232903</v>
          </cell>
          <cell r="B593">
            <v>232903</v>
          </cell>
          <cell r="C593">
            <v>590</v>
          </cell>
          <cell r="E593" t="str">
            <v>SLIDE DU BUSH.SS300 DUN</v>
          </cell>
          <cell r="F593" t="str">
            <v>4C</v>
          </cell>
          <cell r="G593">
            <v>22700</v>
          </cell>
          <cell r="H593">
            <v>2</v>
          </cell>
          <cell r="I593">
            <v>45400</v>
          </cell>
          <cell r="J593">
            <v>36097</v>
          </cell>
          <cell r="K593">
            <v>110003</v>
          </cell>
          <cell r="L593" t="str">
            <v>（주）루－보　</v>
          </cell>
        </row>
        <row r="594">
          <cell r="A594">
            <v>232904</v>
          </cell>
          <cell r="B594">
            <v>232904</v>
          </cell>
          <cell r="C594">
            <v>591</v>
          </cell>
          <cell r="E594" t="str">
            <v>RING SNAP.SUS C25(S_</v>
          </cell>
          <cell r="F594" t="str">
            <v>4K</v>
          </cell>
          <cell r="G594">
            <v>11000</v>
          </cell>
          <cell r="H594">
            <v>2</v>
          </cell>
          <cell r="I594">
            <v>22000</v>
          </cell>
          <cell r="J594">
            <v>36097</v>
          </cell>
          <cell r="K594">
            <v>120022</v>
          </cell>
          <cell r="L594" t="str">
            <v>밀양공업사</v>
          </cell>
        </row>
        <row r="595">
          <cell r="A595">
            <v>232905</v>
          </cell>
          <cell r="B595">
            <v>232905</v>
          </cell>
          <cell r="C595">
            <v>592</v>
          </cell>
          <cell r="E595" t="str">
            <v>LOCK WASHER.MB7A(M35)</v>
          </cell>
          <cell r="F595" t="str">
            <v>4K</v>
          </cell>
          <cell r="G595">
            <v>180</v>
          </cell>
          <cell r="H595">
            <v>1</v>
          </cell>
          <cell r="I595">
            <v>180</v>
          </cell>
          <cell r="J595">
            <v>36095</v>
          </cell>
          <cell r="K595">
            <v>990303</v>
          </cell>
          <cell r="L595" t="str">
            <v>삼미상사</v>
          </cell>
        </row>
        <row r="596">
          <cell r="A596">
            <v>232906</v>
          </cell>
          <cell r="B596">
            <v>232906</v>
          </cell>
          <cell r="C596">
            <v>593</v>
          </cell>
          <cell r="E596" t="str">
            <v>LOCK NUT.KM7(M35X1.5)</v>
          </cell>
          <cell r="F596" t="str">
            <v>4K</v>
          </cell>
          <cell r="G596">
            <v>800</v>
          </cell>
          <cell r="H596">
            <v>1</v>
          </cell>
          <cell r="I596">
            <v>800</v>
          </cell>
          <cell r="J596">
            <v>36095</v>
          </cell>
          <cell r="K596">
            <v>990303</v>
          </cell>
          <cell r="L596" t="str">
            <v>삼미상사</v>
          </cell>
        </row>
        <row r="597">
          <cell r="A597">
            <v>232907</v>
          </cell>
          <cell r="B597">
            <v>232907</v>
          </cell>
          <cell r="C597">
            <v>594</v>
          </cell>
          <cell r="E597" t="str">
            <v>KEY.10X8X40L BOTH ROUND</v>
          </cell>
          <cell r="F597" t="str">
            <v>4K</v>
          </cell>
          <cell r="G597">
            <v>2500</v>
          </cell>
          <cell r="H597">
            <v>1</v>
          </cell>
          <cell r="I597">
            <v>2500</v>
          </cell>
          <cell r="J597">
            <v>36097</v>
          </cell>
          <cell r="K597">
            <v>120022</v>
          </cell>
          <cell r="L597" t="str">
            <v>밀양공업사</v>
          </cell>
        </row>
        <row r="598">
          <cell r="A598">
            <v>232908</v>
          </cell>
          <cell r="B598">
            <v>232908</v>
          </cell>
          <cell r="C598">
            <v>595</v>
          </cell>
          <cell r="E598" t="str">
            <v>WASHER SPRING.SUS M8 FOR SOCKE</v>
          </cell>
          <cell r="F598" t="str">
            <v>4K</v>
          </cell>
          <cell r="G598">
            <v>340</v>
          </cell>
          <cell r="H598">
            <v>50</v>
          </cell>
          <cell r="I598">
            <v>17000</v>
          </cell>
          <cell r="J598">
            <v>36095</v>
          </cell>
          <cell r="K598">
            <v>120022</v>
          </cell>
          <cell r="L598" t="str">
            <v>밀양공업사</v>
          </cell>
        </row>
        <row r="599">
          <cell r="A599">
            <v>232909</v>
          </cell>
          <cell r="B599">
            <v>232909</v>
          </cell>
          <cell r="C599">
            <v>596</v>
          </cell>
          <cell r="E599" t="str">
            <v>WASHER SPRING.SUS M10 FOR SOCK</v>
          </cell>
          <cell r="F599" t="str">
            <v>4K</v>
          </cell>
          <cell r="G599">
            <v>380</v>
          </cell>
          <cell r="H599">
            <v>10</v>
          </cell>
          <cell r="I599">
            <v>3800</v>
          </cell>
          <cell r="J599">
            <v>36095</v>
          </cell>
          <cell r="K599">
            <v>120022</v>
          </cell>
          <cell r="L599" t="str">
            <v>밀양공업사</v>
          </cell>
        </row>
        <row r="600">
          <cell r="A600">
            <v>232910</v>
          </cell>
          <cell r="B600">
            <v>232910</v>
          </cell>
          <cell r="C600">
            <v>597</v>
          </cell>
          <cell r="E600" t="str">
            <v>RING SNAP.SUS C47(H)</v>
          </cell>
          <cell r="F600" t="str">
            <v>4K</v>
          </cell>
          <cell r="G600">
            <v>9500</v>
          </cell>
          <cell r="H600">
            <v>2</v>
          </cell>
          <cell r="I600">
            <v>19000</v>
          </cell>
          <cell r="J600">
            <v>36097</v>
          </cell>
          <cell r="K600">
            <v>120022</v>
          </cell>
          <cell r="L600" t="str">
            <v>밀양공업사</v>
          </cell>
        </row>
        <row r="601">
          <cell r="A601">
            <v>232911</v>
          </cell>
          <cell r="B601">
            <v>232911</v>
          </cell>
          <cell r="C601">
            <v>598</v>
          </cell>
          <cell r="E601" t="str">
            <v>DU BUSH.MB1020DU</v>
          </cell>
          <cell r="F601" t="str">
            <v>4C</v>
          </cell>
          <cell r="G601">
            <v>420</v>
          </cell>
          <cell r="H601">
            <v>2</v>
          </cell>
          <cell r="I601">
            <v>840</v>
          </cell>
          <cell r="J601">
            <v>36095</v>
          </cell>
          <cell r="K601">
            <v>110003</v>
          </cell>
          <cell r="L601" t="str">
            <v>（주）루－보　</v>
          </cell>
        </row>
        <row r="602">
          <cell r="A602">
            <v>232912</v>
          </cell>
          <cell r="B602">
            <v>232912</v>
          </cell>
          <cell r="C602">
            <v>599</v>
          </cell>
          <cell r="E602" t="str">
            <v>BALL BEARING.6005.2RSR</v>
          </cell>
          <cell r="F602" t="str">
            <v>4C</v>
          </cell>
          <cell r="G602">
            <v>2600</v>
          </cell>
          <cell r="H602">
            <v>2</v>
          </cell>
          <cell r="I602">
            <v>5200</v>
          </cell>
          <cell r="J602">
            <v>36095</v>
          </cell>
          <cell r="K602">
            <v>990303</v>
          </cell>
          <cell r="L602" t="str">
            <v>삼미상사</v>
          </cell>
        </row>
        <row r="603">
          <cell r="A603">
            <v>232913</v>
          </cell>
          <cell r="B603">
            <v>232913</v>
          </cell>
          <cell r="C603">
            <v>600</v>
          </cell>
          <cell r="E603" t="str">
            <v>C'SINK HD SCREW.SUS M3X0.5X8L</v>
          </cell>
          <cell r="F603" t="str">
            <v>4K</v>
          </cell>
          <cell r="G603">
            <v>500</v>
          </cell>
          <cell r="H603">
            <v>8</v>
          </cell>
          <cell r="I603">
            <v>4000</v>
          </cell>
          <cell r="J603">
            <v>36095</v>
          </cell>
          <cell r="K603">
            <v>120022</v>
          </cell>
          <cell r="L603" t="str">
            <v>밀양공업사</v>
          </cell>
        </row>
        <row r="604">
          <cell r="A604">
            <v>232964</v>
          </cell>
          <cell r="B604">
            <v>232964</v>
          </cell>
          <cell r="C604">
            <v>601</v>
          </cell>
          <cell r="E604" t="str">
            <v>FOLD GRIP.FG-10</v>
          </cell>
          <cell r="F604" t="str">
            <v>4Q</v>
          </cell>
          <cell r="G604">
            <v>4800</v>
          </cell>
          <cell r="H604">
            <v>2</v>
          </cell>
          <cell r="I604">
            <v>9600</v>
          </cell>
          <cell r="J604">
            <v>36141</v>
          </cell>
          <cell r="K604">
            <v>200028</v>
          </cell>
          <cell r="L604" t="str">
            <v>동명기공사</v>
          </cell>
        </row>
        <row r="605">
          <cell r="A605">
            <v>233277</v>
          </cell>
          <cell r="B605">
            <v>233277</v>
          </cell>
          <cell r="C605">
            <v>602</v>
          </cell>
          <cell r="E605" t="str">
            <v>HOSE ASSY.381-10X250KX800LX106</v>
          </cell>
          <cell r="F605" t="str">
            <v>4J</v>
          </cell>
          <cell r="G605">
            <v>15000</v>
          </cell>
          <cell r="H605">
            <v>2</v>
          </cell>
          <cell r="I605">
            <v>30000</v>
          </cell>
          <cell r="J605">
            <v>36155</v>
          </cell>
          <cell r="K605">
            <v>103947</v>
          </cell>
          <cell r="L605" t="str">
            <v>화성산업（주）</v>
          </cell>
        </row>
        <row r="606">
          <cell r="A606">
            <v>233278</v>
          </cell>
          <cell r="B606">
            <v>233278</v>
          </cell>
          <cell r="C606">
            <v>603</v>
          </cell>
          <cell r="E606" t="str">
            <v>HOSE ASSY.421-4X193K-800LX1064</v>
          </cell>
          <cell r="F606" t="str">
            <v>4J</v>
          </cell>
          <cell r="G606">
            <v>7500</v>
          </cell>
          <cell r="H606">
            <v>1</v>
          </cell>
          <cell r="I606">
            <v>7500</v>
          </cell>
          <cell r="J606">
            <v>36155</v>
          </cell>
          <cell r="K606">
            <v>103947</v>
          </cell>
          <cell r="L606" t="str">
            <v>화성산업（주）</v>
          </cell>
        </row>
        <row r="607">
          <cell r="A607">
            <v>233282</v>
          </cell>
          <cell r="B607">
            <v>233282</v>
          </cell>
          <cell r="C607">
            <v>604</v>
          </cell>
          <cell r="E607" t="str">
            <v>BEARING.6216.2RSR</v>
          </cell>
          <cell r="F607" t="str">
            <v>4K</v>
          </cell>
          <cell r="G607">
            <v>40000</v>
          </cell>
          <cell r="H607">
            <v>2</v>
          </cell>
          <cell r="I607">
            <v>80000</v>
          </cell>
          <cell r="J607">
            <v>36155</v>
          </cell>
          <cell r="K607">
            <v>990303</v>
          </cell>
          <cell r="L607" t="str">
            <v>삼미상사</v>
          </cell>
        </row>
        <row r="608">
          <cell r="A608">
            <v>308642</v>
          </cell>
          <cell r="B608">
            <v>308642</v>
          </cell>
          <cell r="C608">
            <v>605</v>
          </cell>
          <cell r="E608" t="str">
            <v>LVDT.A31121-5</v>
          </cell>
          <cell r="F608" t="str">
            <v>3B</v>
          </cell>
          <cell r="G608">
            <v>620000</v>
          </cell>
          <cell r="H608">
            <v>1</v>
          </cell>
          <cell r="I608">
            <v>620000</v>
          </cell>
          <cell r="J608">
            <v>35816</v>
          </cell>
          <cell r="K608">
            <v>600451</v>
          </cell>
          <cell r="L608" t="str">
            <v>한국무그（주）</v>
          </cell>
        </row>
        <row r="609">
          <cell r="A609">
            <v>403293</v>
          </cell>
          <cell r="B609">
            <v>403293</v>
          </cell>
          <cell r="C609">
            <v>606</v>
          </cell>
          <cell r="E609" t="str">
            <v>RING-O.ARP013-8309</v>
          </cell>
          <cell r="F609" t="str">
            <v>4F</v>
          </cell>
          <cell r="G609">
            <v>480</v>
          </cell>
          <cell r="H609">
            <v>4</v>
          </cell>
          <cell r="I609">
            <v>1920</v>
          </cell>
          <cell r="J609">
            <v>35804</v>
          </cell>
          <cell r="K609">
            <v>990267</v>
          </cell>
          <cell r="L609" t="str">
            <v>한성상사</v>
          </cell>
        </row>
        <row r="610">
          <cell r="A610">
            <v>404006</v>
          </cell>
          <cell r="B610">
            <v>404006</v>
          </cell>
          <cell r="C610">
            <v>607</v>
          </cell>
          <cell r="E610" t="str">
            <v>TABLE.DYF-3602</v>
          </cell>
          <cell r="F610" t="str">
            <v>4B</v>
          </cell>
          <cell r="G610">
            <v>66000</v>
          </cell>
          <cell r="H610">
            <v>1</v>
          </cell>
          <cell r="I610">
            <v>66000</v>
          </cell>
          <cell r="J610">
            <v>35800</v>
          </cell>
          <cell r="K610">
            <v>103055</v>
          </cell>
          <cell r="L610" t="str">
            <v>성전전기전자　</v>
          </cell>
        </row>
        <row r="611">
          <cell r="A611">
            <v>503096</v>
          </cell>
          <cell r="B611">
            <v>503096</v>
          </cell>
          <cell r="C611">
            <v>608</v>
          </cell>
          <cell r="E611" t="str">
            <v>OIL HYD.MIL-H-46170</v>
          </cell>
          <cell r="F611" t="str">
            <v>4W</v>
          </cell>
          <cell r="G611">
            <v>966000</v>
          </cell>
          <cell r="H611">
            <v>3</v>
          </cell>
          <cell r="I611">
            <v>2898000</v>
          </cell>
          <cell r="J611">
            <v>35914</v>
          </cell>
          <cell r="K611">
            <v>701235</v>
          </cell>
          <cell r="L611" t="str">
            <v>한국캐스트롤（주）</v>
          </cell>
        </row>
        <row r="612">
          <cell r="A612">
            <v>504293</v>
          </cell>
          <cell r="B612">
            <v>504293</v>
          </cell>
          <cell r="C612">
            <v>609</v>
          </cell>
          <cell r="E612" t="str">
            <v>THINNER.RET-045</v>
          </cell>
          <cell r="F612" t="str">
            <v>4R</v>
          </cell>
          <cell r="G612">
            <v>23000</v>
          </cell>
          <cell r="H612">
            <v>3</v>
          </cell>
          <cell r="I612">
            <v>69000</v>
          </cell>
          <cell r="J612">
            <v>35849</v>
          </cell>
          <cell r="K612">
            <v>120032</v>
          </cell>
          <cell r="L612" t="str">
            <v>동주산업주식회사　</v>
          </cell>
        </row>
        <row r="613">
          <cell r="A613">
            <v>504973</v>
          </cell>
          <cell r="B613">
            <v>504973</v>
          </cell>
          <cell r="C613">
            <v>610</v>
          </cell>
          <cell r="E613" t="str">
            <v>PAINT.YH-366(FED-STD-595,26270</v>
          </cell>
          <cell r="F613" t="str">
            <v>4R</v>
          </cell>
          <cell r="G613">
            <v>77670</v>
          </cell>
          <cell r="H613">
            <v>3</v>
          </cell>
          <cell r="I613">
            <v>233010</v>
          </cell>
          <cell r="J613">
            <v>35853</v>
          </cell>
          <cell r="K613">
            <v>120032</v>
          </cell>
          <cell r="L613" t="str">
            <v>동주산업주식회사　</v>
          </cell>
        </row>
        <row r="614">
          <cell r="A614">
            <v>504974</v>
          </cell>
          <cell r="B614">
            <v>504974</v>
          </cell>
          <cell r="C614">
            <v>611</v>
          </cell>
          <cell r="E614" t="str">
            <v>PRIMER.ZZ-287</v>
          </cell>
          <cell r="F614" t="str">
            <v>4R</v>
          </cell>
          <cell r="G614">
            <v>166200</v>
          </cell>
          <cell r="H614">
            <v>3</v>
          </cell>
          <cell r="I614">
            <v>498600</v>
          </cell>
          <cell r="J614">
            <v>35849</v>
          </cell>
          <cell r="K614">
            <v>120032</v>
          </cell>
          <cell r="L614" t="str">
            <v>동주산업주식회사　</v>
          </cell>
        </row>
        <row r="615">
          <cell r="A615">
            <v>504976</v>
          </cell>
          <cell r="B615">
            <v>504976</v>
          </cell>
          <cell r="C615">
            <v>612</v>
          </cell>
          <cell r="E615" t="str">
            <v>PRIMER.YP-260</v>
          </cell>
          <cell r="F615" t="str">
            <v>4R</v>
          </cell>
          <cell r="G615">
            <v>79000</v>
          </cell>
          <cell r="H615">
            <v>3</v>
          </cell>
          <cell r="I615">
            <v>237000</v>
          </cell>
          <cell r="J615">
            <v>35906</v>
          </cell>
          <cell r="K615">
            <v>120032</v>
          </cell>
          <cell r="L615" t="str">
            <v>동주산업주식회사　</v>
          </cell>
        </row>
        <row r="616">
          <cell r="A616">
            <v>504977</v>
          </cell>
          <cell r="B616">
            <v>504977</v>
          </cell>
          <cell r="C616">
            <v>613</v>
          </cell>
          <cell r="E616" t="str">
            <v>THINNER ROYAL.RZT-070</v>
          </cell>
          <cell r="F616" t="str">
            <v>4R</v>
          </cell>
          <cell r="G616">
            <v>25700</v>
          </cell>
          <cell r="H616">
            <v>3</v>
          </cell>
          <cell r="I616">
            <v>77100</v>
          </cell>
          <cell r="J616">
            <v>35853</v>
          </cell>
          <cell r="K616">
            <v>120032</v>
          </cell>
          <cell r="L616" t="str">
            <v>동주산업주식회사　</v>
          </cell>
        </row>
        <row r="617">
          <cell r="A617">
            <v>507746</v>
          </cell>
          <cell r="B617">
            <v>507746</v>
          </cell>
          <cell r="C617">
            <v>614</v>
          </cell>
          <cell r="E617" t="str">
            <v>CASTING BELL MOUTH</v>
          </cell>
          <cell r="F617" t="str">
            <v>5Y</v>
          </cell>
          <cell r="G617">
            <v>1450000</v>
          </cell>
          <cell r="H617">
            <v>1</v>
          </cell>
          <cell r="I617">
            <v>1450000</v>
          </cell>
          <cell r="J617">
            <v>35854</v>
          </cell>
          <cell r="K617">
            <v>102450</v>
          </cell>
          <cell r="L617" t="str">
            <v>일광정밀</v>
          </cell>
        </row>
        <row r="618">
          <cell r="A618">
            <v>507802</v>
          </cell>
          <cell r="B618">
            <v>507802</v>
          </cell>
          <cell r="C618">
            <v>615</v>
          </cell>
          <cell r="E618" t="str">
            <v>PAINT.UT-755(FED-SFD-595,26270</v>
          </cell>
          <cell r="F618" t="str">
            <v>4R</v>
          </cell>
          <cell r="G618">
            <v>96000</v>
          </cell>
          <cell r="H618">
            <v>3</v>
          </cell>
          <cell r="I618">
            <v>288000</v>
          </cell>
          <cell r="J618">
            <v>35906</v>
          </cell>
          <cell r="K618">
            <v>120032</v>
          </cell>
          <cell r="L618" t="str">
            <v>동주산업주식회사　</v>
          </cell>
        </row>
        <row r="619">
          <cell r="A619">
            <v>507966</v>
          </cell>
          <cell r="B619">
            <v>507966</v>
          </cell>
          <cell r="C619">
            <v>616</v>
          </cell>
          <cell r="E619" t="str">
            <v>HOSE WATER.012</v>
          </cell>
          <cell r="F619" t="str">
            <v>4Q</v>
          </cell>
          <cell r="G619">
            <v>600</v>
          </cell>
          <cell r="H619">
            <v>40</v>
          </cell>
          <cell r="I619">
            <v>24000</v>
          </cell>
          <cell r="J619">
            <v>36032</v>
          </cell>
          <cell r="K619">
            <v>200028</v>
          </cell>
          <cell r="L619" t="str">
            <v>동명기공사</v>
          </cell>
        </row>
        <row r="620">
          <cell r="A620">
            <v>507967</v>
          </cell>
          <cell r="B620">
            <v>507967</v>
          </cell>
          <cell r="C620">
            <v>617</v>
          </cell>
          <cell r="E620" t="str">
            <v>HOSE WATER.025</v>
          </cell>
          <cell r="F620" t="str">
            <v>4Q</v>
          </cell>
          <cell r="G620">
            <v>1600</v>
          </cell>
          <cell r="H620">
            <v>40</v>
          </cell>
          <cell r="I620">
            <v>64000</v>
          </cell>
          <cell r="J620">
            <v>36032</v>
          </cell>
          <cell r="K620">
            <v>200028</v>
          </cell>
          <cell r="L620" t="str">
            <v>동명기공사</v>
          </cell>
        </row>
        <row r="621">
          <cell r="A621">
            <v>607758</v>
          </cell>
          <cell r="B621">
            <v>607758</v>
          </cell>
          <cell r="C621">
            <v>618</v>
          </cell>
          <cell r="E621" t="str">
            <v>PLATE.S45C 320X260X130T</v>
          </cell>
          <cell r="F621" t="str">
            <v>4L</v>
          </cell>
          <cell r="G621">
            <v>585</v>
          </cell>
          <cell r="H621">
            <v>170</v>
          </cell>
          <cell r="I621">
            <v>99450</v>
          </cell>
          <cell r="J621">
            <v>35810</v>
          </cell>
          <cell r="K621">
            <v>121108</v>
          </cell>
          <cell r="L621" t="str">
            <v>한성철강상사</v>
          </cell>
        </row>
        <row r="622">
          <cell r="A622">
            <v>607759</v>
          </cell>
          <cell r="B622">
            <v>607759</v>
          </cell>
          <cell r="C622">
            <v>619</v>
          </cell>
          <cell r="E622" t="str">
            <v>PLATE.S45C 210X210X160T</v>
          </cell>
          <cell r="F622" t="str">
            <v>4L</v>
          </cell>
          <cell r="G622">
            <v>585</v>
          </cell>
          <cell r="H622">
            <v>112</v>
          </cell>
          <cell r="I622">
            <v>65520</v>
          </cell>
          <cell r="J622">
            <v>35810</v>
          </cell>
          <cell r="K622">
            <v>121108</v>
          </cell>
          <cell r="L622" t="str">
            <v>한성철강상사</v>
          </cell>
        </row>
        <row r="623">
          <cell r="A623">
            <v>607760</v>
          </cell>
          <cell r="B623">
            <v>607760</v>
          </cell>
          <cell r="C623">
            <v>620</v>
          </cell>
          <cell r="E623" t="str">
            <v>PLATE. S45C 330X275X110T</v>
          </cell>
          <cell r="F623" t="str">
            <v>4L</v>
          </cell>
          <cell r="G623">
            <v>585</v>
          </cell>
          <cell r="H623">
            <v>158</v>
          </cell>
          <cell r="I623">
            <v>92430</v>
          </cell>
          <cell r="J623">
            <v>35810</v>
          </cell>
          <cell r="K623">
            <v>121108</v>
          </cell>
          <cell r="L623" t="str">
            <v>한성철강상사</v>
          </cell>
        </row>
        <row r="624">
          <cell r="A624">
            <v>607761</v>
          </cell>
          <cell r="B624">
            <v>607761</v>
          </cell>
          <cell r="C624">
            <v>621</v>
          </cell>
          <cell r="E624" t="str">
            <v>PLATE. S45C 160X130X110T</v>
          </cell>
          <cell r="F624" t="str">
            <v>4L</v>
          </cell>
          <cell r="G624">
            <v>585</v>
          </cell>
          <cell r="H624">
            <v>36</v>
          </cell>
          <cell r="I624">
            <v>21060</v>
          </cell>
          <cell r="J624">
            <v>35810</v>
          </cell>
          <cell r="K624">
            <v>121108</v>
          </cell>
          <cell r="L624" t="str">
            <v>한성철강상사</v>
          </cell>
        </row>
        <row r="625">
          <cell r="A625">
            <v>607795</v>
          </cell>
          <cell r="B625">
            <v>607795</v>
          </cell>
          <cell r="C625">
            <v>622</v>
          </cell>
          <cell r="E625" t="str">
            <v>BELL MOUTH BC6</v>
          </cell>
          <cell r="F625" t="str">
            <v>5P</v>
          </cell>
          <cell r="G625">
            <v>227000</v>
          </cell>
          <cell r="H625">
            <v>1</v>
          </cell>
          <cell r="I625">
            <v>227000</v>
          </cell>
          <cell r="J625">
            <v>35880</v>
          </cell>
          <cell r="K625">
            <v>102450</v>
          </cell>
          <cell r="L625" t="str">
            <v>일광정밀</v>
          </cell>
        </row>
        <row r="626">
          <cell r="A626">
            <v>607814</v>
          </cell>
          <cell r="B626">
            <v>607814</v>
          </cell>
          <cell r="C626">
            <v>623</v>
          </cell>
          <cell r="E626" t="str">
            <v>PLATE.S45C 90X430X90T</v>
          </cell>
          <cell r="F626" t="str">
            <v>4L</v>
          </cell>
          <cell r="G626">
            <v>790</v>
          </cell>
          <cell r="H626">
            <v>28</v>
          </cell>
          <cell r="I626">
            <v>22120</v>
          </cell>
          <cell r="J626">
            <v>35868</v>
          </cell>
          <cell r="K626">
            <v>101544</v>
          </cell>
          <cell r="L626" t="str">
            <v>합천철강산업사　</v>
          </cell>
        </row>
        <row r="627">
          <cell r="A627">
            <v>717657</v>
          </cell>
          <cell r="B627">
            <v>717657</v>
          </cell>
          <cell r="C627">
            <v>624</v>
          </cell>
          <cell r="E627" t="str">
            <v>RESERVOIR SUB ASS'Y</v>
          </cell>
          <cell r="F627" t="str">
            <v>9Q</v>
          </cell>
          <cell r="G627">
            <v>3595000</v>
          </cell>
          <cell r="H627">
            <v>1</v>
          </cell>
          <cell r="I627">
            <v>3595000</v>
          </cell>
          <cell r="J627">
            <v>35893</v>
          </cell>
          <cell r="K627">
            <v>200238</v>
          </cell>
          <cell r="L627" t="str">
            <v>현대기전（주）</v>
          </cell>
        </row>
        <row r="628">
          <cell r="A628">
            <v>717899</v>
          </cell>
          <cell r="B628">
            <v>717899</v>
          </cell>
          <cell r="C628">
            <v>625</v>
          </cell>
          <cell r="E628" t="str">
            <v>SUPPORT ASS'Y</v>
          </cell>
          <cell r="F628" t="str">
            <v>5Q</v>
          </cell>
          <cell r="G628">
            <v>930000</v>
          </cell>
          <cell r="H628">
            <v>1</v>
          </cell>
          <cell r="I628">
            <v>930000</v>
          </cell>
          <cell r="J628">
            <v>35893</v>
          </cell>
          <cell r="K628">
            <v>200238</v>
          </cell>
          <cell r="L628" t="str">
            <v>현대기전（주）</v>
          </cell>
        </row>
        <row r="629">
          <cell r="A629">
            <v>717900</v>
          </cell>
          <cell r="B629">
            <v>717900</v>
          </cell>
          <cell r="C629">
            <v>626</v>
          </cell>
          <cell r="E629" t="str">
            <v>COVER ASS'Y</v>
          </cell>
          <cell r="F629" t="str">
            <v>5Q</v>
          </cell>
          <cell r="G629">
            <v>396000</v>
          </cell>
          <cell r="H629">
            <v>1</v>
          </cell>
          <cell r="I629">
            <v>396000</v>
          </cell>
          <cell r="J629">
            <v>35891</v>
          </cell>
          <cell r="K629">
            <v>200238</v>
          </cell>
          <cell r="L629" t="str">
            <v>현대기전（주）</v>
          </cell>
        </row>
        <row r="630">
          <cell r="A630">
            <v>717901</v>
          </cell>
          <cell r="B630">
            <v>717901</v>
          </cell>
          <cell r="C630">
            <v>627</v>
          </cell>
          <cell r="E630" t="str">
            <v>HOUSING ASS'Y</v>
          </cell>
          <cell r="F630" t="str">
            <v>5Q</v>
          </cell>
          <cell r="G630">
            <v>633600</v>
          </cell>
          <cell r="H630">
            <v>1</v>
          </cell>
          <cell r="I630">
            <v>633600</v>
          </cell>
          <cell r="J630">
            <v>35884</v>
          </cell>
          <cell r="K630">
            <v>200238</v>
          </cell>
          <cell r="L630" t="str">
            <v>현대기전（주）</v>
          </cell>
        </row>
        <row r="631">
          <cell r="A631">
            <v>717907</v>
          </cell>
          <cell r="B631">
            <v>717907</v>
          </cell>
          <cell r="C631">
            <v>628</v>
          </cell>
          <cell r="E631" t="str">
            <v>PORT ASS'Y</v>
          </cell>
          <cell r="F631" t="str">
            <v>9Q</v>
          </cell>
          <cell r="G631">
            <v>93500</v>
          </cell>
          <cell r="H631">
            <v>1</v>
          </cell>
          <cell r="I631">
            <v>93500</v>
          </cell>
          <cell r="J631">
            <v>35896</v>
          </cell>
          <cell r="K631">
            <v>200238</v>
          </cell>
          <cell r="L631" t="str">
            <v>현대기전（주）</v>
          </cell>
        </row>
        <row r="632">
          <cell r="A632">
            <v>717908</v>
          </cell>
          <cell r="B632">
            <v>717908</v>
          </cell>
          <cell r="C632">
            <v>629</v>
          </cell>
          <cell r="E632" t="str">
            <v>PORT ASS'Y</v>
          </cell>
          <cell r="F632" t="str">
            <v>9Q</v>
          </cell>
          <cell r="G632">
            <v>92300</v>
          </cell>
          <cell r="H632">
            <v>1</v>
          </cell>
          <cell r="I632">
            <v>92300</v>
          </cell>
          <cell r="J632">
            <v>35896</v>
          </cell>
          <cell r="K632">
            <v>200238</v>
          </cell>
          <cell r="L632" t="str">
            <v>현대기전（주）</v>
          </cell>
        </row>
        <row r="633">
          <cell r="A633">
            <v>717909</v>
          </cell>
          <cell r="B633">
            <v>717909</v>
          </cell>
          <cell r="C633">
            <v>630</v>
          </cell>
          <cell r="E633" t="str">
            <v>PORT ASS'Y</v>
          </cell>
          <cell r="F633" t="str">
            <v>9Q</v>
          </cell>
          <cell r="G633">
            <v>92300</v>
          </cell>
          <cell r="H633">
            <v>1</v>
          </cell>
          <cell r="I633">
            <v>92300</v>
          </cell>
          <cell r="J633">
            <v>35896</v>
          </cell>
          <cell r="K633">
            <v>200238</v>
          </cell>
          <cell r="L633" t="str">
            <v>현대기전（주）</v>
          </cell>
        </row>
        <row r="634">
          <cell r="A634">
            <v>717910</v>
          </cell>
          <cell r="B634">
            <v>717910</v>
          </cell>
          <cell r="C634">
            <v>631</v>
          </cell>
          <cell r="E634" t="str">
            <v>PORT ASS'Y</v>
          </cell>
          <cell r="F634" t="str">
            <v>9Q</v>
          </cell>
          <cell r="G634">
            <v>107500</v>
          </cell>
          <cell r="H634">
            <v>1</v>
          </cell>
          <cell r="I634">
            <v>107500</v>
          </cell>
          <cell r="J634">
            <v>35899</v>
          </cell>
          <cell r="K634">
            <v>200238</v>
          </cell>
          <cell r="L634" t="str">
            <v>현대기전（주）</v>
          </cell>
        </row>
        <row r="635">
          <cell r="A635">
            <v>717911</v>
          </cell>
          <cell r="B635">
            <v>717911</v>
          </cell>
          <cell r="C635">
            <v>632</v>
          </cell>
          <cell r="E635" t="str">
            <v>PORT ASS'Y</v>
          </cell>
          <cell r="F635" t="str">
            <v>9Q</v>
          </cell>
          <cell r="G635">
            <v>85200</v>
          </cell>
          <cell r="H635">
            <v>1</v>
          </cell>
          <cell r="I635">
            <v>85200</v>
          </cell>
          <cell r="J635">
            <v>35899</v>
          </cell>
          <cell r="K635">
            <v>200238</v>
          </cell>
          <cell r="L635" t="str">
            <v>현대기전（주）</v>
          </cell>
        </row>
        <row r="636">
          <cell r="A636">
            <v>717912</v>
          </cell>
          <cell r="B636">
            <v>717912</v>
          </cell>
          <cell r="C636">
            <v>633</v>
          </cell>
          <cell r="E636" t="str">
            <v>PORT ASS'Y</v>
          </cell>
          <cell r="F636" t="str">
            <v>9Q</v>
          </cell>
          <cell r="G636">
            <v>86500</v>
          </cell>
          <cell r="H636">
            <v>1</v>
          </cell>
          <cell r="I636">
            <v>86500</v>
          </cell>
          <cell r="J636">
            <v>35899</v>
          </cell>
          <cell r="K636">
            <v>200238</v>
          </cell>
          <cell r="L636" t="str">
            <v>현대기전（주）</v>
          </cell>
        </row>
        <row r="637">
          <cell r="A637">
            <v>717913</v>
          </cell>
          <cell r="B637">
            <v>717913</v>
          </cell>
          <cell r="C637">
            <v>634</v>
          </cell>
          <cell r="E637" t="str">
            <v>PORT ASS'Y</v>
          </cell>
          <cell r="F637" t="str">
            <v>9Q</v>
          </cell>
          <cell r="G637">
            <v>87400</v>
          </cell>
          <cell r="H637">
            <v>2</v>
          </cell>
          <cell r="I637">
            <v>174800</v>
          </cell>
          <cell r="J637">
            <v>35896</v>
          </cell>
          <cell r="K637">
            <v>200238</v>
          </cell>
          <cell r="L637" t="str">
            <v>현대기전（주）</v>
          </cell>
        </row>
        <row r="638">
          <cell r="A638">
            <v>717914</v>
          </cell>
          <cell r="B638">
            <v>717914</v>
          </cell>
          <cell r="C638">
            <v>635</v>
          </cell>
          <cell r="E638" t="str">
            <v>PORT ASS'Y</v>
          </cell>
          <cell r="F638" t="str">
            <v>9Q</v>
          </cell>
          <cell r="G638">
            <v>45900</v>
          </cell>
          <cell r="H638">
            <v>1</v>
          </cell>
          <cell r="I638">
            <v>45900</v>
          </cell>
          <cell r="J638">
            <v>35896</v>
          </cell>
          <cell r="K638">
            <v>200238</v>
          </cell>
          <cell r="L638" t="str">
            <v>현대기전（주）</v>
          </cell>
        </row>
        <row r="639">
          <cell r="A639">
            <v>717915</v>
          </cell>
          <cell r="B639">
            <v>717915</v>
          </cell>
          <cell r="C639">
            <v>636</v>
          </cell>
          <cell r="E639" t="str">
            <v>COVER ASS'Y</v>
          </cell>
          <cell r="F639" t="str">
            <v>5Q</v>
          </cell>
          <cell r="G639">
            <v>1064000</v>
          </cell>
          <cell r="H639">
            <v>1</v>
          </cell>
          <cell r="I639">
            <v>1064000</v>
          </cell>
          <cell r="J639">
            <v>35893</v>
          </cell>
          <cell r="K639">
            <v>200238</v>
          </cell>
          <cell r="L639" t="str">
            <v>현대기전（주）</v>
          </cell>
        </row>
        <row r="640">
          <cell r="A640">
            <v>717916</v>
          </cell>
          <cell r="B640">
            <v>717916</v>
          </cell>
          <cell r="C640">
            <v>637</v>
          </cell>
          <cell r="E640" t="str">
            <v>BASE PLATE ASS'Y</v>
          </cell>
          <cell r="F640" t="str">
            <v>5Q</v>
          </cell>
          <cell r="G640">
            <v>1304100</v>
          </cell>
          <cell r="H640">
            <v>1</v>
          </cell>
          <cell r="I640">
            <v>1304100</v>
          </cell>
          <cell r="J640">
            <v>35884</v>
          </cell>
          <cell r="K640">
            <v>200238</v>
          </cell>
          <cell r="L640" t="str">
            <v>현대기전（주）</v>
          </cell>
        </row>
        <row r="641">
          <cell r="A641">
            <v>717917</v>
          </cell>
          <cell r="B641">
            <v>717917</v>
          </cell>
          <cell r="C641">
            <v>638</v>
          </cell>
          <cell r="E641" t="str">
            <v>SUPPORT ASS'Y</v>
          </cell>
          <cell r="F641" t="str">
            <v>5Q</v>
          </cell>
          <cell r="G641">
            <v>621600</v>
          </cell>
          <cell r="H641">
            <v>1</v>
          </cell>
          <cell r="I641">
            <v>621600</v>
          </cell>
          <cell r="J641">
            <v>35884</v>
          </cell>
          <cell r="K641">
            <v>200238</v>
          </cell>
          <cell r="L641" t="str">
            <v>현대기전（주）</v>
          </cell>
        </row>
        <row r="642">
          <cell r="A642">
            <v>718190</v>
          </cell>
          <cell r="B642">
            <v>718190</v>
          </cell>
          <cell r="C642">
            <v>639</v>
          </cell>
          <cell r="E642" t="str">
            <v>FRONT PLATE ASS'Y</v>
          </cell>
          <cell r="F642" t="str">
            <v>9Q</v>
          </cell>
          <cell r="G642">
            <v>1101200</v>
          </cell>
          <cell r="H642">
            <v>1</v>
          </cell>
          <cell r="I642">
            <v>1101200</v>
          </cell>
          <cell r="J642">
            <v>35899</v>
          </cell>
          <cell r="K642">
            <v>200238</v>
          </cell>
          <cell r="L642" t="str">
            <v>현대기전（주）</v>
          </cell>
        </row>
        <row r="643">
          <cell r="A643">
            <v>718691</v>
          </cell>
          <cell r="B643">
            <v>718691</v>
          </cell>
          <cell r="C643">
            <v>640</v>
          </cell>
          <cell r="E643" t="str">
            <v>SUPPORT ASS'Y</v>
          </cell>
          <cell r="F643" t="str">
            <v>5Q</v>
          </cell>
          <cell r="G643">
            <v>607400</v>
          </cell>
          <cell r="H643">
            <v>1</v>
          </cell>
          <cell r="I643">
            <v>607400</v>
          </cell>
          <cell r="J643">
            <v>35885</v>
          </cell>
          <cell r="K643">
            <v>200238</v>
          </cell>
          <cell r="L643" t="str">
            <v>현대기전（주）</v>
          </cell>
        </row>
        <row r="644">
          <cell r="A644">
            <v>719109</v>
          </cell>
          <cell r="B644">
            <v>719109</v>
          </cell>
          <cell r="C644">
            <v>641</v>
          </cell>
          <cell r="E644" t="str">
            <v>BELL MOUTH ASS'Y</v>
          </cell>
          <cell r="F644" t="str">
            <v>9Q</v>
          </cell>
          <cell r="G644">
            <v>195000</v>
          </cell>
          <cell r="H644">
            <v>1</v>
          </cell>
          <cell r="I644">
            <v>195000</v>
          </cell>
          <cell r="J644">
            <v>36097</v>
          </cell>
          <cell r="K644">
            <v>200238</v>
          </cell>
          <cell r="L644" t="str">
            <v>현대기전（주）</v>
          </cell>
        </row>
        <row r="645">
          <cell r="A645">
            <v>719110</v>
          </cell>
          <cell r="B645">
            <v>719110</v>
          </cell>
          <cell r="C645">
            <v>642</v>
          </cell>
          <cell r="E645" t="str">
            <v>HOUSING ASS'Y</v>
          </cell>
          <cell r="F645" t="str">
            <v>5Q</v>
          </cell>
          <cell r="G645">
            <v>1678100</v>
          </cell>
          <cell r="H645">
            <v>1</v>
          </cell>
          <cell r="I645">
            <v>1678100</v>
          </cell>
          <cell r="J645">
            <v>36097</v>
          </cell>
          <cell r="K645">
            <v>200238</v>
          </cell>
          <cell r="L645" t="str">
            <v>현대기전（주）</v>
          </cell>
        </row>
        <row r="646">
          <cell r="A646">
            <v>136472</v>
          </cell>
          <cell r="B646">
            <v>136472</v>
          </cell>
          <cell r="C646">
            <v>643</v>
          </cell>
          <cell r="E646" t="str">
            <v>BRACKET SUPPORT</v>
          </cell>
          <cell r="F646" t="str">
            <v>5Q</v>
          </cell>
          <cell r="G646">
            <v>20200</v>
          </cell>
          <cell r="H646">
            <v>2</v>
          </cell>
          <cell r="I646">
            <v>40400</v>
          </cell>
          <cell r="J646">
            <v>36190</v>
          </cell>
          <cell r="K646">
            <v>101496</v>
          </cell>
          <cell r="L646" t="str">
            <v>우창기계</v>
          </cell>
        </row>
        <row r="647">
          <cell r="A647">
            <v>136475</v>
          </cell>
          <cell r="B647">
            <v>136475</v>
          </cell>
          <cell r="C647">
            <v>644</v>
          </cell>
          <cell r="E647" t="str">
            <v>GUIDE</v>
          </cell>
          <cell r="F647" t="str">
            <v>5Q</v>
          </cell>
          <cell r="G647">
            <v>36800</v>
          </cell>
          <cell r="H647">
            <v>2</v>
          </cell>
          <cell r="I647">
            <v>73600</v>
          </cell>
          <cell r="J647">
            <v>36190</v>
          </cell>
          <cell r="K647">
            <v>991036</v>
          </cell>
          <cell r="L647" t="str">
            <v>（주）켄트정밀항공　</v>
          </cell>
        </row>
        <row r="648">
          <cell r="A648">
            <v>136781</v>
          </cell>
          <cell r="B648">
            <v>136781</v>
          </cell>
          <cell r="C648">
            <v>645</v>
          </cell>
          <cell r="E648" t="str">
            <v>BRACKET</v>
          </cell>
          <cell r="F648" t="str">
            <v>5Q</v>
          </cell>
          <cell r="G648">
            <v>57900</v>
          </cell>
          <cell r="H648">
            <v>2</v>
          </cell>
          <cell r="I648">
            <v>115800</v>
          </cell>
          <cell r="J648">
            <v>36174</v>
          </cell>
          <cell r="K648">
            <v>200238</v>
          </cell>
          <cell r="L648" t="str">
            <v>현대기전（주）</v>
          </cell>
        </row>
        <row r="649">
          <cell r="A649">
            <v>136809</v>
          </cell>
          <cell r="B649">
            <v>136809</v>
          </cell>
          <cell r="C649">
            <v>646</v>
          </cell>
          <cell r="E649" t="str">
            <v>BLOCK</v>
          </cell>
          <cell r="F649" t="str">
            <v>5Q</v>
          </cell>
          <cell r="G649">
            <v>18900</v>
          </cell>
          <cell r="H649">
            <v>10</v>
          </cell>
          <cell r="I649">
            <v>189000</v>
          </cell>
          <cell r="J649">
            <v>36174</v>
          </cell>
          <cell r="K649">
            <v>200238</v>
          </cell>
          <cell r="L649" t="str">
            <v>현대기전（주）</v>
          </cell>
        </row>
        <row r="650">
          <cell r="A650">
            <v>136810</v>
          </cell>
          <cell r="B650">
            <v>136810</v>
          </cell>
          <cell r="C650">
            <v>647</v>
          </cell>
          <cell r="E650" t="str">
            <v>COVER</v>
          </cell>
          <cell r="F650" t="str">
            <v>5Q</v>
          </cell>
          <cell r="G650">
            <v>371500</v>
          </cell>
          <cell r="H650">
            <v>1</v>
          </cell>
          <cell r="I650">
            <v>371500</v>
          </cell>
          <cell r="J650">
            <v>36174</v>
          </cell>
          <cell r="K650">
            <v>200238</v>
          </cell>
          <cell r="L650" t="str">
            <v>현대기전（주）</v>
          </cell>
        </row>
        <row r="651">
          <cell r="A651">
            <v>136811</v>
          </cell>
          <cell r="B651">
            <v>136811</v>
          </cell>
          <cell r="C651">
            <v>648</v>
          </cell>
          <cell r="E651" t="str">
            <v>COVER PLATE</v>
          </cell>
          <cell r="F651" t="str">
            <v>5Q</v>
          </cell>
          <cell r="G651">
            <v>56700</v>
          </cell>
          <cell r="H651">
            <v>1</v>
          </cell>
          <cell r="I651">
            <v>56700</v>
          </cell>
          <cell r="J651">
            <v>36174</v>
          </cell>
          <cell r="K651">
            <v>200238</v>
          </cell>
          <cell r="L651" t="str">
            <v>현대기전（주）</v>
          </cell>
        </row>
        <row r="652">
          <cell r="A652">
            <v>136812</v>
          </cell>
          <cell r="B652">
            <v>136812</v>
          </cell>
          <cell r="C652">
            <v>649</v>
          </cell>
          <cell r="E652" t="str">
            <v>PLATE</v>
          </cell>
          <cell r="F652" t="str">
            <v>5Q</v>
          </cell>
          <cell r="G652">
            <v>43600</v>
          </cell>
          <cell r="H652">
            <v>6</v>
          </cell>
          <cell r="I652">
            <v>261600</v>
          </cell>
          <cell r="J652">
            <v>36174</v>
          </cell>
          <cell r="K652">
            <v>200238</v>
          </cell>
          <cell r="L652" t="str">
            <v>현대기전（주）</v>
          </cell>
        </row>
        <row r="653">
          <cell r="A653">
            <v>136813</v>
          </cell>
          <cell r="B653">
            <v>136813</v>
          </cell>
          <cell r="C653">
            <v>650</v>
          </cell>
          <cell r="E653" t="str">
            <v>SPACER</v>
          </cell>
          <cell r="F653" t="str">
            <v>5Q</v>
          </cell>
          <cell r="G653">
            <v>5700</v>
          </cell>
          <cell r="H653">
            <v>4</v>
          </cell>
          <cell r="I653">
            <v>22800</v>
          </cell>
          <cell r="J653">
            <v>36174</v>
          </cell>
          <cell r="K653">
            <v>200238</v>
          </cell>
          <cell r="L653" t="str">
            <v>현대기전（주）</v>
          </cell>
        </row>
        <row r="654">
          <cell r="A654">
            <v>136814</v>
          </cell>
          <cell r="B654">
            <v>136814</v>
          </cell>
          <cell r="C654">
            <v>651</v>
          </cell>
          <cell r="E654" t="str">
            <v>COVER ASS'Y</v>
          </cell>
          <cell r="F654" t="str">
            <v>5Q</v>
          </cell>
          <cell r="G654">
            <v>967500</v>
          </cell>
          <cell r="H654">
            <v>2</v>
          </cell>
          <cell r="I654">
            <v>1935000</v>
          </cell>
          <cell r="J654">
            <v>36203</v>
          </cell>
          <cell r="K654">
            <v>200238</v>
          </cell>
          <cell r="L654" t="str">
            <v>현대기전（주）</v>
          </cell>
        </row>
        <row r="655">
          <cell r="A655">
            <v>136870</v>
          </cell>
          <cell r="B655">
            <v>136870</v>
          </cell>
          <cell r="C655">
            <v>652</v>
          </cell>
          <cell r="E655" t="str">
            <v>PLATE SUPPORT</v>
          </cell>
          <cell r="F655" t="str">
            <v>5Q</v>
          </cell>
          <cell r="G655">
            <v>161500</v>
          </cell>
          <cell r="H655">
            <v>2</v>
          </cell>
          <cell r="I655">
            <v>323000</v>
          </cell>
          <cell r="J655">
            <v>36174</v>
          </cell>
          <cell r="K655">
            <v>200238</v>
          </cell>
          <cell r="L655" t="str">
            <v>현대기전（주）</v>
          </cell>
        </row>
        <row r="656">
          <cell r="A656">
            <v>136873</v>
          </cell>
          <cell r="B656">
            <v>136873</v>
          </cell>
          <cell r="C656">
            <v>653</v>
          </cell>
          <cell r="E656" t="str">
            <v>FLANGE GUIDE</v>
          </cell>
          <cell r="F656" t="str">
            <v>5Q</v>
          </cell>
          <cell r="G656">
            <v>30900</v>
          </cell>
          <cell r="H656">
            <v>2</v>
          </cell>
          <cell r="I656">
            <v>61800</v>
          </cell>
          <cell r="J656">
            <v>36174</v>
          </cell>
          <cell r="K656">
            <v>200238</v>
          </cell>
          <cell r="L656" t="str">
            <v>현대기전（주）</v>
          </cell>
        </row>
        <row r="657">
          <cell r="A657">
            <v>136874</v>
          </cell>
          <cell r="B657">
            <v>136874</v>
          </cell>
          <cell r="C657">
            <v>654</v>
          </cell>
          <cell r="E657" t="str">
            <v>GUIDE</v>
          </cell>
          <cell r="F657" t="str">
            <v>5Q</v>
          </cell>
          <cell r="G657">
            <v>83600</v>
          </cell>
          <cell r="H657">
            <v>2</v>
          </cell>
          <cell r="I657">
            <v>167200</v>
          </cell>
          <cell r="J657">
            <v>36190</v>
          </cell>
          <cell r="K657">
            <v>991036</v>
          </cell>
          <cell r="L657" t="str">
            <v>（주）켄트정밀항공　</v>
          </cell>
        </row>
        <row r="658">
          <cell r="A658">
            <v>136878</v>
          </cell>
          <cell r="B658">
            <v>136878</v>
          </cell>
          <cell r="C658">
            <v>655</v>
          </cell>
          <cell r="E658" t="str">
            <v>PLATE</v>
          </cell>
          <cell r="F658" t="str">
            <v>5Q</v>
          </cell>
          <cell r="G658">
            <v>27700</v>
          </cell>
          <cell r="H658">
            <v>1</v>
          </cell>
          <cell r="I658">
            <v>27700</v>
          </cell>
          <cell r="J658">
            <v>36174</v>
          </cell>
          <cell r="K658">
            <v>200238</v>
          </cell>
          <cell r="L658" t="str">
            <v>현대기전（주）</v>
          </cell>
        </row>
        <row r="659">
          <cell r="A659">
            <v>136879</v>
          </cell>
          <cell r="B659">
            <v>136879</v>
          </cell>
          <cell r="C659">
            <v>656</v>
          </cell>
          <cell r="E659" t="str">
            <v>BEARING HOUSING</v>
          </cell>
          <cell r="F659" t="str">
            <v>4K</v>
          </cell>
          <cell r="G659">
            <v>277200</v>
          </cell>
          <cell r="H659">
            <v>1</v>
          </cell>
          <cell r="I659">
            <v>277200</v>
          </cell>
          <cell r="J659">
            <v>36174</v>
          </cell>
          <cell r="K659">
            <v>200238</v>
          </cell>
          <cell r="L659" t="str">
            <v>현대기전（주）</v>
          </cell>
        </row>
        <row r="660">
          <cell r="A660">
            <v>136943</v>
          </cell>
          <cell r="B660">
            <v>136943</v>
          </cell>
          <cell r="C660">
            <v>657</v>
          </cell>
          <cell r="E660" t="str">
            <v>FEMALE CONNECTOR</v>
          </cell>
          <cell r="F660" t="str">
            <v>5Q</v>
          </cell>
          <cell r="G660">
            <v>13000</v>
          </cell>
          <cell r="H660">
            <v>10</v>
          </cell>
          <cell r="I660">
            <v>130000</v>
          </cell>
          <cell r="J660">
            <v>36190</v>
          </cell>
          <cell r="K660">
            <v>101496</v>
          </cell>
          <cell r="L660" t="str">
            <v>우창기계</v>
          </cell>
        </row>
        <row r="661">
          <cell r="A661">
            <v>136944</v>
          </cell>
          <cell r="B661">
            <v>136944</v>
          </cell>
          <cell r="C661">
            <v>658</v>
          </cell>
          <cell r="E661" t="str">
            <v>FEMALE CONNECTOR</v>
          </cell>
          <cell r="F661" t="str">
            <v>5Q</v>
          </cell>
          <cell r="G661">
            <v>13200</v>
          </cell>
          <cell r="H661">
            <v>20</v>
          </cell>
          <cell r="I661">
            <v>264000</v>
          </cell>
          <cell r="J661">
            <v>36190</v>
          </cell>
          <cell r="K661">
            <v>101496</v>
          </cell>
          <cell r="L661" t="str">
            <v>우창기계</v>
          </cell>
        </row>
        <row r="662">
          <cell r="A662">
            <v>136945</v>
          </cell>
          <cell r="B662">
            <v>136945</v>
          </cell>
          <cell r="C662">
            <v>659</v>
          </cell>
          <cell r="E662" t="str">
            <v>FEMALE CONNECTOR</v>
          </cell>
          <cell r="F662" t="str">
            <v>5Q</v>
          </cell>
          <cell r="G662">
            <v>13500</v>
          </cell>
          <cell r="H662">
            <v>10</v>
          </cell>
          <cell r="I662">
            <v>135000</v>
          </cell>
          <cell r="J662">
            <v>36190</v>
          </cell>
          <cell r="K662">
            <v>101496</v>
          </cell>
          <cell r="L662" t="str">
            <v>우창기계</v>
          </cell>
        </row>
        <row r="663">
          <cell r="A663">
            <v>136984</v>
          </cell>
          <cell r="B663">
            <v>136984</v>
          </cell>
          <cell r="C663">
            <v>660</v>
          </cell>
          <cell r="E663" t="str">
            <v>FRONT BRACKET</v>
          </cell>
          <cell r="F663" t="str">
            <v>5Q</v>
          </cell>
          <cell r="G663">
            <v>301400</v>
          </cell>
          <cell r="H663">
            <v>1</v>
          </cell>
          <cell r="I663">
            <v>301400</v>
          </cell>
          <cell r="J663">
            <v>36250</v>
          </cell>
          <cell r="K663">
            <v>200238</v>
          </cell>
          <cell r="L663" t="str">
            <v>현대기전（주）</v>
          </cell>
        </row>
        <row r="664">
          <cell r="A664">
            <v>136985</v>
          </cell>
          <cell r="B664">
            <v>136985</v>
          </cell>
          <cell r="C664">
            <v>661</v>
          </cell>
          <cell r="E664" t="str">
            <v>LOWER BRACKET</v>
          </cell>
          <cell r="F664" t="str">
            <v>5Q</v>
          </cell>
          <cell r="G664">
            <v>516000</v>
          </cell>
          <cell r="H664">
            <v>1</v>
          </cell>
          <cell r="I664">
            <v>516000</v>
          </cell>
          <cell r="J664">
            <v>36250</v>
          </cell>
          <cell r="K664">
            <v>200238</v>
          </cell>
          <cell r="L664" t="str">
            <v>현대기전（주）</v>
          </cell>
        </row>
        <row r="665">
          <cell r="A665">
            <v>137013</v>
          </cell>
          <cell r="B665">
            <v>137013</v>
          </cell>
          <cell r="C665">
            <v>662</v>
          </cell>
          <cell r="E665" t="str">
            <v>LEVER</v>
          </cell>
          <cell r="F665" t="str">
            <v>5Q</v>
          </cell>
          <cell r="G665">
            <v>102800</v>
          </cell>
          <cell r="H665">
            <v>1</v>
          </cell>
          <cell r="I665">
            <v>102800</v>
          </cell>
          <cell r="J665">
            <v>36190</v>
          </cell>
          <cell r="K665">
            <v>200238</v>
          </cell>
          <cell r="L665" t="str">
            <v>현대기전（주）</v>
          </cell>
        </row>
        <row r="666">
          <cell r="A666">
            <v>137014</v>
          </cell>
          <cell r="B666">
            <v>137014</v>
          </cell>
          <cell r="C666">
            <v>663</v>
          </cell>
          <cell r="E666" t="str">
            <v>SUPPORT BAR</v>
          </cell>
          <cell r="F666" t="str">
            <v>5Q</v>
          </cell>
          <cell r="G666">
            <v>41800</v>
          </cell>
          <cell r="H666">
            <v>2</v>
          </cell>
          <cell r="I666">
            <v>83600</v>
          </cell>
          <cell r="J666">
            <v>36190</v>
          </cell>
          <cell r="K666">
            <v>200238</v>
          </cell>
          <cell r="L666" t="str">
            <v>현대기전（주）</v>
          </cell>
        </row>
        <row r="667">
          <cell r="A667">
            <v>137061</v>
          </cell>
          <cell r="B667">
            <v>137061</v>
          </cell>
          <cell r="C667">
            <v>664</v>
          </cell>
          <cell r="E667" t="str">
            <v>SPRING 1</v>
          </cell>
          <cell r="F667" t="str">
            <v>5Q</v>
          </cell>
          <cell r="G667">
            <v>80000</v>
          </cell>
          <cell r="H667">
            <v>1</v>
          </cell>
          <cell r="I667">
            <v>80000</v>
          </cell>
          <cell r="J667">
            <v>36190</v>
          </cell>
          <cell r="K667">
            <v>990141</v>
          </cell>
          <cell r="L667" t="str">
            <v>동광정밀공업사</v>
          </cell>
        </row>
        <row r="668">
          <cell r="A668">
            <v>137062</v>
          </cell>
          <cell r="B668">
            <v>137062</v>
          </cell>
          <cell r="C668">
            <v>665</v>
          </cell>
          <cell r="E668" t="str">
            <v>SPRING 2</v>
          </cell>
          <cell r="F668" t="str">
            <v>5Q</v>
          </cell>
          <cell r="G668">
            <v>80000</v>
          </cell>
          <cell r="H668">
            <v>1</v>
          </cell>
          <cell r="I668">
            <v>80000</v>
          </cell>
          <cell r="J668">
            <v>36190</v>
          </cell>
          <cell r="K668">
            <v>990141</v>
          </cell>
          <cell r="L668" t="str">
            <v>동광정밀공업사</v>
          </cell>
        </row>
        <row r="669">
          <cell r="A669">
            <v>137063</v>
          </cell>
          <cell r="B669">
            <v>137063</v>
          </cell>
          <cell r="C669">
            <v>666</v>
          </cell>
          <cell r="E669" t="str">
            <v>BRACKET</v>
          </cell>
          <cell r="F669" t="str">
            <v>5Q</v>
          </cell>
          <cell r="G669">
            <v>8000</v>
          </cell>
          <cell r="H669">
            <v>1</v>
          </cell>
          <cell r="I669">
            <v>8000</v>
          </cell>
          <cell r="J669">
            <v>36200</v>
          </cell>
          <cell r="K669">
            <v>200238</v>
          </cell>
          <cell r="L669" t="str">
            <v>현대기전（주）</v>
          </cell>
        </row>
        <row r="670">
          <cell r="A670">
            <v>137064</v>
          </cell>
          <cell r="B670">
            <v>137064</v>
          </cell>
          <cell r="C670">
            <v>667</v>
          </cell>
          <cell r="E670" t="str">
            <v>BRACKET</v>
          </cell>
          <cell r="F670" t="str">
            <v>5Q</v>
          </cell>
          <cell r="G670">
            <v>34600</v>
          </cell>
          <cell r="H670">
            <v>1</v>
          </cell>
          <cell r="I670">
            <v>34600</v>
          </cell>
          <cell r="J670">
            <v>36200</v>
          </cell>
          <cell r="K670">
            <v>200238</v>
          </cell>
          <cell r="L670" t="str">
            <v>현대기전（주）</v>
          </cell>
        </row>
        <row r="671">
          <cell r="A671">
            <v>137065</v>
          </cell>
          <cell r="B671">
            <v>137065</v>
          </cell>
          <cell r="C671">
            <v>668</v>
          </cell>
          <cell r="E671" t="str">
            <v>PLATE</v>
          </cell>
          <cell r="F671" t="str">
            <v>5Q</v>
          </cell>
          <cell r="G671">
            <v>10300</v>
          </cell>
          <cell r="H671">
            <v>4</v>
          </cell>
          <cell r="I671">
            <v>41200</v>
          </cell>
          <cell r="J671">
            <v>36200</v>
          </cell>
          <cell r="K671">
            <v>200238</v>
          </cell>
          <cell r="L671" t="str">
            <v>현대기전（주）</v>
          </cell>
        </row>
        <row r="672">
          <cell r="A672">
            <v>137087</v>
          </cell>
          <cell r="B672">
            <v>137087</v>
          </cell>
          <cell r="C672">
            <v>669</v>
          </cell>
          <cell r="E672" t="str">
            <v>BRACKET HANDLE</v>
          </cell>
          <cell r="F672" t="str">
            <v>5Q</v>
          </cell>
          <cell r="G672">
            <v>112600</v>
          </cell>
          <cell r="H672">
            <v>2</v>
          </cell>
          <cell r="I672">
            <v>225200</v>
          </cell>
          <cell r="J672">
            <v>36228</v>
          </cell>
          <cell r="K672">
            <v>200238</v>
          </cell>
          <cell r="L672" t="str">
            <v>현대기전（주）</v>
          </cell>
        </row>
        <row r="673">
          <cell r="A673">
            <v>137088</v>
          </cell>
          <cell r="B673">
            <v>137088</v>
          </cell>
          <cell r="C673">
            <v>670</v>
          </cell>
          <cell r="E673" t="str">
            <v>PLATE</v>
          </cell>
          <cell r="F673" t="str">
            <v>5Q</v>
          </cell>
          <cell r="G673">
            <v>4950</v>
          </cell>
          <cell r="H673">
            <v>2</v>
          </cell>
          <cell r="I673">
            <v>9900</v>
          </cell>
          <cell r="J673">
            <v>36228</v>
          </cell>
          <cell r="K673">
            <v>200238</v>
          </cell>
          <cell r="L673" t="str">
            <v>현대기전（주）</v>
          </cell>
        </row>
        <row r="674">
          <cell r="A674">
            <v>137090</v>
          </cell>
          <cell r="B674">
            <v>137090</v>
          </cell>
          <cell r="C674">
            <v>671</v>
          </cell>
          <cell r="E674" t="str">
            <v>COVER</v>
          </cell>
          <cell r="F674" t="str">
            <v>5Q</v>
          </cell>
          <cell r="G674">
            <v>105700</v>
          </cell>
          <cell r="H674">
            <v>1</v>
          </cell>
          <cell r="I674">
            <v>105700</v>
          </cell>
          <cell r="J674">
            <v>36217</v>
          </cell>
          <cell r="K674">
            <v>200238</v>
          </cell>
          <cell r="L674" t="str">
            <v>현대기전（주）</v>
          </cell>
        </row>
        <row r="675">
          <cell r="A675">
            <v>137095</v>
          </cell>
          <cell r="B675">
            <v>137095</v>
          </cell>
          <cell r="C675">
            <v>672</v>
          </cell>
          <cell r="E675" t="str">
            <v>FLANGE TUBE</v>
          </cell>
          <cell r="F675" t="str">
            <v>5Q</v>
          </cell>
          <cell r="G675">
            <v>19500</v>
          </cell>
          <cell r="H675">
            <v>2</v>
          </cell>
          <cell r="I675">
            <v>39000</v>
          </cell>
          <cell r="J675">
            <v>36217</v>
          </cell>
          <cell r="K675">
            <v>101496</v>
          </cell>
          <cell r="L675" t="str">
            <v>우창기계</v>
          </cell>
        </row>
        <row r="676">
          <cell r="A676">
            <v>137096</v>
          </cell>
          <cell r="B676">
            <v>137096</v>
          </cell>
          <cell r="C676">
            <v>673</v>
          </cell>
          <cell r="E676" t="str">
            <v>FLANGEL TUBE</v>
          </cell>
          <cell r="F676" t="str">
            <v>5Q</v>
          </cell>
          <cell r="G676">
            <v>26200</v>
          </cell>
          <cell r="H676">
            <v>4</v>
          </cell>
          <cell r="I676">
            <v>104800</v>
          </cell>
          <cell r="J676">
            <v>36217</v>
          </cell>
          <cell r="K676">
            <v>101496</v>
          </cell>
          <cell r="L676" t="str">
            <v>우창기계</v>
          </cell>
        </row>
        <row r="677">
          <cell r="A677">
            <v>207441</v>
          </cell>
          <cell r="B677">
            <v>207441</v>
          </cell>
          <cell r="C677">
            <v>674</v>
          </cell>
          <cell r="E677" t="str">
            <v>CONNECTOR FEMALE.FMF0505</v>
          </cell>
          <cell r="F677" t="str">
            <v>4J</v>
          </cell>
          <cell r="G677">
            <v>4000</v>
          </cell>
          <cell r="H677">
            <v>8</v>
          </cell>
          <cell r="I677">
            <v>32000</v>
          </cell>
          <cell r="J677">
            <v>36250</v>
          </cell>
          <cell r="K677">
            <v>191083</v>
          </cell>
          <cell r="L677" t="str">
            <v>삼원금속（주）</v>
          </cell>
        </row>
        <row r="678">
          <cell r="A678">
            <v>211363</v>
          </cell>
          <cell r="B678">
            <v>211363</v>
          </cell>
          <cell r="C678">
            <v>675</v>
          </cell>
          <cell r="E678" t="str">
            <v>NIPPLE REDUCING.SHR0405 250K</v>
          </cell>
          <cell r="F678" t="str">
            <v>4J</v>
          </cell>
          <cell r="G678">
            <v>450</v>
          </cell>
          <cell r="H678">
            <v>10</v>
          </cell>
          <cell r="I678">
            <v>4500</v>
          </cell>
          <cell r="J678">
            <v>36190</v>
          </cell>
          <cell r="K678">
            <v>990137</v>
          </cell>
          <cell r="L678" t="str">
            <v>대한기공</v>
          </cell>
        </row>
        <row r="679">
          <cell r="A679">
            <v>224420</v>
          </cell>
          <cell r="B679">
            <v>224420</v>
          </cell>
          <cell r="C679">
            <v>676</v>
          </cell>
          <cell r="E679" t="str">
            <v>BOLT HEX.SUS304 M12X1.75X30L</v>
          </cell>
          <cell r="F679" t="str">
            <v>4K</v>
          </cell>
          <cell r="G679">
            <v>280</v>
          </cell>
          <cell r="H679">
            <v>20</v>
          </cell>
          <cell r="I679">
            <v>5600</v>
          </cell>
          <cell r="J679">
            <v>36190</v>
          </cell>
          <cell r="K679">
            <v>120022</v>
          </cell>
          <cell r="L679" t="str">
            <v>밀양공업사</v>
          </cell>
        </row>
        <row r="680">
          <cell r="A680">
            <v>230870</v>
          </cell>
          <cell r="B680">
            <v>230870</v>
          </cell>
          <cell r="C680">
            <v>677</v>
          </cell>
          <cell r="E680" t="str">
            <v>WASHER SPRING.M12,SUS304</v>
          </cell>
          <cell r="F680" t="str">
            <v>4K</v>
          </cell>
          <cell r="G680">
            <v>95</v>
          </cell>
          <cell r="H680">
            <v>20</v>
          </cell>
          <cell r="I680">
            <v>1900</v>
          </cell>
          <cell r="J680">
            <v>36190</v>
          </cell>
          <cell r="K680">
            <v>120022</v>
          </cell>
          <cell r="L680" t="str">
            <v>밀양공업사</v>
          </cell>
        </row>
        <row r="681">
          <cell r="A681">
            <v>232128</v>
          </cell>
          <cell r="B681">
            <v>232128</v>
          </cell>
          <cell r="C681">
            <v>678</v>
          </cell>
          <cell r="E681" t="str">
            <v>HOSE ASS'Y.381-10X250KX1000LX1</v>
          </cell>
          <cell r="F681" t="str">
            <v>4J</v>
          </cell>
          <cell r="G681">
            <v>11000</v>
          </cell>
          <cell r="H681">
            <v>2</v>
          </cell>
          <cell r="I681">
            <v>22000</v>
          </cell>
          <cell r="J681">
            <v>36230</v>
          </cell>
          <cell r="K681">
            <v>103947</v>
          </cell>
          <cell r="L681" t="str">
            <v>화성산업（주）</v>
          </cell>
        </row>
        <row r="682">
          <cell r="A682">
            <v>232502</v>
          </cell>
          <cell r="B682">
            <v>232502</v>
          </cell>
          <cell r="C682">
            <v>679</v>
          </cell>
          <cell r="E682" t="str">
            <v>COVER TENT.3500X3500X2500</v>
          </cell>
          <cell r="F682" t="str">
            <v>4K</v>
          </cell>
          <cell r="G682">
            <v>810000</v>
          </cell>
          <cell r="H682">
            <v>1</v>
          </cell>
          <cell r="I682">
            <v>810000</v>
          </cell>
          <cell r="J682">
            <v>36292</v>
          </cell>
          <cell r="K682">
            <v>990129</v>
          </cell>
          <cell r="L682" t="str">
            <v>부일천막상사</v>
          </cell>
        </row>
        <row r="683">
          <cell r="A683">
            <v>232504</v>
          </cell>
          <cell r="B683">
            <v>232504</v>
          </cell>
          <cell r="C683">
            <v>680</v>
          </cell>
          <cell r="E683" t="str">
            <v>COVER TENT.2000X2000X1700</v>
          </cell>
          <cell r="F683" t="str">
            <v>4K</v>
          </cell>
          <cell r="G683">
            <v>370000</v>
          </cell>
          <cell r="H683">
            <v>1</v>
          </cell>
          <cell r="I683">
            <v>370000</v>
          </cell>
          <cell r="J683">
            <v>36292</v>
          </cell>
          <cell r="K683">
            <v>990129</v>
          </cell>
          <cell r="L683" t="str">
            <v>부일천막상사</v>
          </cell>
        </row>
        <row r="684">
          <cell r="A684">
            <v>232673</v>
          </cell>
          <cell r="B684">
            <v>232673</v>
          </cell>
          <cell r="C684">
            <v>681</v>
          </cell>
          <cell r="E684" t="str">
            <v>WASHER SPRING.SUS M20</v>
          </cell>
          <cell r="F684" t="str">
            <v>4K</v>
          </cell>
          <cell r="G684">
            <v>1100</v>
          </cell>
          <cell r="H684">
            <v>25</v>
          </cell>
          <cell r="I684">
            <v>27500</v>
          </cell>
          <cell r="J684">
            <v>36190</v>
          </cell>
          <cell r="K684">
            <v>120022</v>
          </cell>
          <cell r="L684" t="str">
            <v>밀양공업사</v>
          </cell>
        </row>
        <row r="685">
          <cell r="A685">
            <v>232960</v>
          </cell>
          <cell r="B685">
            <v>232960</v>
          </cell>
          <cell r="C685">
            <v>682</v>
          </cell>
          <cell r="E685" t="str">
            <v>BOLT HEX.SUS M20X2.5X50L</v>
          </cell>
          <cell r="F685" t="str">
            <v>4K</v>
          </cell>
          <cell r="G685">
            <v>4000</v>
          </cell>
          <cell r="H685">
            <v>25</v>
          </cell>
          <cell r="I685">
            <v>100000</v>
          </cell>
          <cell r="J685">
            <v>36200</v>
          </cell>
          <cell r="K685">
            <v>120022</v>
          </cell>
          <cell r="L685" t="str">
            <v>밀양공업사</v>
          </cell>
        </row>
        <row r="686">
          <cell r="A686">
            <v>232979</v>
          </cell>
          <cell r="B686">
            <v>232979</v>
          </cell>
          <cell r="C686">
            <v>683</v>
          </cell>
          <cell r="E686" t="str">
            <v>BOLT HEX.SUS M10X1.5X50L</v>
          </cell>
          <cell r="F686" t="str">
            <v>4K</v>
          </cell>
          <cell r="G686">
            <v>550</v>
          </cell>
          <cell r="H686">
            <v>5</v>
          </cell>
          <cell r="I686">
            <v>2750</v>
          </cell>
          <cell r="J686">
            <v>36200</v>
          </cell>
          <cell r="K686">
            <v>120022</v>
          </cell>
          <cell r="L686" t="str">
            <v>밀양공업사</v>
          </cell>
        </row>
        <row r="687">
          <cell r="A687">
            <v>233247</v>
          </cell>
          <cell r="B687">
            <v>233247</v>
          </cell>
          <cell r="C687">
            <v>684</v>
          </cell>
          <cell r="E687" t="str">
            <v>THRUST WASHER.WC40-DUN</v>
          </cell>
          <cell r="F687" t="str">
            <v>4Q</v>
          </cell>
          <cell r="G687">
            <v>1800</v>
          </cell>
          <cell r="H687">
            <v>5</v>
          </cell>
          <cell r="I687">
            <v>9000</v>
          </cell>
          <cell r="J687">
            <v>36175</v>
          </cell>
          <cell r="K687">
            <v>110003</v>
          </cell>
          <cell r="L687" t="str">
            <v>（주）루－보　</v>
          </cell>
        </row>
        <row r="688">
          <cell r="A688">
            <v>233279</v>
          </cell>
          <cell r="B688">
            <v>233279</v>
          </cell>
          <cell r="C688">
            <v>685</v>
          </cell>
          <cell r="E688" t="str">
            <v>BUSH #500(SP.B).HB-202820</v>
          </cell>
          <cell r="F688" t="str">
            <v>4C</v>
          </cell>
          <cell r="G688">
            <v>4000</v>
          </cell>
          <cell r="H688">
            <v>4</v>
          </cell>
          <cell r="I688">
            <v>16000</v>
          </cell>
          <cell r="J688">
            <v>36190</v>
          </cell>
          <cell r="K688">
            <v>110003</v>
          </cell>
          <cell r="L688" t="str">
            <v>（주）루－보　</v>
          </cell>
        </row>
        <row r="689">
          <cell r="A689">
            <v>233303</v>
          </cell>
          <cell r="B689">
            <v>233303</v>
          </cell>
          <cell r="C689">
            <v>686</v>
          </cell>
          <cell r="E689" t="str">
            <v>SOCKET PIPE UNION.WUS0004</v>
          </cell>
          <cell r="F689" t="str">
            <v>4J</v>
          </cell>
          <cell r="G689">
            <v>2850</v>
          </cell>
          <cell r="H689">
            <v>15</v>
          </cell>
          <cell r="I689">
            <v>42750</v>
          </cell>
          <cell r="J689">
            <v>36243</v>
          </cell>
          <cell r="K689">
            <v>191083</v>
          </cell>
          <cell r="L689" t="str">
            <v>삼원금속（주）</v>
          </cell>
        </row>
        <row r="690">
          <cell r="A690">
            <v>233304</v>
          </cell>
          <cell r="B690">
            <v>233304</v>
          </cell>
          <cell r="C690">
            <v>687</v>
          </cell>
          <cell r="E690" t="str">
            <v>SOCKET PIPE UNION.WUS0005</v>
          </cell>
          <cell r="F690" t="str">
            <v>4J</v>
          </cell>
          <cell r="G690">
            <v>3000</v>
          </cell>
          <cell r="H690">
            <v>30</v>
          </cell>
          <cell r="I690">
            <v>90000</v>
          </cell>
          <cell r="J690">
            <v>36217</v>
          </cell>
          <cell r="K690">
            <v>191083</v>
          </cell>
          <cell r="L690" t="str">
            <v>삼원금속（주）</v>
          </cell>
        </row>
        <row r="691">
          <cell r="A691">
            <v>233306</v>
          </cell>
          <cell r="B691">
            <v>233306</v>
          </cell>
          <cell r="C691">
            <v>688</v>
          </cell>
          <cell r="E691" t="str">
            <v>SOCKET PIPE UNION.WUS0010</v>
          </cell>
          <cell r="F691" t="str">
            <v>4J</v>
          </cell>
          <cell r="G691">
            <v>5700</v>
          </cell>
          <cell r="H691">
            <v>15</v>
          </cell>
          <cell r="I691">
            <v>85500</v>
          </cell>
          <cell r="J691">
            <v>36217</v>
          </cell>
          <cell r="K691">
            <v>191083</v>
          </cell>
          <cell r="L691" t="str">
            <v>삼원금속（주）</v>
          </cell>
        </row>
        <row r="692">
          <cell r="A692">
            <v>233307</v>
          </cell>
          <cell r="B692">
            <v>233307</v>
          </cell>
          <cell r="C692">
            <v>689</v>
          </cell>
          <cell r="E692" t="str">
            <v>PIPE ELBOW.WPL04S80</v>
          </cell>
          <cell r="F692" t="str">
            <v>4J</v>
          </cell>
          <cell r="G692">
            <v>2850</v>
          </cell>
          <cell r="H692">
            <v>15</v>
          </cell>
          <cell r="I692">
            <v>42750</v>
          </cell>
          <cell r="J692">
            <v>36217</v>
          </cell>
          <cell r="K692">
            <v>191083</v>
          </cell>
          <cell r="L692" t="str">
            <v>삼원금속（주）</v>
          </cell>
        </row>
        <row r="693">
          <cell r="A693">
            <v>233308</v>
          </cell>
          <cell r="B693">
            <v>233308</v>
          </cell>
          <cell r="C693">
            <v>690</v>
          </cell>
          <cell r="E693" t="str">
            <v>PIPE ELBOW.WPL05S80</v>
          </cell>
          <cell r="F693" t="str">
            <v>4J</v>
          </cell>
          <cell r="G693">
            <v>2850</v>
          </cell>
          <cell r="H693">
            <v>30</v>
          </cell>
          <cell r="I693">
            <v>85500</v>
          </cell>
          <cell r="J693">
            <v>36217</v>
          </cell>
          <cell r="K693">
            <v>191083</v>
          </cell>
          <cell r="L693" t="str">
            <v>삼원금속（주）</v>
          </cell>
        </row>
        <row r="694">
          <cell r="A694">
            <v>233310</v>
          </cell>
          <cell r="B694">
            <v>233310</v>
          </cell>
          <cell r="C694">
            <v>691</v>
          </cell>
          <cell r="E694" t="str">
            <v>PIPE ELBOW.WPL10S80</v>
          </cell>
          <cell r="F694" t="str">
            <v>4J</v>
          </cell>
          <cell r="G694">
            <v>9500</v>
          </cell>
          <cell r="H694">
            <v>15</v>
          </cell>
          <cell r="I694">
            <v>142500</v>
          </cell>
          <cell r="J694">
            <v>36243</v>
          </cell>
          <cell r="K694">
            <v>191083</v>
          </cell>
          <cell r="L694" t="str">
            <v>삼원금속（주）</v>
          </cell>
        </row>
        <row r="695">
          <cell r="A695">
            <v>233316</v>
          </cell>
          <cell r="B695">
            <v>233316</v>
          </cell>
          <cell r="C695">
            <v>692</v>
          </cell>
          <cell r="E695" t="str">
            <v>SWIVEL ELBOW.FLS0500</v>
          </cell>
          <cell r="F695" t="str">
            <v>4J</v>
          </cell>
          <cell r="G695">
            <v>3300</v>
          </cell>
          <cell r="H695">
            <v>10</v>
          </cell>
          <cell r="I695">
            <v>33000</v>
          </cell>
          <cell r="J695">
            <v>36217</v>
          </cell>
          <cell r="K695">
            <v>191083</v>
          </cell>
          <cell r="L695" t="str">
            <v>삼원금속（주）</v>
          </cell>
        </row>
        <row r="696">
          <cell r="A696">
            <v>233317</v>
          </cell>
          <cell r="B696">
            <v>233317</v>
          </cell>
          <cell r="C696">
            <v>693</v>
          </cell>
          <cell r="E696" t="str">
            <v>SWIVEL ELBOW.FLS0700</v>
          </cell>
          <cell r="F696" t="str">
            <v>4J</v>
          </cell>
          <cell r="G696">
            <v>4300</v>
          </cell>
          <cell r="H696">
            <v>20</v>
          </cell>
          <cell r="I696">
            <v>86000</v>
          </cell>
          <cell r="J696">
            <v>36217</v>
          </cell>
          <cell r="K696">
            <v>191083</v>
          </cell>
          <cell r="L696" t="str">
            <v>삼원금속（주）</v>
          </cell>
        </row>
        <row r="697">
          <cell r="A697">
            <v>233318</v>
          </cell>
          <cell r="B697">
            <v>233318</v>
          </cell>
          <cell r="C697">
            <v>694</v>
          </cell>
          <cell r="E697" t="str">
            <v>SWIVEL ELBOW.FLS0900</v>
          </cell>
          <cell r="F697" t="str">
            <v>4J</v>
          </cell>
          <cell r="G697">
            <v>6650</v>
          </cell>
          <cell r="H697">
            <v>10</v>
          </cell>
          <cell r="I697">
            <v>66500</v>
          </cell>
          <cell r="J697">
            <v>36217</v>
          </cell>
          <cell r="K697">
            <v>191083</v>
          </cell>
          <cell r="L697" t="str">
            <v>삼원금속（주）</v>
          </cell>
        </row>
        <row r="698">
          <cell r="A698">
            <v>233319</v>
          </cell>
          <cell r="B698">
            <v>233319</v>
          </cell>
          <cell r="C698">
            <v>695</v>
          </cell>
          <cell r="E698" t="str">
            <v>SCREW BUSHING.PSB0705</v>
          </cell>
          <cell r="F698" t="str">
            <v>4J</v>
          </cell>
          <cell r="G698">
            <v>4300</v>
          </cell>
          <cell r="H698">
            <v>20</v>
          </cell>
          <cell r="I698">
            <v>86000</v>
          </cell>
          <cell r="J698">
            <v>36217</v>
          </cell>
          <cell r="K698">
            <v>191083</v>
          </cell>
          <cell r="L698" t="str">
            <v>삼원금속（주）</v>
          </cell>
        </row>
        <row r="699">
          <cell r="A699">
            <v>233320</v>
          </cell>
          <cell r="B699">
            <v>233320</v>
          </cell>
          <cell r="C699">
            <v>696</v>
          </cell>
          <cell r="E699" t="str">
            <v>SCREW BUSHING.PSB1009</v>
          </cell>
          <cell r="F699" t="str">
            <v>4J</v>
          </cell>
          <cell r="G699">
            <v>7600</v>
          </cell>
          <cell r="H699">
            <v>10</v>
          </cell>
          <cell r="I699">
            <v>76000</v>
          </cell>
          <cell r="J699">
            <v>36243</v>
          </cell>
          <cell r="K699">
            <v>191083</v>
          </cell>
          <cell r="L699" t="str">
            <v>삼원금속（주）</v>
          </cell>
        </row>
        <row r="700">
          <cell r="A700">
            <v>233321</v>
          </cell>
          <cell r="B700">
            <v>233321</v>
          </cell>
          <cell r="C700">
            <v>697</v>
          </cell>
          <cell r="E700" t="str">
            <v>REDUCING NIPPLE.SHR0507</v>
          </cell>
          <cell r="F700" t="str">
            <v>4J</v>
          </cell>
          <cell r="G700">
            <v>3300</v>
          </cell>
          <cell r="H700">
            <v>20</v>
          </cell>
          <cell r="I700">
            <v>66000</v>
          </cell>
          <cell r="J700">
            <v>36218</v>
          </cell>
          <cell r="K700">
            <v>191083</v>
          </cell>
          <cell r="L700" t="str">
            <v>삼원금속（주）</v>
          </cell>
        </row>
        <row r="701">
          <cell r="A701">
            <v>233322</v>
          </cell>
          <cell r="B701">
            <v>233322</v>
          </cell>
          <cell r="C701">
            <v>698</v>
          </cell>
          <cell r="E701" t="str">
            <v>FEMALE CONNECTOR.FMF0707</v>
          </cell>
          <cell r="F701" t="str">
            <v>4J</v>
          </cell>
          <cell r="G701">
            <v>4600</v>
          </cell>
          <cell r="H701">
            <v>20</v>
          </cell>
          <cell r="I701">
            <v>92000</v>
          </cell>
          <cell r="J701">
            <v>36243</v>
          </cell>
          <cell r="K701">
            <v>191083</v>
          </cell>
          <cell r="L701" t="str">
            <v>삼원금속（주）</v>
          </cell>
        </row>
        <row r="702">
          <cell r="A702">
            <v>233339</v>
          </cell>
          <cell r="B702">
            <v>233339</v>
          </cell>
          <cell r="C702">
            <v>699</v>
          </cell>
          <cell r="E702" t="str">
            <v>NAME PLATE</v>
          </cell>
          <cell r="F702" t="str">
            <v>5Q</v>
          </cell>
          <cell r="G702">
            <v>4500</v>
          </cell>
          <cell r="H702">
            <v>1</v>
          </cell>
          <cell r="I702">
            <v>4500</v>
          </cell>
          <cell r="J702">
            <v>36200</v>
          </cell>
          <cell r="K702">
            <v>200001</v>
          </cell>
          <cell r="L702" t="str">
            <v>대한명판사　</v>
          </cell>
        </row>
        <row r="703">
          <cell r="A703">
            <v>233340</v>
          </cell>
          <cell r="B703">
            <v>233340</v>
          </cell>
          <cell r="C703">
            <v>700</v>
          </cell>
          <cell r="E703" t="str">
            <v>NAME PLATE</v>
          </cell>
          <cell r="F703" t="str">
            <v>5Q</v>
          </cell>
          <cell r="G703">
            <v>4500</v>
          </cell>
          <cell r="H703">
            <v>2</v>
          </cell>
          <cell r="I703">
            <v>9000</v>
          </cell>
          <cell r="J703">
            <v>36200</v>
          </cell>
          <cell r="K703">
            <v>200001</v>
          </cell>
          <cell r="L703" t="str">
            <v>대한명판사　</v>
          </cell>
        </row>
        <row r="704">
          <cell r="A704">
            <v>233341</v>
          </cell>
          <cell r="B704">
            <v>233341</v>
          </cell>
          <cell r="C704">
            <v>701</v>
          </cell>
          <cell r="E704" t="str">
            <v>NAME PLATE</v>
          </cell>
          <cell r="F704" t="str">
            <v>5Q</v>
          </cell>
          <cell r="G704">
            <v>6000</v>
          </cell>
          <cell r="H704">
            <v>2</v>
          </cell>
          <cell r="I704">
            <v>12000</v>
          </cell>
          <cell r="J704">
            <v>36200</v>
          </cell>
          <cell r="K704">
            <v>200001</v>
          </cell>
          <cell r="L704" t="str">
            <v>대한명판사　</v>
          </cell>
        </row>
        <row r="705">
          <cell r="A705">
            <v>233342</v>
          </cell>
          <cell r="B705">
            <v>233342</v>
          </cell>
          <cell r="C705">
            <v>702</v>
          </cell>
          <cell r="E705" t="str">
            <v>NAME PLATE</v>
          </cell>
          <cell r="F705" t="str">
            <v>5Q</v>
          </cell>
          <cell r="G705">
            <v>16000</v>
          </cell>
          <cell r="H705">
            <v>1</v>
          </cell>
          <cell r="I705">
            <v>16000</v>
          </cell>
          <cell r="J705">
            <v>36200</v>
          </cell>
          <cell r="K705">
            <v>200001</v>
          </cell>
          <cell r="L705" t="str">
            <v>대한명판사　</v>
          </cell>
        </row>
        <row r="706">
          <cell r="A706">
            <v>233343</v>
          </cell>
          <cell r="B706">
            <v>233343</v>
          </cell>
          <cell r="C706">
            <v>703</v>
          </cell>
          <cell r="E706" t="str">
            <v>NAME PLATE</v>
          </cell>
          <cell r="F706" t="str">
            <v>5Q</v>
          </cell>
          <cell r="G706">
            <v>130000</v>
          </cell>
          <cell r="H706">
            <v>1</v>
          </cell>
          <cell r="I706">
            <v>130000</v>
          </cell>
          <cell r="J706">
            <v>36200</v>
          </cell>
          <cell r="K706">
            <v>200001</v>
          </cell>
          <cell r="L706" t="str">
            <v>대한명판사　</v>
          </cell>
        </row>
        <row r="707">
          <cell r="A707">
            <v>233344</v>
          </cell>
          <cell r="B707">
            <v>233344</v>
          </cell>
          <cell r="C707">
            <v>704</v>
          </cell>
          <cell r="E707" t="str">
            <v>NAME PLATE</v>
          </cell>
          <cell r="F707" t="str">
            <v>5Q</v>
          </cell>
          <cell r="G707">
            <v>150000</v>
          </cell>
          <cell r="H707">
            <v>1</v>
          </cell>
          <cell r="I707">
            <v>150000</v>
          </cell>
          <cell r="J707">
            <v>36200</v>
          </cell>
          <cell r="K707">
            <v>200001</v>
          </cell>
          <cell r="L707" t="str">
            <v>대한명판사　</v>
          </cell>
        </row>
        <row r="708">
          <cell r="A708">
            <v>233345</v>
          </cell>
          <cell r="B708">
            <v>233345</v>
          </cell>
          <cell r="C708">
            <v>705</v>
          </cell>
          <cell r="E708" t="str">
            <v>NAME PLATE</v>
          </cell>
          <cell r="F708" t="str">
            <v>5Q</v>
          </cell>
          <cell r="G708">
            <v>130000</v>
          </cell>
          <cell r="H708">
            <v>1</v>
          </cell>
          <cell r="I708">
            <v>130000</v>
          </cell>
          <cell r="J708">
            <v>36200</v>
          </cell>
          <cell r="K708">
            <v>200001</v>
          </cell>
          <cell r="L708" t="str">
            <v>대한명판사　</v>
          </cell>
        </row>
        <row r="709">
          <cell r="A709">
            <v>233346</v>
          </cell>
          <cell r="B709">
            <v>233346</v>
          </cell>
          <cell r="C709">
            <v>706</v>
          </cell>
          <cell r="E709" t="str">
            <v>NAME PLATE</v>
          </cell>
          <cell r="F709" t="str">
            <v>5Q</v>
          </cell>
          <cell r="G709">
            <v>40000</v>
          </cell>
          <cell r="H709">
            <v>1</v>
          </cell>
          <cell r="I709">
            <v>40000</v>
          </cell>
          <cell r="J709">
            <v>36200</v>
          </cell>
          <cell r="K709">
            <v>200001</v>
          </cell>
          <cell r="L709" t="str">
            <v>대한명판사　</v>
          </cell>
        </row>
        <row r="710">
          <cell r="A710">
            <v>233347</v>
          </cell>
          <cell r="B710">
            <v>233347</v>
          </cell>
          <cell r="C710">
            <v>707</v>
          </cell>
          <cell r="E710" t="str">
            <v>NAME PLATE</v>
          </cell>
          <cell r="F710" t="str">
            <v>5Q</v>
          </cell>
          <cell r="G710">
            <v>110000</v>
          </cell>
          <cell r="H710">
            <v>1</v>
          </cell>
          <cell r="I710">
            <v>110000</v>
          </cell>
          <cell r="J710">
            <v>36200</v>
          </cell>
          <cell r="K710">
            <v>200001</v>
          </cell>
          <cell r="L710" t="str">
            <v>대한명판사　</v>
          </cell>
        </row>
        <row r="711">
          <cell r="A711">
            <v>233351</v>
          </cell>
          <cell r="B711">
            <v>233351</v>
          </cell>
          <cell r="C711">
            <v>708</v>
          </cell>
          <cell r="E711" t="str">
            <v>HANDLE.PG-8</v>
          </cell>
          <cell r="F711" t="str">
            <v>4Q</v>
          </cell>
          <cell r="G711">
            <v>580</v>
          </cell>
          <cell r="H711">
            <v>2</v>
          </cell>
          <cell r="I711">
            <v>1160</v>
          </cell>
          <cell r="J711">
            <v>36200</v>
          </cell>
          <cell r="K711">
            <v>200028</v>
          </cell>
          <cell r="L711" t="str">
            <v>동명기공사</v>
          </cell>
        </row>
        <row r="712">
          <cell r="A712">
            <v>233352</v>
          </cell>
          <cell r="B712">
            <v>233352</v>
          </cell>
          <cell r="C712">
            <v>709</v>
          </cell>
          <cell r="E712" t="str">
            <v>HANDLE.PG-10</v>
          </cell>
          <cell r="F712" t="str">
            <v>4Q</v>
          </cell>
          <cell r="G712">
            <v>950</v>
          </cell>
          <cell r="H712">
            <v>4</v>
          </cell>
          <cell r="I712">
            <v>3800</v>
          </cell>
          <cell r="J712">
            <v>36200</v>
          </cell>
          <cell r="K712">
            <v>200028</v>
          </cell>
          <cell r="L712" t="str">
            <v>동명기공사</v>
          </cell>
        </row>
        <row r="713">
          <cell r="A713">
            <v>233353</v>
          </cell>
          <cell r="B713">
            <v>233353</v>
          </cell>
          <cell r="C713">
            <v>710</v>
          </cell>
          <cell r="E713" t="str">
            <v>ARCH GRIP.AGS-110</v>
          </cell>
          <cell r="F713" t="str">
            <v>4Q</v>
          </cell>
          <cell r="G713">
            <v>580</v>
          </cell>
          <cell r="H713">
            <v>4</v>
          </cell>
          <cell r="I713">
            <v>2320</v>
          </cell>
          <cell r="J713">
            <v>36200</v>
          </cell>
          <cell r="K713">
            <v>200028</v>
          </cell>
          <cell r="L713" t="str">
            <v>동명기공사</v>
          </cell>
        </row>
        <row r="714">
          <cell r="A714">
            <v>233362</v>
          </cell>
          <cell r="B714">
            <v>233362</v>
          </cell>
          <cell r="C714">
            <v>711</v>
          </cell>
          <cell r="E714" t="str">
            <v>BOLT HEX.SUS M5X0.8X25L</v>
          </cell>
          <cell r="F714" t="str">
            <v>4K</v>
          </cell>
          <cell r="G714">
            <v>350</v>
          </cell>
          <cell r="H714">
            <v>20</v>
          </cell>
          <cell r="I714">
            <v>7000</v>
          </cell>
          <cell r="J714">
            <v>36190</v>
          </cell>
          <cell r="K714">
            <v>120022</v>
          </cell>
          <cell r="L714" t="str">
            <v>밀양공업사</v>
          </cell>
        </row>
        <row r="715">
          <cell r="A715">
            <v>233363</v>
          </cell>
          <cell r="B715">
            <v>233363</v>
          </cell>
          <cell r="C715">
            <v>712</v>
          </cell>
          <cell r="E715" t="str">
            <v>BOLT HEX.SUS M8X1.25X60L</v>
          </cell>
          <cell r="F715" t="str">
            <v>4K</v>
          </cell>
          <cell r="G715">
            <v>2300</v>
          </cell>
          <cell r="H715">
            <v>5</v>
          </cell>
          <cell r="I715">
            <v>11500</v>
          </cell>
          <cell r="J715">
            <v>36190</v>
          </cell>
          <cell r="K715">
            <v>120022</v>
          </cell>
          <cell r="L715" t="str">
            <v>밀양공업사</v>
          </cell>
        </row>
        <row r="716">
          <cell r="A716">
            <v>233364</v>
          </cell>
          <cell r="B716">
            <v>233364</v>
          </cell>
          <cell r="C716">
            <v>713</v>
          </cell>
          <cell r="E716" t="str">
            <v>BOLT HEX.SUS M8X1.25X100L</v>
          </cell>
          <cell r="F716" t="str">
            <v>4K</v>
          </cell>
          <cell r="G716">
            <v>3000</v>
          </cell>
          <cell r="H716">
            <v>5</v>
          </cell>
          <cell r="I716">
            <v>15000</v>
          </cell>
          <cell r="J716">
            <v>36190</v>
          </cell>
          <cell r="K716">
            <v>120022</v>
          </cell>
          <cell r="L716" t="str">
            <v>밀양공업사</v>
          </cell>
        </row>
        <row r="717">
          <cell r="A717">
            <v>233370</v>
          </cell>
          <cell r="B717">
            <v>233370</v>
          </cell>
          <cell r="C717">
            <v>714</v>
          </cell>
          <cell r="E717" t="str">
            <v>HOSEASS'Y 381-8X300KX1106X1064</v>
          </cell>
          <cell r="F717" t="str">
            <v>4J</v>
          </cell>
          <cell r="G717">
            <v>15000</v>
          </cell>
          <cell r="H717">
            <v>1</v>
          </cell>
          <cell r="I717">
            <v>15000</v>
          </cell>
          <cell r="J717">
            <v>36230</v>
          </cell>
          <cell r="K717">
            <v>103947</v>
          </cell>
          <cell r="L717" t="str">
            <v>화성산업（주）</v>
          </cell>
        </row>
        <row r="718">
          <cell r="A718">
            <v>233371</v>
          </cell>
          <cell r="B718">
            <v>233371</v>
          </cell>
          <cell r="C718">
            <v>715</v>
          </cell>
          <cell r="E718" t="str">
            <v>HOSEASS'Y 421-12-X88KX1100X106</v>
          </cell>
          <cell r="F718" t="str">
            <v>4J</v>
          </cell>
          <cell r="G718">
            <v>18000</v>
          </cell>
          <cell r="H718">
            <v>2</v>
          </cell>
          <cell r="I718">
            <v>36000</v>
          </cell>
          <cell r="J718">
            <v>36230</v>
          </cell>
          <cell r="K718">
            <v>103947</v>
          </cell>
          <cell r="L718" t="str">
            <v>화성산업（주）</v>
          </cell>
        </row>
        <row r="719">
          <cell r="A719">
            <v>233372</v>
          </cell>
          <cell r="B719">
            <v>233372</v>
          </cell>
          <cell r="C719">
            <v>716</v>
          </cell>
          <cell r="E719" t="str">
            <v>HOSEASS'Y 78C-12X350KX1100X106</v>
          </cell>
          <cell r="F719" t="str">
            <v>4J</v>
          </cell>
          <cell r="G719">
            <v>32000</v>
          </cell>
          <cell r="H719">
            <v>2</v>
          </cell>
          <cell r="I719">
            <v>64000</v>
          </cell>
          <cell r="J719">
            <v>36230</v>
          </cell>
          <cell r="K719">
            <v>103947</v>
          </cell>
          <cell r="L719" t="str">
            <v>화성산업（주）</v>
          </cell>
        </row>
        <row r="720">
          <cell r="A720">
            <v>233373</v>
          </cell>
          <cell r="B720">
            <v>233373</v>
          </cell>
          <cell r="C720">
            <v>717</v>
          </cell>
          <cell r="E720" t="str">
            <v>HOSEASS'Y 78C-24X350KX1100X106</v>
          </cell>
          <cell r="F720" t="str">
            <v>4J</v>
          </cell>
          <cell r="G720">
            <v>50000</v>
          </cell>
          <cell r="H720">
            <v>2</v>
          </cell>
          <cell r="I720">
            <v>100000</v>
          </cell>
          <cell r="J720">
            <v>36230</v>
          </cell>
          <cell r="K720">
            <v>103947</v>
          </cell>
          <cell r="L720" t="str">
            <v>화성산업（주）</v>
          </cell>
        </row>
        <row r="721">
          <cell r="A721">
            <v>233374</v>
          </cell>
          <cell r="B721">
            <v>233374</v>
          </cell>
          <cell r="C721">
            <v>718</v>
          </cell>
          <cell r="E721" t="str">
            <v>HOSEASS'Y 381-8X300KX320X13943</v>
          </cell>
          <cell r="F721" t="str">
            <v>4J</v>
          </cell>
          <cell r="G721">
            <v>10000</v>
          </cell>
          <cell r="H721">
            <v>2</v>
          </cell>
          <cell r="I721">
            <v>20000</v>
          </cell>
          <cell r="J721">
            <v>36230</v>
          </cell>
          <cell r="K721">
            <v>103947</v>
          </cell>
          <cell r="L721" t="str">
            <v>화성산업（주）</v>
          </cell>
        </row>
        <row r="722">
          <cell r="A722">
            <v>233375</v>
          </cell>
          <cell r="B722">
            <v>233375</v>
          </cell>
          <cell r="C722">
            <v>719</v>
          </cell>
          <cell r="E722" t="str">
            <v>HOSEASS'Y 421-12X88KX320X13943</v>
          </cell>
          <cell r="F722" t="str">
            <v>4J</v>
          </cell>
          <cell r="G722">
            <v>10000</v>
          </cell>
          <cell r="H722">
            <v>2</v>
          </cell>
          <cell r="I722">
            <v>20000</v>
          </cell>
          <cell r="J722">
            <v>36230</v>
          </cell>
          <cell r="K722">
            <v>103947</v>
          </cell>
          <cell r="L722" t="str">
            <v>화성산업（주）</v>
          </cell>
        </row>
        <row r="723">
          <cell r="A723">
            <v>233376</v>
          </cell>
          <cell r="B723">
            <v>233376</v>
          </cell>
          <cell r="C723">
            <v>720</v>
          </cell>
          <cell r="E723" t="str">
            <v>HOSEASS'Y 78C-12X350KX320X1394</v>
          </cell>
          <cell r="F723" t="str">
            <v>4J</v>
          </cell>
          <cell r="G723">
            <v>18000</v>
          </cell>
          <cell r="H723">
            <v>2</v>
          </cell>
          <cell r="I723">
            <v>36000</v>
          </cell>
          <cell r="J723">
            <v>36230</v>
          </cell>
          <cell r="K723">
            <v>103947</v>
          </cell>
          <cell r="L723" t="str">
            <v>화성산업（주）</v>
          </cell>
        </row>
        <row r="724">
          <cell r="A724">
            <v>233377</v>
          </cell>
          <cell r="B724">
            <v>233377</v>
          </cell>
          <cell r="C724">
            <v>721</v>
          </cell>
          <cell r="E724" t="str">
            <v>HOSEASS'Y 78C-24X350KX320X1394</v>
          </cell>
          <cell r="F724" t="str">
            <v>4J</v>
          </cell>
          <cell r="G724">
            <v>28000</v>
          </cell>
          <cell r="H724">
            <v>2</v>
          </cell>
          <cell r="I724">
            <v>56000</v>
          </cell>
          <cell r="J724">
            <v>36230</v>
          </cell>
          <cell r="K724">
            <v>103947</v>
          </cell>
          <cell r="L724" t="str">
            <v>화성산업（주）</v>
          </cell>
        </row>
        <row r="725">
          <cell r="A725">
            <v>233378</v>
          </cell>
          <cell r="B725">
            <v>233378</v>
          </cell>
          <cell r="C725">
            <v>722</v>
          </cell>
          <cell r="E725" t="str">
            <v>MALE CONNECTOR</v>
          </cell>
          <cell r="F725" t="str">
            <v>4J</v>
          </cell>
          <cell r="G725">
            <v>14200</v>
          </cell>
          <cell r="H725">
            <v>4</v>
          </cell>
          <cell r="I725">
            <v>56800</v>
          </cell>
          <cell r="J725">
            <v>36243</v>
          </cell>
          <cell r="K725">
            <v>191083</v>
          </cell>
          <cell r="L725" t="str">
            <v>삼원금속（주）</v>
          </cell>
        </row>
        <row r="726">
          <cell r="A726">
            <v>233379</v>
          </cell>
          <cell r="B726">
            <v>233379</v>
          </cell>
          <cell r="C726">
            <v>723</v>
          </cell>
          <cell r="E726" t="str">
            <v>MALE CONNECTOR</v>
          </cell>
          <cell r="F726" t="str">
            <v>4J</v>
          </cell>
          <cell r="G726">
            <v>9500</v>
          </cell>
          <cell r="H726">
            <v>10</v>
          </cell>
          <cell r="I726">
            <v>95000</v>
          </cell>
          <cell r="J726">
            <v>36243</v>
          </cell>
          <cell r="K726">
            <v>191083</v>
          </cell>
          <cell r="L726" t="str">
            <v>삼원금속（주）</v>
          </cell>
        </row>
        <row r="727">
          <cell r="A727">
            <v>233380</v>
          </cell>
          <cell r="B727">
            <v>233380</v>
          </cell>
          <cell r="C727">
            <v>724</v>
          </cell>
          <cell r="E727" t="str">
            <v>MALE CONNECTOR</v>
          </cell>
          <cell r="F727" t="str">
            <v>4J</v>
          </cell>
          <cell r="G727">
            <v>5700</v>
          </cell>
          <cell r="H727">
            <v>4</v>
          </cell>
          <cell r="I727">
            <v>22800</v>
          </cell>
          <cell r="J727">
            <v>36243</v>
          </cell>
          <cell r="K727">
            <v>191083</v>
          </cell>
          <cell r="L727" t="str">
            <v>삼원금속（주）</v>
          </cell>
        </row>
        <row r="728">
          <cell r="A728">
            <v>233381</v>
          </cell>
          <cell r="B728">
            <v>233381</v>
          </cell>
          <cell r="C728">
            <v>725</v>
          </cell>
          <cell r="E728" t="str">
            <v>ELBOW UNION</v>
          </cell>
          <cell r="F728" t="str">
            <v>4J</v>
          </cell>
          <cell r="G728">
            <v>7600</v>
          </cell>
          <cell r="H728">
            <v>10</v>
          </cell>
          <cell r="I728">
            <v>76000</v>
          </cell>
          <cell r="J728">
            <v>36217</v>
          </cell>
          <cell r="K728">
            <v>191083</v>
          </cell>
          <cell r="L728" t="str">
            <v>삼원금속（주）</v>
          </cell>
        </row>
        <row r="729">
          <cell r="A729">
            <v>233382</v>
          </cell>
          <cell r="B729">
            <v>233382</v>
          </cell>
          <cell r="C729">
            <v>726</v>
          </cell>
          <cell r="E729" t="str">
            <v>ELBOW UNION</v>
          </cell>
          <cell r="F729" t="str">
            <v>4J</v>
          </cell>
          <cell r="G729">
            <v>11400</v>
          </cell>
          <cell r="H729">
            <v>10</v>
          </cell>
          <cell r="I729">
            <v>114000</v>
          </cell>
          <cell r="J729">
            <v>36243</v>
          </cell>
          <cell r="K729">
            <v>191083</v>
          </cell>
          <cell r="L729" t="str">
            <v>삼원금속（주）</v>
          </cell>
        </row>
        <row r="730">
          <cell r="A730">
            <v>233383</v>
          </cell>
          <cell r="B730">
            <v>233383</v>
          </cell>
          <cell r="C730">
            <v>727</v>
          </cell>
          <cell r="E730" t="str">
            <v>ELBOW UNION</v>
          </cell>
          <cell r="F730" t="str">
            <v>4J</v>
          </cell>
          <cell r="G730">
            <v>19000</v>
          </cell>
          <cell r="H730">
            <v>4</v>
          </cell>
          <cell r="I730">
            <v>76000</v>
          </cell>
          <cell r="J730">
            <v>36217</v>
          </cell>
          <cell r="K730">
            <v>191083</v>
          </cell>
          <cell r="L730" t="str">
            <v>삼원금속（주）</v>
          </cell>
        </row>
        <row r="731">
          <cell r="A731">
            <v>233384</v>
          </cell>
          <cell r="B731">
            <v>233384</v>
          </cell>
          <cell r="C731">
            <v>728</v>
          </cell>
          <cell r="E731" t="str">
            <v>UNION</v>
          </cell>
          <cell r="F731" t="str">
            <v>4J</v>
          </cell>
          <cell r="G731">
            <v>3800</v>
          </cell>
          <cell r="H731">
            <v>4</v>
          </cell>
          <cell r="I731">
            <v>15200</v>
          </cell>
          <cell r="J731">
            <v>36243</v>
          </cell>
          <cell r="K731">
            <v>191083</v>
          </cell>
          <cell r="L731" t="str">
            <v>삼원금속（주）</v>
          </cell>
        </row>
        <row r="732">
          <cell r="A732">
            <v>233385</v>
          </cell>
          <cell r="B732">
            <v>233385</v>
          </cell>
          <cell r="C732">
            <v>729</v>
          </cell>
          <cell r="E732" t="str">
            <v>UNION</v>
          </cell>
          <cell r="F732" t="str">
            <v>4J</v>
          </cell>
          <cell r="G732">
            <v>11400</v>
          </cell>
          <cell r="H732">
            <v>6</v>
          </cell>
          <cell r="I732">
            <v>68400</v>
          </cell>
          <cell r="J732">
            <v>36243</v>
          </cell>
          <cell r="K732">
            <v>191083</v>
          </cell>
          <cell r="L732" t="str">
            <v>삼원금속（주）</v>
          </cell>
        </row>
        <row r="733">
          <cell r="A733">
            <v>233386</v>
          </cell>
          <cell r="B733">
            <v>233386</v>
          </cell>
          <cell r="C733">
            <v>730</v>
          </cell>
          <cell r="E733" t="str">
            <v>UNION</v>
          </cell>
          <cell r="F733" t="str">
            <v>4J</v>
          </cell>
          <cell r="G733">
            <v>15200</v>
          </cell>
          <cell r="H733">
            <v>6</v>
          </cell>
          <cell r="I733">
            <v>91200</v>
          </cell>
          <cell r="J733">
            <v>36243</v>
          </cell>
          <cell r="K733">
            <v>191083</v>
          </cell>
          <cell r="L733" t="str">
            <v>삼원금속（주）</v>
          </cell>
        </row>
        <row r="734">
          <cell r="A734">
            <v>233435</v>
          </cell>
          <cell r="B734">
            <v>233435</v>
          </cell>
          <cell r="C734">
            <v>731</v>
          </cell>
          <cell r="E734" t="str">
            <v>NAME PLATE</v>
          </cell>
          <cell r="F734" t="str">
            <v>5Q</v>
          </cell>
          <cell r="G734">
            <v>28000</v>
          </cell>
          <cell r="H734">
            <v>1</v>
          </cell>
          <cell r="I734">
            <v>28000</v>
          </cell>
          <cell r="J734">
            <v>36217</v>
          </cell>
          <cell r="K734">
            <v>200001</v>
          </cell>
          <cell r="L734" t="str">
            <v>대한명판사　</v>
          </cell>
        </row>
        <row r="735">
          <cell r="A735">
            <v>233437</v>
          </cell>
          <cell r="B735">
            <v>233437</v>
          </cell>
          <cell r="C735">
            <v>732</v>
          </cell>
          <cell r="E735" t="str">
            <v>BALL BUSH.LMK20UU</v>
          </cell>
          <cell r="F735" t="str">
            <v>4C</v>
          </cell>
          <cell r="G735">
            <v>8000</v>
          </cell>
          <cell r="H735">
            <v>2</v>
          </cell>
          <cell r="I735">
            <v>16000</v>
          </cell>
          <cell r="J735">
            <v>36203</v>
          </cell>
          <cell r="K735">
            <v>104444</v>
          </cell>
          <cell r="L735" t="str">
            <v>삼익공업（주）부산지점</v>
          </cell>
        </row>
        <row r="736">
          <cell r="A736">
            <v>233438</v>
          </cell>
          <cell r="B736">
            <v>233438</v>
          </cell>
          <cell r="C736">
            <v>733</v>
          </cell>
          <cell r="E736" t="str">
            <v>LM SHAFT.SF20G6+440L</v>
          </cell>
          <cell r="F736" t="str">
            <v>4Q</v>
          </cell>
          <cell r="G736">
            <v>5000</v>
          </cell>
          <cell r="H736">
            <v>1</v>
          </cell>
          <cell r="I736">
            <v>5000</v>
          </cell>
          <cell r="J736">
            <v>36203</v>
          </cell>
          <cell r="K736">
            <v>104444</v>
          </cell>
          <cell r="L736" t="str">
            <v>삼익공업（주）부산지점</v>
          </cell>
        </row>
        <row r="737">
          <cell r="A737">
            <v>233441</v>
          </cell>
          <cell r="B737">
            <v>233441</v>
          </cell>
          <cell r="C737">
            <v>734</v>
          </cell>
          <cell r="E737" t="str">
            <v>FILTER</v>
          </cell>
          <cell r="F737" t="str">
            <v>4J</v>
          </cell>
          <cell r="G737">
            <v>301500</v>
          </cell>
          <cell r="H737">
            <v>2</v>
          </cell>
          <cell r="I737">
            <v>603000</v>
          </cell>
          <cell r="J737">
            <v>36203</v>
          </cell>
          <cell r="K737">
            <v>111078</v>
          </cell>
          <cell r="L737" t="str">
            <v>삼양유압주식회사　</v>
          </cell>
        </row>
        <row r="738">
          <cell r="A738">
            <v>233442</v>
          </cell>
          <cell r="B738">
            <v>233442</v>
          </cell>
          <cell r="C738">
            <v>735</v>
          </cell>
          <cell r="E738" t="str">
            <v>SINGLE CLAMP</v>
          </cell>
          <cell r="F738" t="str">
            <v>4Q</v>
          </cell>
          <cell r="G738">
            <v>36000</v>
          </cell>
          <cell r="H738">
            <v>5</v>
          </cell>
          <cell r="I738">
            <v>180000</v>
          </cell>
          <cell r="J738">
            <v>36203</v>
          </cell>
          <cell r="K738">
            <v>111078</v>
          </cell>
          <cell r="L738" t="str">
            <v>삼양유압주식회사　</v>
          </cell>
        </row>
        <row r="739">
          <cell r="A739">
            <v>233443</v>
          </cell>
          <cell r="B739">
            <v>233443</v>
          </cell>
          <cell r="C739">
            <v>736</v>
          </cell>
          <cell r="E739" t="str">
            <v>SINGLE CLAMP</v>
          </cell>
          <cell r="F739" t="str">
            <v>4Q</v>
          </cell>
          <cell r="G739">
            <v>18000</v>
          </cell>
          <cell r="H739">
            <v>5</v>
          </cell>
          <cell r="I739">
            <v>90000</v>
          </cell>
          <cell r="J739">
            <v>36203</v>
          </cell>
          <cell r="K739">
            <v>111078</v>
          </cell>
          <cell r="L739" t="str">
            <v>삼양유압주식회사　</v>
          </cell>
        </row>
        <row r="740">
          <cell r="A740">
            <v>233444</v>
          </cell>
          <cell r="B740">
            <v>233444</v>
          </cell>
          <cell r="C740">
            <v>737</v>
          </cell>
          <cell r="E740" t="str">
            <v>DOUBLE CLAMP</v>
          </cell>
          <cell r="F740" t="str">
            <v>4Q</v>
          </cell>
          <cell r="G740">
            <v>19800</v>
          </cell>
          <cell r="H740">
            <v>8</v>
          </cell>
          <cell r="I740">
            <v>158400</v>
          </cell>
          <cell r="J740">
            <v>36203</v>
          </cell>
          <cell r="K740">
            <v>111078</v>
          </cell>
          <cell r="L740" t="str">
            <v>삼양유압주식회사　</v>
          </cell>
        </row>
        <row r="741">
          <cell r="A741">
            <v>233445</v>
          </cell>
          <cell r="B741">
            <v>233445</v>
          </cell>
          <cell r="C741">
            <v>738</v>
          </cell>
          <cell r="E741" t="str">
            <v>MULTI CLAMP</v>
          </cell>
          <cell r="F741" t="str">
            <v>4Q</v>
          </cell>
          <cell r="G741">
            <v>47700</v>
          </cell>
          <cell r="H741">
            <v>2</v>
          </cell>
          <cell r="I741">
            <v>95400</v>
          </cell>
          <cell r="J741">
            <v>36203</v>
          </cell>
          <cell r="K741">
            <v>111078</v>
          </cell>
          <cell r="L741" t="str">
            <v>삼양유압주식회사　</v>
          </cell>
        </row>
        <row r="742">
          <cell r="A742">
            <v>233446</v>
          </cell>
          <cell r="B742">
            <v>233446</v>
          </cell>
          <cell r="C742">
            <v>739</v>
          </cell>
          <cell r="E742" t="str">
            <v>SPLIT BUSHES</v>
          </cell>
          <cell r="F742" t="str">
            <v>4Q</v>
          </cell>
          <cell r="G742">
            <v>8100</v>
          </cell>
          <cell r="H742">
            <v>2</v>
          </cell>
          <cell r="I742">
            <v>16200</v>
          </cell>
          <cell r="J742">
            <v>36203</v>
          </cell>
          <cell r="K742">
            <v>111078</v>
          </cell>
          <cell r="L742" t="str">
            <v>삼양유압주식회사　</v>
          </cell>
        </row>
        <row r="743">
          <cell r="A743">
            <v>233447</v>
          </cell>
          <cell r="B743">
            <v>233447</v>
          </cell>
          <cell r="C743">
            <v>740</v>
          </cell>
          <cell r="E743" t="str">
            <v>SPLIT BUSHES</v>
          </cell>
          <cell r="F743" t="str">
            <v>4Q</v>
          </cell>
          <cell r="G743">
            <v>7200</v>
          </cell>
          <cell r="H743">
            <v>2</v>
          </cell>
          <cell r="I743">
            <v>14400</v>
          </cell>
          <cell r="J743">
            <v>36203</v>
          </cell>
          <cell r="K743">
            <v>111078</v>
          </cell>
          <cell r="L743" t="str">
            <v>삼양유압주식회사　</v>
          </cell>
        </row>
        <row r="744">
          <cell r="A744">
            <v>233448</v>
          </cell>
          <cell r="B744">
            <v>233448</v>
          </cell>
          <cell r="C744">
            <v>741</v>
          </cell>
          <cell r="E744" t="str">
            <v>SPLIT BUSHES</v>
          </cell>
          <cell r="F744" t="str">
            <v>4Q</v>
          </cell>
          <cell r="G744">
            <v>32400</v>
          </cell>
          <cell r="H744">
            <v>1</v>
          </cell>
          <cell r="I744">
            <v>32400</v>
          </cell>
          <cell r="J744">
            <v>36203</v>
          </cell>
          <cell r="K744">
            <v>111078</v>
          </cell>
          <cell r="L744" t="str">
            <v>삼양유압주식회사　</v>
          </cell>
        </row>
        <row r="745">
          <cell r="A745">
            <v>233449</v>
          </cell>
          <cell r="B745">
            <v>233449</v>
          </cell>
          <cell r="C745">
            <v>742</v>
          </cell>
          <cell r="E745" t="str">
            <v>SPLIT BUSHES</v>
          </cell>
          <cell r="F745" t="str">
            <v>4Q</v>
          </cell>
          <cell r="G745">
            <v>27900</v>
          </cell>
          <cell r="H745">
            <v>1</v>
          </cell>
          <cell r="I745">
            <v>27900</v>
          </cell>
          <cell r="J745">
            <v>36203</v>
          </cell>
          <cell r="K745">
            <v>111078</v>
          </cell>
          <cell r="L745" t="str">
            <v>삼양유압주식회사　</v>
          </cell>
        </row>
        <row r="746">
          <cell r="A746">
            <v>233450</v>
          </cell>
          <cell r="B746">
            <v>233450</v>
          </cell>
          <cell r="C746">
            <v>743</v>
          </cell>
          <cell r="E746" t="str">
            <v>SPLIT BUSHES</v>
          </cell>
          <cell r="F746" t="str">
            <v>4Q</v>
          </cell>
          <cell r="G746">
            <v>36000</v>
          </cell>
          <cell r="H746">
            <v>1</v>
          </cell>
          <cell r="I746">
            <v>36000</v>
          </cell>
          <cell r="J746">
            <v>36203</v>
          </cell>
          <cell r="K746">
            <v>111078</v>
          </cell>
          <cell r="L746" t="str">
            <v>삼양유압주식회사　</v>
          </cell>
        </row>
        <row r="747">
          <cell r="A747">
            <v>233451</v>
          </cell>
          <cell r="B747">
            <v>233451</v>
          </cell>
          <cell r="C747">
            <v>744</v>
          </cell>
          <cell r="E747" t="str">
            <v>SPLIT BUSHES</v>
          </cell>
          <cell r="F747" t="str">
            <v>4Q</v>
          </cell>
          <cell r="G747">
            <v>36000</v>
          </cell>
          <cell r="H747">
            <v>1</v>
          </cell>
          <cell r="I747">
            <v>36000</v>
          </cell>
          <cell r="J747">
            <v>36203</v>
          </cell>
          <cell r="K747">
            <v>111078</v>
          </cell>
          <cell r="L747" t="str">
            <v>삼양유압주식회사　</v>
          </cell>
        </row>
        <row r="748">
          <cell r="A748">
            <v>233452</v>
          </cell>
          <cell r="B748">
            <v>233452</v>
          </cell>
          <cell r="C748">
            <v>745</v>
          </cell>
          <cell r="E748" t="str">
            <v>CLAMP SPAL6S6055PPDPAL-6S</v>
          </cell>
          <cell r="F748" t="str">
            <v>4Q</v>
          </cell>
          <cell r="G748">
            <v>69300</v>
          </cell>
          <cell r="H748">
            <v>4</v>
          </cell>
          <cell r="I748">
            <v>277200</v>
          </cell>
          <cell r="J748">
            <v>36203</v>
          </cell>
          <cell r="K748">
            <v>111078</v>
          </cell>
          <cell r="L748" t="str">
            <v>삼양유압주식회사　</v>
          </cell>
        </row>
        <row r="749">
          <cell r="A749">
            <v>233453</v>
          </cell>
          <cell r="B749">
            <v>233453</v>
          </cell>
          <cell r="C749">
            <v>746</v>
          </cell>
          <cell r="E749" t="str">
            <v>HOSE ASS'Y.421-16X70K1000X1064</v>
          </cell>
          <cell r="F749" t="str">
            <v>4J</v>
          </cell>
          <cell r="G749">
            <v>22000</v>
          </cell>
          <cell r="H749">
            <v>2</v>
          </cell>
          <cell r="I749">
            <v>44000</v>
          </cell>
          <cell r="J749">
            <v>36230</v>
          </cell>
          <cell r="K749">
            <v>103947</v>
          </cell>
          <cell r="L749" t="str">
            <v>화성산업（주）</v>
          </cell>
        </row>
        <row r="750">
          <cell r="A750">
            <v>503096</v>
          </cell>
          <cell r="B750">
            <v>503096</v>
          </cell>
          <cell r="C750">
            <v>747</v>
          </cell>
          <cell r="E750" t="str">
            <v>OIL HYD.MIL-H-46170</v>
          </cell>
          <cell r="F750" t="str">
            <v>4W</v>
          </cell>
          <cell r="G750">
            <v>966000</v>
          </cell>
          <cell r="H750">
            <v>2</v>
          </cell>
          <cell r="I750">
            <v>1932000</v>
          </cell>
          <cell r="J750">
            <v>36190</v>
          </cell>
          <cell r="K750">
            <v>701235</v>
          </cell>
          <cell r="L750" t="str">
            <v>한국캐스트롤（주）</v>
          </cell>
        </row>
        <row r="751">
          <cell r="A751">
            <v>507801</v>
          </cell>
          <cell r="B751">
            <v>507801</v>
          </cell>
          <cell r="C751">
            <v>748</v>
          </cell>
          <cell r="E751" t="str">
            <v>THINNER.RUT-085</v>
          </cell>
          <cell r="F751" t="str">
            <v>4R</v>
          </cell>
          <cell r="G751">
            <v>22800</v>
          </cell>
          <cell r="H751">
            <v>2</v>
          </cell>
          <cell r="I751">
            <v>45600</v>
          </cell>
          <cell r="J751">
            <v>36174</v>
          </cell>
          <cell r="K751">
            <v>120032</v>
          </cell>
          <cell r="L751" t="str">
            <v>동주산업주식회사　</v>
          </cell>
        </row>
        <row r="752">
          <cell r="A752">
            <v>507802</v>
          </cell>
          <cell r="B752">
            <v>507802</v>
          </cell>
          <cell r="C752">
            <v>749</v>
          </cell>
          <cell r="E752" t="str">
            <v>PAINT.UT-755(FED-SFD-595,26270</v>
          </cell>
          <cell r="F752" t="str">
            <v>4R</v>
          </cell>
          <cell r="G752">
            <v>96000</v>
          </cell>
          <cell r="H752">
            <v>1</v>
          </cell>
          <cell r="I752">
            <v>96000</v>
          </cell>
          <cell r="J752">
            <v>36174</v>
          </cell>
          <cell r="K752">
            <v>120032</v>
          </cell>
          <cell r="L752" t="str">
            <v>동주산업주식회사　</v>
          </cell>
        </row>
        <row r="753">
          <cell r="A753">
            <v>507802</v>
          </cell>
          <cell r="B753">
            <v>507802</v>
          </cell>
          <cell r="C753">
            <v>750</v>
          </cell>
          <cell r="E753" t="str">
            <v>PAINT.UT-755(FED-SFD-595,26270</v>
          </cell>
          <cell r="F753" t="str">
            <v>4R</v>
          </cell>
          <cell r="G753">
            <v>96000</v>
          </cell>
          <cell r="H753">
            <v>1</v>
          </cell>
          <cell r="I753">
            <v>96000</v>
          </cell>
          <cell r="J753">
            <v>36200</v>
          </cell>
          <cell r="K753">
            <v>120032</v>
          </cell>
          <cell r="L753" t="str">
            <v>동주산업주식회사　</v>
          </cell>
        </row>
        <row r="754">
          <cell r="A754">
            <v>508407</v>
          </cell>
          <cell r="B754">
            <v>508407</v>
          </cell>
          <cell r="C754">
            <v>751</v>
          </cell>
          <cell r="E754" t="str">
            <v>LUBRICANT.FLUID FILM NAS</v>
          </cell>
          <cell r="F754" t="str">
            <v>4W</v>
          </cell>
          <cell r="G754">
            <v>56000</v>
          </cell>
          <cell r="H754">
            <v>5</v>
          </cell>
          <cell r="I754">
            <v>280000</v>
          </cell>
          <cell r="J754">
            <v>36190</v>
          </cell>
          <cell r="K754">
            <v>104442</v>
          </cell>
          <cell r="L754" t="str">
            <v>승일산업사</v>
          </cell>
        </row>
        <row r="755">
          <cell r="A755">
            <v>608050</v>
          </cell>
          <cell r="B755">
            <v>608050</v>
          </cell>
          <cell r="C755">
            <v>752</v>
          </cell>
          <cell r="E755" t="str">
            <v>PIPE.KSD3564 SPPH42A10SCH80</v>
          </cell>
          <cell r="F755" t="str">
            <v>4J</v>
          </cell>
          <cell r="G755">
            <v>33</v>
          </cell>
          <cell r="H755">
            <v>3000</v>
          </cell>
          <cell r="I755">
            <v>99000</v>
          </cell>
          <cell r="J755">
            <v>36190</v>
          </cell>
          <cell r="K755">
            <v>104293</v>
          </cell>
          <cell r="L755" t="str">
            <v>진화금속</v>
          </cell>
        </row>
        <row r="756">
          <cell r="A756">
            <v>608051</v>
          </cell>
          <cell r="B756">
            <v>608051</v>
          </cell>
          <cell r="C756">
            <v>753</v>
          </cell>
          <cell r="E756" t="str">
            <v>PIPE.KSD3564 SPPH42A15SCH160</v>
          </cell>
          <cell r="F756" t="str">
            <v>4J</v>
          </cell>
          <cell r="G756">
            <v>57</v>
          </cell>
          <cell r="H756">
            <v>5000</v>
          </cell>
          <cell r="I756">
            <v>285000</v>
          </cell>
          <cell r="J756">
            <v>36190</v>
          </cell>
          <cell r="K756">
            <v>104293</v>
          </cell>
          <cell r="L756" t="str">
            <v>진화금속</v>
          </cell>
        </row>
        <row r="757">
          <cell r="A757">
            <v>608053</v>
          </cell>
          <cell r="B757">
            <v>608053</v>
          </cell>
          <cell r="C757">
            <v>754</v>
          </cell>
          <cell r="E757" t="str">
            <v>PIPE.KSD3564 SPPH42A32SCH160</v>
          </cell>
          <cell r="F757" t="str">
            <v>4J</v>
          </cell>
          <cell r="G757">
            <v>134</v>
          </cell>
          <cell r="H757">
            <v>3000</v>
          </cell>
          <cell r="I757">
            <v>402000</v>
          </cell>
          <cell r="J757">
            <v>36190</v>
          </cell>
          <cell r="K757">
            <v>104293</v>
          </cell>
          <cell r="L757" t="str">
            <v>진화금속</v>
          </cell>
        </row>
        <row r="758">
          <cell r="A758" t="str">
            <v>SBGZ003</v>
          </cell>
          <cell r="C758">
            <v>755</v>
          </cell>
          <cell r="E758" t="str">
            <v>KORTASS.SILYONG</v>
          </cell>
          <cell r="G758">
            <v>6000</v>
          </cell>
          <cell r="H758">
            <v>86</v>
          </cell>
          <cell r="I758">
            <v>516000</v>
          </cell>
          <cell r="J758">
            <v>19980331</v>
          </cell>
          <cell r="L758" t="str">
            <v>신풍정밀</v>
          </cell>
        </row>
        <row r="759">
          <cell r="A759" t="str">
            <v>SBGZ003</v>
          </cell>
          <cell r="C759">
            <v>756</v>
          </cell>
          <cell r="E759" t="str">
            <v>KORTASS.SILYONG</v>
          </cell>
          <cell r="G759">
            <v>6000</v>
          </cell>
          <cell r="H759">
            <v>60</v>
          </cell>
          <cell r="I759">
            <v>360000</v>
          </cell>
          <cell r="J759">
            <v>19980430</v>
          </cell>
          <cell r="L759" t="str">
            <v>명성도장　　　　　　</v>
          </cell>
        </row>
        <row r="760">
          <cell r="A760" t="str">
            <v>SBGZ003</v>
          </cell>
          <cell r="C760">
            <v>757</v>
          </cell>
          <cell r="E760" t="str">
            <v>KORTASS.SILYONG</v>
          </cell>
          <cell r="G760">
            <v>6000</v>
          </cell>
          <cell r="H760">
            <v>9</v>
          </cell>
          <cell r="I760">
            <v>54000</v>
          </cell>
          <cell r="J760">
            <v>19980515</v>
          </cell>
          <cell r="L760" t="str">
            <v>명성도장　　　　　　</v>
          </cell>
        </row>
        <row r="761">
          <cell r="A761" t="str">
            <v>SBGZ003</v>
          </cell>
          <cell r="C761">
            <v>758</v>
          </cell>
          <cell r="E761" t="str">
            <v>KORTASS.SILYONG</v>
          </cell>
          <cell r="G761">
            <v>6000</v>
          </cell>
          <cell r="H761">
            <v>17</v>
          </cell>
          <cell r="I761">
            <v>102000</v>
          </cell>
          <cell r="J761">
            <v>19980527</v>
          </cell>
          <cell r="L761" t="str">
            <v>명성도장　　　　　　</v>
          </cell>
        </row>
        <row r="762">
          <cell r="A762" t="str">
            <v>SBGZ003</v>
          </cell>
          <cell r="C762">
            <v>759</v>
          </cell>
          <cell r="E762" t="str">
            <v>KORTASS.SILYONG</v>
          </cell>
          <cell r="G762">
            <v>6000</v>
          </cell>
          <cell r="H762">
            <v>44</v>
          </cell>
          <cell r="I762">
            <v>264000</v>
          </cell>
          <cell r="J762">
            <v>19980612</v>
          </cell>
          <cell r="L762" t="str">
            <v>명성도장　　　　　　</v>
          </cell>
        </row>
        <row r="763">
          <cell r="A763" t="str">
            <v>SBGZ003</v>
          </cell>
          <cell r="C763">
            <v>760</v>
          </cell>
          <cell r="E763" t="str">
            <v>KORTASS.SILYONG</v>
          </cell>
          <cell r="G763">
            <v>6000</v>
          </cell>
          <cell r="H763">
            <v>16</v>
          </cell>
          <cell r="I763">
            <v>96000</v>
          </cell>
          <cell r="J763">
            <v>19980630</v>
          </cell>
          <cell r="L763" t="str">
            <v>명성도장　　　　　　</v>
          </cell>
        </row>
        <row r="764">
          <cell r="A764" t="str">
            <v>SBGZ003</v>
          </cell>
          <cell r="C764">
            <v>761</v>
          </cell>
          <cell r="E764" t="str">
            <v>KORTASS.SILYONG</v>
          </cell>
          <cell r="G764">
            <v>6000</v>
          </cell>
          <cell r="H764">
            <v>84</v>
          </cell>
          <cell r="I764">
            <v>504000</v>
          </cell>
          <cell r="J764">
            <v>19980713</v>
          </cell>
          <cell r="L764" t="str">
            <v>명성도장　　　　　　</v>
          </cell>
        </row>
        <row r="765">
          <cell r="A765" t="str">
            <v>SBGZ003</v>
          </cell>
          <cell r="C765">
            <v>762</v>
          </cell>
          <cell r="E765" t="str">
            <v>KORTASS.SILYONG</v>
          </cell>
          <cell r="G765">
            <v>6000</v>
          </cell>
          <cell r="H765">
            <v>1</v>
          </cell>
          <cell r="I765">
            <v>6000</v>
          </cell>
          <cell r="J765">
            <v>19980724</v>
          </cell>
          <cell r="L765" t="str">
            <v>명성도장　　　　　　</v>
          </cell>
        </row>
        <row r="766">
          <cell r="A766" t="str">
            <v>SBGZ003</v>
          </cell>
          <cell r="C766">
            <v>763</v>
          </cell>
          <cell r="E766" t="str">
            <v>KORTASS.SILYONG</v>
          </cell>
          <cell r="G766">
            <v>6000</v>
          </cell>
          <cell r="H766">
            <v>11</v>
          </cell>
          <cell r="I766">
            <v>66000</v>
          </cell>
          <cell r="J766">
            <v>19980813</v>
          </cell>
          <cell r="L766" t="str">
            <v>명성도장　　　　　　</v>
          </cell>
        </row>
        <row r="767">
          <cell r="A767" t="str">
            <v>SBGZ003</v>
          </cell>
          <cell r="C767">
            <v>764</v>
          </cell>
          <cell r="E767" t="str">
            <v>KORTASS.SILYONG</v>
          </cell>
          <cell r="G767">
            <v>6000</v>
          </cell>
          <cell r="H767">
            <v>30</v>
          </cell>
          <cell r="I767">
            <v>180000</v>
          </cell>
          <cell r="J767">
            <v>19981113</v>
          </cell>
          <cell r="L767" t="str">
            <v>동남엔지니어링</v>
          </cell>
        </row>
        <row r="768">
          <cell r="A768" t="str">
            <v>SBGZ003</v>
          </cell>
          <cell r="C768">
            <v>765</v>
          </cell>
          <cell r="E768" t="str">
            <v>KORTASS.SILYONG</v>
          </cell>
          <cell r="G768">
            <v>6000</v>
          </cell>
          <cell r="H768">
            <v>10</v>
          </cell>
          <cell r="I768">
            <v>60000</v>
          </cell>
          <cell r="J768">
            <v>19981128</v>
          </cell>
          <cell r="L768" t="str">
            <v>동남엔지니어링</v>
          </cell>
        </row>
        <row r="769">
          <cell r="A769" t="str">
            <v>SBGZ003</v>
          </cell>
          <cell r="C769">
            <v>766</v>
          </cell>
          <cell r="E769" t="str">
            <v>KORTASS.SILYONG</v>
          </cell>
          <cell r="G769">
            <v>6000</v>
          </cell>
          <cell r="H769">
            <v>7</v>
          </cell>
          <cell r="I769">
            <v>42000</v>
          </cell>
          <cell r="J769">
            <v>19981230</v>
          </cell>
          <cell r="L769" t="str">
            <v>동남엔지니어링</v>
          </cell>
        </row>
        <row r="770">
          <cell r="A770" t="str">
            <v>SBGZ003</v>
          </cell>
          <cell r="C770">
            <v>767</v>
          </cell>
          <cell r="E770" t="str">
            <v>KORTASS.SILYONG</v>
          </cell>
          <cell r="G770">
            <v>6000</v>
          </cell>
          <cell r="H770">
            <v>6</v>
          </cell>
          <cell r="I770">
            <v>36000</v>
          </cell>
          <cell r="J770">
            <v>19990227</v>
          </cell>
          <cell r="L770" t="str">
            <v>동남엔지니어링</v>
          </cell>
        </row>
        <row r="771">
          <cell r="A771" t="str">
            <v>SBGZ003</v>
          </cell>
          <cell r="C771">
            <v>768</v>
          </cell>
          <cell r="E771" t="str">
            <v>KORTASS.SILYONG</v>
          </cell>
          <cell r="G771">
            <v>6000</v>
          </cell>
          <cell r="H771">
            <v>4</v>
          </cell>
          <cell r="I771">
            <v>24000</v>
          </cell>
          <cell r="J771">
            <v>19990312</v>
          </cell>
          <cell r="L771" t="str">
            <v>동남엔지니어링</v>
          </cell>
        </row>
        <row r="772">
          <cell r="A772">
            <v>128323</v>
          </cell>
          <cell r="C772">
            <v>769</v>
          </cell>
          <cell r="E772" t="str">
            <v>FIXTURE SHOCK</v>
          </cell>
          <cell r="G772">
            <v>260000</v>
          </cell>
          <cell r="H772">
            <v>1</v>
          </cell>
          <cell r="I772">
            <v>260000</v>
          </cell>
          <cell r="J772">
            <v>19981127</v>
          </cell>
          <cell r="L772" t="str">
            <v>대일정공</v>
          </cell>
        </row>
        <row r="773">
          <cell r="A773">
            <v>132632</v>
          </cell>
          <cell r="C773">
            <v>770</v>
          </cell>
          <cell r="E773" t="str">
            <v>MANIFOLD</v>
          </cell>
          <cell r="G773">
            <v>10400</v>
          </cell>
          <cell r="H773">
            <v>1</v>
          </cell>
          <cell r="I773">
            <v>10400</v>
          </cell>
          <cell r="J773">
            <v>19980414</v>
          </cell>
          <cell r="L773" t="str">
            <v>삼우금속</v>
          </cell>
        </row>
        <row r="774">
          <cell r="A774">
            <v>132632</v>
          </cell>
          <cell r="C774">
            <v>771</v>
          </cell>
          <cell r="E774" t="str">
            <v>MANIFOLD</v>
          </cell>
          <cell r="G774">
            <v>10400</v>
          </cell>
          <cell r="H774">
            <v>1</v>
          </cell>
          <cell r="I774">
            <v>10400</v>
          </cell>
          <cell r="J774">
            <v>19980424</v>
          </cell>
          <cell r="L774" t="str">
            <v>삼우금속</v>
          </cell>
        </row>
        <row r="775">
          <cell r="A775">
            <v>132633</v>
          </cell>
          <cell r="C775">
            <v>772</v>
          </cell>
          <cell r="E775" t="str">
            <v>MANIFOLD</v>
          </cell>
          <cell r="G775">
            <v>2400</v>
          </cell>
          <cell r="H775">
            <v>2</v>
          </cell>
          <cell r="I775">
            <v>4800</v>
          </cell>
          <cell r="J775">
            <v>19980306</v>
          </cell>
          <cell r="L775" t="str">
            <v>삼우금속</v>
          </cell>
        </row>
        <row r="776">
          <cell r="A776">
            <v>133293</v>
          </cell>
          <cell r="C776">
            <v>773</v>
          </cell>
          <cell r="E776" t="str">
            <v>COVER FLANGE</v>
          </cell>
          <cell r="G776">
            <v>23700</v>
          </cell>
          <cell r="H776">
            <v>6</v>
          </cell>
          <cell r="I776">
            <v>142200</v>
          </cell>
          <cell r="J776">
            <v>19990114</v>
          </cell>
          <cell r="L776" t="str">
            <v>현대기전（주）</v>
          </cell>
        </row>
        <row r="777">
          <cell r="A777">
            <v>133305</v>
          </cell>
          <cell r="C777">
            <v>774</v>
          </cell>
          <cell r="E777" t="str">
            <v>CLD BRACKET</v>
          </cell>
          <cell r="G777">
            <v>890000</v>
          </cell>
          <cell r="H777">
            <v>1</v>
          </cell>
          <cell r="I777">
            <v>890000</v>
          </cell>
          <cell r="J777">
            <v>19981029</v>
          </cell>
          <cell r="L777" t="str">
            <v>건창산기（주）</v>
          </cell>
        </row>
        <row r="778">
          <cell r="A778">
            <v>133337</v>
          </cell>
          <cell r="C778">
            <v>775</v>
          </cell>
          <cell r="E778" t="str">
            <v>MANIFOLD</v>
          </cell>
          <cell r="G778">
            <v>11200</v>
          </cell>
          <cell r="H778">
            <v>2</v>
          </cell>
          <cell r="I778">
            <v>22400</v>
          </cell>
          <cell r="J778">
            <v>19980414</v>
          </cell>
          <cell r="L778" t="str">
            <v>삼우금속</v>
          </cell>
        </row>
        <row r="779">
          <cell r="A779">
            <v>133337</v>
          </cell>
          <cell r="C779">
            <v>776</v>
          </cell>
          <cell r="E779" t="str">
            <v>MANIFOLD</v>
          </cell>
          <cell r="G779">
            <v>11200</v>
          </cell>
          <cell r="H779">
            <v>1</v>
          </cell>
          <cell r="I779">
            <v>11200</v>
          </cell>
          <cell r="J779">
            <v>19980522</v>
          </cell>
          <cell r="L779" t="str">
            <v>삼우금속</v>
          </cell>
        </row>
        <row r="780">
          <cell r="A780">
            <v>133337</v>
          </cell>
          <cell r="C780">
            <v>777</v>
          </cell>
          <cell r="E780" t="str">
            <v>MANIFOLD</v>
          </cell>
          <cell r="G780">
            <v>11200</v>
          </cell>
          <cell r="H780">
            <v>1</v>
          </cell>
          <cell r="I780">
            <v>11200</v>
          </cell>
          <cell r="J780">
            <v>19980529</v>
          </cell>
          <cell r="L780" t="str">
            <v>삼우금속</v>
          </cell>
        </row>
        <row r="781">
          <cell r="A781">
            <v>133389</v>
          </cell>
          <cell r="C781">
            <v>778</v>
          </cell>
          <cell r="E781" t="str">
            <v>BELL MOUTH,FRONT</v>
          </cell>
          <cell r="G781">
            <v>79600</v>
          </cell>
          <cell r="H781">
            <v>1</v>
          </cell>
          <cell r="I781">
            <v>79600</v>
          </cell>
          <cell r="J781">
            <v>19980824</v>
          </cell>
          <cell r="L781" t="str">
            <v>현대기전（주）</v>
          </cell>
        </row>
        <row r="782">
          <cell r="A782">
            <v>133391</v>
          </cell>
          <cell r="C782">
            <v>779</v>
          </cell>
          <cell r="E782" t="str">
            <v>MANIFOLD,SERVO V/V</v>
          </cell>
          <cell r="G782">
            <v>3600</v>
          </cell>
          <cell r="H782">
            <v>2</v>
          </cell>
          <cell r="I782">
            <v>7200</v>
          </cell>
          <cell r="J782">
            <v>19980309</v>
          </cell>
          <cell r="L782" t="str">
            <v>삼우금속</v>
          </cell>
        </row>
        <row r="783">
          <cell r="A783">
            <v>133601</v>
          </cell>
          <cell r="C783">
            <v>780</v>
          </cell>
          <cell r="E783" t="str">
            <v>BALL SCREW</v>
          </cell>
          <cell r="G783">
            <v>300000</v>
          </cell>
          <cell r="H783">
            <v>1</v>
          </cell>
          <cell r="I783">
            <v>300000</v>
          </cell>
          <cell r="J783">
            <v>19980526</v>
          </cell>
          <cell r="L783" t="str">
            <v>대성정밀공업（주）</v>
          </cell>
        </row>
        <row r="784">
          <cell r="A784">
            <v>133643</v>
          </cell>
          <cell r="C784">
            <v>781</v>
          </cell>
          <cell r="E784" t="str">
            <v>MANIFOLD</v>
          </cell>
          <cell r="G784">
            <v>8000</v>
          </cell>
          <cell r="H784">
            <v>2</v>
          </cell>
          <cell r="I784">
            <v>16000</v>
          </cell>
          <cell r="J784">
            <v>19980306</v>
          </cell>
          <cell r="L784" t="str">
            <v>삼우금속</v>
          </cell>
        </row>
        <row r="785">
          <cell r="A785">
            <v>133702</v>
          </cell>
          <cell r="C785">
            <v>782</v>
          </cell>
          <cell r="E785" t="str">
            <v>SPUR GEAR2</v>
          </cell>
          <cell r="G785">
            <v>36000</v>
          </cell>
          <cell r="H785">
            <v>1</v>
          </cell>
          <cell r="I785">
            <v>36000</v>
          </cell>
          <cell r="J785">
            <v>19990114</v>
          </cell>
          <cell r="L785" t="str">
            <v>신우산업　</v>
          </cell>
        </row>
        <row r="786">
          <cell r="A786">
            <v>133704</v>
          </cell>
          <cell r="C786">
            <v>783</v>
          </cell>
          <cell r="E786" t="str">
            <v>COVER</v>
          </cell>
          <cell r="G786">
            <v>118800</v>
          </cell>
          <cell r="H786">
            <v>1</v>
          </cell>
          <cell r="I786">
            <v>118800</v>
          </cell>
          <cell r="J786">
            <v>19990114</v>
          </cell>
          <cell r="L786" t="str">
            <v>현대기전（주）</v>
          </cell>
        </row>
        <row r="787">
          <cell r="A787">
            <v>134208</v>
          </cell>
          <cell r="C787">
            <v>784</v>
          </cell>
          <cell r="E787" t="str">
            <v>MANIFOLD</v>
          </cell>
          <cell r="G787">
            <v>2400</v>
          </cell>
          <cell r="H787">
            <v>2</v>
          </cell>
          <cell r="I787">
            <v>4800</v>
          </cell>
          <cell r="J787">
            <v>19980306</v>
          </cell>
          <cell r="L787" t="str">
            <v>삼우금속</v>
          </cell>
        </row>
        <row r="788">
          <cell r="A788">
            <v>134936</v>
          </cell>
          <cell r="C788">
            <v>785</v>
          </cell>
          <cell r="E788" t="str">
            <v>MANIFOLD</v>
          </cell>
          <cell r="G788">
            <v>5000</v>
          </cell>
          <cell r="H788">
            <v>2</v>
          </cell>
          <cell r="I788">
            <v>10000</v>
          </cell>
          <cell r="J788">
            <v>19980414</v>
          </cell>
          <cell r="L788" t="str">
            <v>삼우금속</v>
          </cell>
        </row>
        <row r="789">
          <cell r="A789">
            <v>136318</v>
          </cell>
          <cell r="C789">
            <v>786</v>
          </cell>
          <cell r="E789" t="str">
            <v>PLATE</v>
          </cell>
          <cell r="G789">
            <v>245000</v>
          </cell>
          <cell r="H789">
            <v>1</v>
          </cell>
          <cell r="I789">
            <v>245000</v>
          </cell>
          <cell r="J789">
            <v>19981029</v>
          </cell>
          <cell r="L789" t="str">
            <v>현대기전（주）</v>
          </cell>
        </row>
        <row r="790">
          <cell r="A790">
            <v>136583</v>
          </cell>
          <cell r="C790">
            <v>787</v>
          </cell>
          <cell r="E790" t="str">
            <v>PLATE.SUPPORT</v>
          </cell>
          <cell r="G790">
            <v>198000</v>
          </cell>
          <cell r="H790">
            <v>2</v>
          </cell>
          <cell r="I790">
            <v>396000</v>
          </cell>
          <cell r="J790">
            <v>19990114</v>
          </cell>
          <cell r="L790" t="str">
            <v>현대기전（주）</v>
          </cell>
        </row>
        <row r="791">
          <cell r="A791">
            <v>717915</v>
          </cell>
          <cell r="C791">
            <v>788</v>
          </cell>
          <cell r="E791" t="str">
            <v>COVER ASS'Y</v>
          </cell>
          <cell r="G791">
            <v>121200</v>
          </cell>
          <cell r="H791">
            <v>1</v>
          </cell>
          <cell r="I791">
            <v>121200</v>
          </cell>
          <cell r="J791">
            <v>19990331</v>
          </cell>
          <cell r="L791" t="str">
            <v>현대기전（주）</v>
          </cell>
        </row>
        <row r="792">
          <cell r="A792">
            <v>719108</v>
          </cell>
          <cell r="C792">
            <v>789</v>
          </cell>
          <cell r="E792" t="str">
            <v>FAIR LEAD ASS'Y</v>
          </cell>
          <cell r="G792">
            <v>207000</v>
          </cell>
          <cell r="H792">
            <v>1</v>
          </cell>
          <cell r="I792">
            <v>207000</v>
          </cell>
          <cell r="J792">
            <v>19990331</v>
          </cell>
          <cell r="L792" t="str">
            <v>우창기계（주）</v>
          </cell>
        </row>
        <row r="793">
          <cell r="A793">
            <v>719110</v>
          </cell>
          <cell r="C793">
            <v>790</v>
          </cell>
          <cell r="E793" t="str">
            <v>HOUSING ASS'Y</v>
          </cell>
          <cell r="G793">
            <v>67000</v>
          </cell>
          <cell r="H793">
            <v>1</v>
          </cell>
          <cell r="I793">
            <v>67000</v>
          </cell>
          <cell r="J793">
            <v>19990114</v>
          </cell>
          <cell r="L793" t="str">
            <v>현대기전（주）</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7">
          <cell r="G7">
            <v>311917</v>
          </cell>
        </row>
      </sheetData>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산정기준"/>
      <sheetName val="갑지"/>
      <sheetName val="갑지2"/>
      <sheetName val="수입부품비"/>
      <sheetName val="구입부품비"/>
      <sheetName val="노무량"/>
      <sheetName val="외주용역비"/>
      <sheetName val="해외출장비"/>
      <sheetName val="PARTLIST"/>
      <sheetName val="금액비교"/>
      <sheetName val="해외출장비(원가)"/>
      <sheetName val="SELF"/>
      <sheetName val="인력"/>
      <sheetName val="원가총괄"/>
      <sheetName val="원가Pkx"/>
      <sheetName val="인건Pkx"/>
      <sheetName val="경비_Pkx"/>
      <sheetName val="원가Tads"/>
      <sheetName val="인건Tads"/>
      <sheetName val="경비_Tads"/>
      <sheetName val="임률"/>
      <sheetName val="재료비요약"/>
      <sheetName val="PKX_EOTS부품리스트"/>
      <sheetName val="TADS부품리스트"/>
      <sheetName val="정비장비부품리스트"/>
      <sheetName val="FT_0308"/>
      <sheetName val="경비근거+월계획"/>
      <sheetName val="기초"/>
      <sheetName val="1연"/>
      <sheetName val="PPS2"/>
      <sheetName val="96갑지"/>
      <sheetName val="포장재료(갑)"/>
      <sheetName val="체계옵션"/>
      <sheetName val="업무기준"/>
      <sheetName val="국내품"/>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종합"/>
      <sheetName val="1연"/>
      <sheetName val="1사"/>
      <sheetName val="2연"/>
      <sheetName val="2사"/>
      <sheetName val="3연"/>
      <sheetName val="3사"/>
      <sheetName val="4연"/>
      <sheetName val="4사"/>
      <sheetName val="5연"/>
      <sheetName val="5사"/>
      <sheetName val="6연"/>
      <sheetName val="6사"/>
      <sheetName val="7연"/>
      <sheetName val="7사"/>
      <sheetName val="8연"/>
      <sheetName val="8사"/>
      <sheetName val="9연"/>
      <sheetName val="9사"/>
      <sheetName val="10연"/>
      <sheetName val="10사"/>
      <sheetName val="11연"/>
      <sheetName val="11사"/>
      <sheetName val="12연"/>
      <sheetName val="12월사"/>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Q"/>
      <sheetName val="갑지2"/>
      <sheetName val="#REF"/>
      <sheetName val="비목계산"/>
      <sheetName val="감가상각"/>
      <sheetName val="K55수출"/>
      <sheetName val="96갑지"/>
      <sheetName val="임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갑지"/>
      <sheetName val="예상원가"/>
      <sheetName val="예상공수"/>
      <sheetName val="전번금번갑지"/>
      <sheetName val="수입비교"/>
      <sheetName val="부품비교"/>
      <sheetName val="개별부품"/>
      <sheetName val="재료총괄"/>
      <sheetName val="비목계산"/>
      <sheetName val="압출"/>
      <sheetName val="단조"/>
      <sheetName val="주물"/>
      <sheetName val="수입튜브"/>
      <sheetName val="차체 SC P"/>
      <sheetName val="차체 SC I"/>
      <sheetName val="간접재료"/>
      <sheetName val="직접노무비1,2,3"/>
      <sheetName val="Sheet2"/>
      <sheetName val="노임단가"/>
      <sheetName val="표준공수"/>
      <sheetName val="기계감가1,2,3"/>
      <sheetName val="감가계산"/>
      <sheetName val="차체 SC O"/>
      <sheetName val="수입부대"/>
      <sheetName val="수입제세"/>
      <sheetName val="갑"/>
      <sheetName val="가공공수"/>
      <sheetName val="갑지"/>
      <sheetName val="추산서"/>
      <sheetName val="주재료"/>
      <sheetName val="수입부품"/>
      <sheetName val="국내부품"/>
      <sheetName val="포장"/>
      <sheetName val="외주"/>
      <sheetName val="01임율"/>
      <sheetName val="P.L "/>
      <sheetName val="공수"/>
      <sheetName val="간접비율"/>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55수출"/>
      <sheetName val="VXXXXX"/>
      <sheetName val="추산(합계)"/>
      <sheetName val="추산(시범기)"/>
      <sheetName val="추산(비행제어계통) "/>
      <sheetName val="품목별"/>
      <sheetName val="년도별"/>
      <sheetName val="제조갑지"/>
      <sheetName val="이윤(제조)"/>
      <sheetName val="국내재료비"/>
      <sheetName val="재료비내역"/>
      <sheetName val="간접재료비"/>
      <sheetName val="작업설물"/>
      <sheetName val="작업설물율"/>
      <sheetName val="직접노무비"/>
      <sheetName val="공수"/>
      <sheetName val="제조공수"/>
      <sheetName val="제조임율"/>
      <sheetName val="감가상각비"/>
      <sheetName val="용역갑지"/>
      <sheetName val="이윤(용역)"/>
      <sheetName val="국내재료비(용역)"/>
      <sheetName val="자재세부내역"/>
      <sheetName val="직접노무비(기술용역)"/>
      <sheetName val="기술용역 MM"/>
      <sheetName val="MM"/>
      <sheetName val="용역단가"/>
      <sheetName val="용역간접노무비율"/>
      <sheetName val="전용상각비"/>
      <sheetName val="시험검사비"/>
      <sheetName val="용역간접경비율"/>
      <sheetName val="용역일반관리비율"/>
      <sheetName val="K55__"/>
      <sheetName val="96갑지"/>
      <sheetName val="재료집계"/>
      <sheetName val="____"/>
      <sheetName val="명단"/>
      <sheetName val="1월"/>
      <sheetName val="2월"/>
      <sheetName val="3월"/>
      <sheetName val="4월"/>
      <sheetName val="5월"/>
      <sheetName val="6월"/>
      <sheetName val="7월"/>
      <sheetName val="8월"/>
      <sheetName val="9월"/>
      <sheetName val="10월"/>
      <sheetName val="11월"/>
      <sheetName val="12월"/>
      <sheetName val="수입재료비"/>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一般比"/>
      <sheetName val="N賃率-職"/>
      <sheetName val="제-노임"/>
      <sheetName val="설직재-1"/>
      <sheetName val="제직재"/>
    </sheetNames>
    <sheetDataSet>
      <sheetData sheetId="0"/>
      <sheetData sheetId="1" refreshError="1"/>
      <sheetData sheetId="2" refreshError="1"/>
      <sheetData sheetId="3" refreshError="1"/>
      <sheetData sheetId="4"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설직재-1"/>
      <sheetName val="신호기일지"/>
      <sheetName val="자료업체"/>
      <sheetName val="설비목비율"/>
      <sheetName val="요청목록"/>
      <sheetName val="표지"/>
      <sheetName val="비율"/>
      <sheetName val="신호결과"/>
      <sheetName val="Sheet1"/>
      <sheetName val="설-총괄"/>
      <sheetName val="설재료집"/>
      <sheetName val="설직재-2"/>
      <sheetName val="설간재"/>
      <sheetName val="설노무"/>
      <sheetName val="설일위"/>
      <sheetName val="공-노임"/>
      <sheetName val="工간노율"/>
      <sheetName val="설-경비"/>
      <sheetName val="工경비율"/>
      <sheetName val="工완성공사율"/>
      <sheetName val="工완성공사율(2)"/>
      <sheetName val="工산재율"/>
      <sheetName val="工안전관리율"/>
      <sheetName val="설운반"/>
      <sheetName val="설-폐기"/>
      <sheetName val="설감가"/>
      <sheetName val="工관리비율"/>
      <sheetName val="제비목비율 "/>
      <sheetName val="제총괄"/>
      <sheetName val="제-직재집"/>
      <sheetName val="제직재"/>
      <sheetName val="N賃率-職"/>
      <sheetName val="I一般比"/>
      <sheetName val="M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다목적갑"/>
      <sheetName val="수입부대비"/>
      <sheetName val="간재감가"/>
      <sheetName val="노임단가"/>
      <sheetName val="총괄표"/>
      <sheetName val="원가조정"/>
      <sheetName val="이윤"/>
      <sheetName val="산출기준"/>
      <sheetName val="920원단위"/>
      <sheetName val="920수입가"/>
      <sheetName val="920조립체"/>
      <sheetName val="단열재치구"/>
      <sheetName val="목삽입재"/>
      <sheetName val="노즐금형"/>
      <sheetName val="내역"/>
      <sheetName val="물자대"/>
      <sheetName val="A형"/>
      <sheetName val="전시용"/>
      <sheetName val="중화장치"/>
      <sheetName val="POLY"/>
      <sheetName val="HA물자대"/>
      <sheetName val="HASM"/>
      <sheetName val="기초물자대"/>
      <sheetName val="기초부품"/>
      <sheetName val="벤치시편"/>
      <sheetName val="금형"/>
      <sheetName val="IN-OUT"/>
      <sheetName val="CANOPY(ADD)"/>
      <sheetName val="CANOPY(ADD) (2)"/>
      <sheetName val="표지"/>
      <sheetName val="갑지"/>
      <sheetName val="Sheet1"/>
      <sheetName val="갑지 (2)"/>
      <sheetName val="직접재료비"/>
      <sheetName val="간접재료비"/>
      <sheetName val="노무비(T)"/>
      <sheetName val="수입재료"/>
      <sheetName val="감가상각"/>
      <sheetName val="상여,년차명세"/>
      <sheetName val="임율"/>
      <sheetName val="노임단가 (2)"/>
      <sheetName val="PART LIST"/>
      <sheetName val="IN-OUT 금형"/>
      <sheetName val="부대비"/>
      <sheetName val="간접재료"/>
      <sheetName val="노임단가(세)"/>
      <sheetName val="노임단가(가)"/>
      <sheetName val="상여,년차"/>
      <sheetName val="비교기준"/>
      <sheetName val="공수"/>
      <sheetName val="납품"/>
      <sheetName val="비교"/>
      <sheetName val="총괄"/>
      <sheetName val="공수집계"/>
      <sheetName val="가공비"/>
      <sheetName val="원단위"/>
      <sheetName val="MASTER"/>
      <sheetName val="MOLD"/>
      <sheetName val="FUSERAGE"/>
      <sheetName val="WING"/>
      <sheetName val="VERTICAL"/>
      <sheetName val="HORIZONTAL"/>
      <sheetName val="발사관"/>
      <sheetName val="재료감가"/>
      <sheetName val="단가"/>
      <sheetName val="903수입가"/>
      <sheetName val="903연소관(2차-09.28)"/>
      <sheetName val="903금형"/>
      <sheetName val="903표지"/>
      <sheetName val="업체총괄"/>
      <sheetName val="실험용열기관"/>
      <sheetName val="브라켓1"/>
      <sheetName val="브라켓2"/>
      <sheetName val="AL"/>
      <sheetName val="노즐표지"/>
      <sheetName val="AIERON"/>
      <sheetName val="ELEVATOR"/>
      <sheetName val="RUDDER"/>
      <sheetName val="EDGE"/>
      <sheetName val="BOOM"/>
      <sheetName val="NOSE"/>
      <sheetName val="MAIN"/>
      <sheetName val="Sheet2"/>
      <sheetName val="업체비교"/>
      <sheetName val="재료비"/>
      <sheetName val="경비"/>
      <sheetName val="학습율"/>
      <sheetName val="미익SU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sheetData sheetId="83" refreshError="1"/>
      <sheetData sheetId="84" refreshError="1"/>
      <sheetData sheetId="85" refreshError="1"/>
      <sheetData sheetId="86" refreshError="1"/>
      <sheetData sheetId="87"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s>
    <sheetDataSet>
      <sheetData sheetId="0"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
      <sheetName val="현재인원(2001년도)"/>
      <sheetName val="인원명부(2001년도)"/>
      <sheetName val="인원명부(2001년도)-횡"/>
      <sheetName val="인원명부(종)"/>
      <sheetName val="서울사무소주민등록번호"/>
      <sheetName val="서울사무소전화번호부"/>
      <sheetName val="서울사무소 근태현황"/>
      <sheetName val="근태"/>
      <sheetName val="근태&amp;중식대(창원)"/>
      <sheetName val="중식대"/>
      <sheetName val="중식대(공제)"/>
      <sheetName val="퇴직자명부"/>
      <sheetName val="현재인원(2002년도)"/>
      <sheetName val="인원명부(횡)"/>
      <sheetName val="퇴직자(2002)"/>
      <sheetName val="기초부품"/>
      <sheetName val="발사관"/>
      <sheetName val="다목적갑"/>
      <sheetName val="재료비"/>
      <sheetName val="경비"/>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efreshError="1"/>
      <sheetData sheetId="18" refreshError="1"/>
      <sheetData sheetId="19" refreshError="1"/>
      <sheetData sheetId="20" refreshError="1"/>
      <sheetData sheetId="2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매미비교"/>
      <sheetName val="기초부품"/>
      <sheetName val="다목적갑"/>
      <sheetName val="#REF"/>
      <sheetName val="K55수출"/>
      <sheetName val="임율"/>
      <sheetName val="비목계산"/>
      <sheetName val="96갑지"/>
      <sheetName val="감가상각"/>
      <sheetName val="공정외주"/>
      <sheetName val="금형"/>
      <sheetName val="총괄표 (2)"/>
      <sheetName val="발사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노임단가(계약공통자료)"/>
      <sheetName val="노임단가(DPAMIS)"/>
      <sheetName val="Sheet1"/>
      <sheetName val="Sheet2"/>
      <sheetName val="Sheet3"/>
      <sheetName val="임율"/>
      <sheetName val="기준비교표"/>
      <sheetName val="AAVR-IL"/>
      <sheetName val="노임단가"/>
      <sheetName val="#REF"/>
      <sheetName val="설비단가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s>
    <sheetDataSet>
      <sheetData sheetId="0"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갑지"/>
      <sheetName val="예상원가"/>
      <sheetName val="예상공수"/>
      <sheetName val="전번금번갑지"/>
      <sheetName val="수입비교"/>
      <sheetName val="부품비교"/>
      <sheetName val="개별부품"/>
      <sheetName val="재료총괄"/>
      <sheetName val="비목계산"/>
      <sheetName val="압출"/>
      <sheetName val="단조"/>
      <sheetName val="주물"/>
      <sheetName val="수입튜브"/>
      <sheetName val="차체 SC P"/>
      <sheetName val="차체 SC I"/>
      <sheetName val="간접재료"/>
      <sheetName val="직접노무비1,2,3"/>
      <sheetName val="Sheet2"/>
      <sheetName val="노임단가"/>
      <sheetName val="표준공수"/>
      <sheetName val="기계감가1,2,3"/>
      <sheetName val="감가계산"/>
      <sheetName val="차체 SC O"/>
      <sheetName val="수입부대"/>
      <sheetName val="수입제세"/>
      <sheetName val="갑"/>
      <sheetName val="가공공수"/>
      <sheetName val="갑지"/>
      <sheetName val="추산서"/>
      <sheetName val="주재료"/>
      <sheetName val="수입부품"/>
      <sheetName val="국내부품"/>
      <sheetName val="포장"/>
      <sheetName val="외주"/>
      <sheetName val="01임율"/>
      <sheetName val="P.L "/>
      <sheetName val="공수"/>
      <sheetName val="간접비율"/>
      <sheetName val="MSQ"/>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STS"/>
    </sheetNames>
    <sheetDataSet>
      <sheetData sheetId="0"/>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인원(2000년도)"/>
      <sheetName val="인원(2001년도)"/>
      <sheetName val="인원명부(횡)-[2001년도]"/>
      <sheetName val="MSTS"/>
      <sheetName val="사급외주"/>
    </sheetNames>
    <sheetDataSet>
      <sheetData sheetId="0" refreshError="1"/>
      <sheetData sheetId="1"/>
      <sheetData sheetId="2" refreshError="1"/>
      <sheetData sheetId="3" refreshError="1"/>
      <sheetData sheetId="4"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총집계"/>
      <sheetName val="독자1집계"/>
      <sheetName val="독자1공구"/>
      <sheetName val="독자2집계"/>
      <sheetName val="독자2공구"/>
      <sheetName val="귀곡집계"/>
      <sheetName val="귀곡공구"/>
      <sheetName val="중동집계"/>
      <sheetName val="중동공구"/>
      <sheetName val="Sheet1"/>
      <sheetName val="가도공"/>
      <sheetName val="날개수량1.5"/>
      <sheetName val="4차원가계산서"/>
      <sheetName val="콘_재료분리(1)"/>
    </sheetNames>
    <sheetDataSet>
      <sheetData sheetId="0"/>
      <sheetData sheetId="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시복연3(윈k개인일보)"/>
      <sheetName val="공수합계"/>
      <sheetName val="주요재료비"/>
      <sheetName val="수입재료비"/>
      <sheetName val="구입부품비"/>
      <sheetName val="구입완성품비"/>
      <sheetName val="외주가공비"/>
      <sheetName val="시험검사비"/>
      <sheetName val="다목적갑"/>
      <sheetName val="#REF"/>
      <sheetName val="K55수출"/>
      <sheetName val="임율"/>
      <sheetName val="비목계산"/>
      <sheetName val="96갑지"/>
      <sheetName val="감가상각"/>
      <sheetName val="공정외주"/>
      <sheetName val="발사관"/>
      <sheetName val="기초부품"/>
      <sheetName val="PPS2"/>
      <sheetName val="노무공수2"/>
      <sheetName val="견적구분"/>
      <sheetName val="불러오기"/>
      <sheetName val="세계"/>
      <sheetName val="한라"/>
      <sheetName val="수퍼텍"/>
      <sheetName val="CC"/>
      <sheetName val="업체비교"/>
      <sheetName val="MSQ"/>
      <sheetName val="실행계획1-7"/>
      <sheetName val="재료비"/>
      <sheetName val="MSTS"/>
      <sheetName val="실행계획"/>
      <sheetName val="사업실"/>
      <sheetName val="연소관"/>
      <sheetName val="업체"/>
      <sheetName val="단가산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M431TOT"/>
      <sheetName val="슬립링"/>
    </sheetNames>
    <sheetDataSet>
      <sheetData sheetId="0" refreshError="1"/>
      <sheetData sheetId="1" refreshError="1">
        <row r="2">
          <cell r="A2" t="str">
            <v>NO</v>
          </cell>
          <cell r="B2" t="str">
            <v>FIGNO</v>
          </cell>
          <cell r="C2" t="str">
            <v>PARTNO</v>
          </cell>
          <cell r="D2" t="str">
            <v>PARTNAME</v>
          </cell>
          <cell r="E2" t="str">
            <v>MAT</v>
          </cell>
          <cell r="F2" t="str">
            <v>SP</v>
          </cell>
          <cell r="G2" t="str">
            <v>EC</v>
          </cell>
          <cell r="H2" t="str">
            <v>QTY</v>
          </cell>
          <cell r="I2" t="str">
            <v>WG</v>
          </cell>
          <cell r="J2" t="str">
            <v>WS</v>
          </cell>
          <cell r="K2" t="str">
            <v>BS</v>
          </cell>
          <cell r="L2" t="str">
            <v>BG</v>
          </cell>
          <cell r="M2" t="str">
            <v>BJ</v>
          </cell>
          <cell r="N2" t="str">
            <v>ITEMNO</v>
          </cell>
          <cell r="O2" t="str">
            <v>NOTE</v>
          </cell>
        </row>
        <row r="3">
          <cell r="A3">
            <v>1</v>
          </cell>
          <cell r="B3" t="str">
            <v>24-1</v>
          </cell>
          <cell r="C3" t="str">
            <v>8437068-29</v>
          </cell>
          <cell r="D3" t="str">
            <v>SCREW,MACHINE</v>
          </cell>
          <cell r="F3" t="str">
            <v>NO.6-32UNC-2Ax1/2"</v>
          </cell>
          <cell r="H3" t="str">
            <v>16</v>
          </cell>
          <cell r="K3" t="str">
            <v>O</v>
          </cell>
          <cell r="N3" t="str">
            <v>S-106</v>
          </cell>
        </row>
        <row r="4">
          <cell r="A4">
            <v>2</v>
          </cell>
          <cell r="B4" t="str">
            <v>24-2</v>
          </cell>
          <cell r="C4" t="str">
            <v>8437228-7</v>
          </cell>
          <cell r="D4" t="str">
            <v>GASKET</v>
          </cell>
          <cell r="E4" t="str">
            <v>NEOPRENE RUBBER</v>
          </cell>
          <cell r="F4" t="str">
            <v>t0.61x38.51x38.51</v>
          </cell>
          <cell r="G4" t="str">
            <v>t0.61x43x43</v>
          </cell>
          <cell r="H4" t="str">
            <v>1</v>
          </cell>
          <cell r="K4" t="str">
            <v>O</v>
          </cell>
          <cell r="N4" t="str">
            <v>G-9</v>
          </cell>
        </row>
        <row r="5">
          <cell r="A5">
            <v>3</v>
          </cell>
          <cell r="B5" t="str">
            <v>24-3</v>
          </cell>
          <cell r="C5" t="str">
            <v>8436868-9</v>
          </cell>
          <cell r="D5" t="str">
            <v>GASKET</v>
          </cell>
          <cell r="E5" t="str">
            <v>NEOPRENE RUBBER</v>
          </cell>
          <cell r="F5" t="str">
            <v>t0.79x50.8x50.8</v>
          </cell>
          <cell r="G5" t="str">
            <v>t0.79x55x55</v>
          </cell>
          <cell r="H5" t="str">
            <v>1</v>
          </cell>
          <cell r="K5" t="str">
            <v>O</v>
          </cell>
          <cell r="N5" t="str">
            <v>G-11</v>
          </cell>
        </row>
        <row r="6">
          <cell r="A6">
            <v>0</v>
          </cell>
          <cell r="B6" t="str">
            <v>24-4</v>
          </cell>
          <cell r="C6" t="str">
            <v>MS21042-06</v>
          </cell>
          <cell r="D6" t="str">
            <v>NUT,EXTENDED WASHER,HEX</v>
          </cell>
          <cell r="F6" t="str">
            <v>NO.6-32UNJC-3B</v>
          </cell>
          <cell r="H6" t="str">
            <v>16</v>
          </cell>
          <cell r="K6" t="str">
            <v>O</v>
          </cell>
          <cell r="N6" t="str">
            <v>S-150</v>
          </cell>
        </row>
        <row r="7">
          <cell r="A7">
            <v>0</v>
          </cell>
          <cell r="B7" t="str">
            <v>24-5</v>
          </cell>
          <cell r="C7" t="str">
            <v>8437848</v>
          </cell>
          <cell r="D7" t="str">
            <v>PLATE,IDENTIFICATION</v>
          </cell>
          <cell r="E7" t="str">
            <v>AL PLATE</v>
          </cell>
          <cell r="H7" t="str">
            <v>1</v>
          </cell>
          <cell r="L7" t="str">
            <v>O</v>
          </cell>
        </row>
        <row r="8">
          <cell r="A8">
            <v>0</v>
          </cell>
          <cell r="B8" t="str">
            <v>24-6</v>
          </cell>
          <cell r="C8" t="str">
            <v>8437851-2</v>
          </cell>
          <cell r="D8" t="str">
            <v>PLATE,IDENTIFICATION</v>
          </cell>
          <cell r="E8" t="str">
            <v>AL PLATE</v>
          </cell>
          <cell r="H8" t="str">
            <v>1</v>
          </cell>
          <cell r="L8" t="str">
            <v>O</v>
          </cell>
        </row>
        <row r="9">
          <cell r="A9">
            <v>0</v>
          </cell>
          <cell r="B9" t="str">
            <v>24-7</v>
          </cell>
          <cell r="C9" t="str">
            <v>8437228-6</v>
          </cell>
          <cell r="D9" t="str">
            <v>GASKET</v>
          </cell>
          <cell r="E9" t="str">
            <v>NEOPRENE RUBBER</v>
          </cell>
          <cell r="F9" t="str">
            <v>t0.61x36.52x36.52</v>
          </cell>
          <cell r="G9" t="str">
            <v>t0.61x41x41</v>
          </cell>
          <cell r="H9" t="str">
            <v>1</v>
          </cell>
          <cell r="K9" t="str">
            <v>O</v>
          </cell>
          <cell r="N9" t="str">
            <v>G-10</v>
          </cell>
        </row>
        <row r="10">
          <cell r="A10">
            <v>0</v>
          </cell>
          <cell r="B10" t="str">
            <v>24-8</v>
          </cell>
          <cell r="C10" t="str">
            <v>8438626</v>
          </cell>
          <cell r="D10" t="str">
            <v>SUPPORT PANEL</v>
          </cell>
          <cell r="H10" t="str">
            <v>1</v>
          </cell>
          <cell r="M10" t="str">
            <v>O</v>
          </cell>
        </row>
        <row r="11">
          <cell r="A11">
            <v>0</v>
          </cell>
          <cell r="B11" t="str">
            <v>24-9</v>
          </cell>
          <cell r="C11" t="str">
            <v>MS21209F1-15</v>
          </cell>
          <cell r="D11" t="str">
            <v>INSERT,SCREW THREAD</v>
          </cell>
          <cell r="F11" t="str">
            <v>NO.10-32x0.285"</v>
          </cell>
          <cell r="H11" t="str">
            <v>16</v>
          </cell>
          <cell r="K11" t="str">
            <v>O</v>
          </cell>
          <cell r="N11" t="str">
            <v>I-1</v>
          </cell>
        </row>
        <row r="12">
          <cell r="A12">
            <v>0</v>
          </cell>
          <cell r="B12" t="str">
            <v>24-10</v>
          </cell>
          <cell r="C12" t="str">
            <v>8438626-1</v>
          </cell>
          <cell r="D12" t="str">
            <v>SUPPORT PANEL</v>
          </cell>
          <cell r="E12" t="str">
            <v>AL ALLOY</v>
          </cell>
          <cell r="H12" t="str">
            <v>1</v>
          </cell>
          <cell r="I12" t="str">
            <v>O</v>
          </cell>
          <cell r="M12" t="str">
            <v>O</v>
          </cell>
        </row>
        <row r="13">
          <cell r="A13">
            <v>0</v>
          </cell>
          <cell r="B13" t="str">
            <v>24-11</v>
          </cell>
          <cell r="C13" t="str">
            <v>MS21209F4-15</v>
          </cell>
          <cell r="D13" t="str">
            <v>INSERT,SCREW MACHINE</v>
          </cell>
          <cell r="F13" t="str">
            <v>1/4-28x0.375"</v>
          </cell>
          <cell r="H13" t="str">
            <v>4</v>
          </cell>
          <cell r="K13" t="str">
            <v>O</v>
          </cell>
          <cell r="N13" t="str">
            <v>I-2</v>
          </cell>
        </row>
        <row r="14">
          <cell r="A14">
            <v>0</v>
          </cell>
          <cell r="B14" t="str">
            <v>24-12</v>
          </cell>
          <cell r="C14" t="str">
            <v>MS35207-263</v>
          </cell>
          <cell r="D14" t="str">
            <v>SCREW,MACHINE</v>
          </cell>
          <cell r="F14" t="str">
            <v>NO.10-32UNF-2Ax1/2"</v>
          </cell>
          <cell r="H14" t="str">
            <v>18</v>
          </cell>
          <cell r="K14" t="str">
            <v>O</v>
          </cell>
          <cell r="N14" t="str">
            <v>S-23</v>
          </cell>
        </row>
        <row r="15">
          <cell r="A15">
            <v>0</v>
          </cell>
          <cell r="B15" t="str">
            <v>24-13</v>
          </cell>
          <cell r="C15" t="str">
            <v>MS35207-264</v>
          </cell>
          <cell r="D15" t="str">
            <v>SCREW,MACHINE</v>
          </cell>
          <cell r="F15" t="str">
            <v>NO.10-32UNF-2Ax5/8"</v>
          </cell>
          <cell r="H15" t="str">
            <v>2</v>
          </cell>
          <cell r="K15" t="str">
            <v>O</v>
          </cell>
          <cell r="N15" t="str">
            <v>S-24</v>
          </cell>
        </row>
        <row r="16">
          <cell r="A16">
            <v>0</v>
          </cell>
          <cell r="B16" t="str">
            <v>24-14</v>
          </cell>
          <cell r="C16" t="str">
            <v>MS21042-3</v>
          </cell>
          <cell r="D16" t="str">
            <v>NUT,EXTENDED WASHER.HEX</v>
          </cell>
          <cell r="F16" t="str">
            <v>NO.10-32UNJF</v>
          </cell>
          <cell r="H16" t="str">
            <v>2</v>
          </cell>
          <cell r="K16" t="str">
            <v>O</v>
          </cell>
          <cell r="N16" t="str">
            <v>S-152</v>
          </cell>
        </row>
        <row r="17">
          <cell r="A17">
            <v>0</v>
          </cell>
          <cell r="B17" t="str">
            <v>24-15-1</v>
          </cell>
          <cell r="C17" t="str">
            <v>8437844-1</v>
          </cell>
          <cell r="D17" t="str">
            <v>LANYARD TERMINAL</v>
          </cell>
          <cell r="E17" t="str">
            <v>SUS304</v>
          </cell>
          <cell r="F17" t="str">
            <v>t1.0x13x20</v>
          </cell>
          <cell r="G17" t="str">
            <v>t1.0x16x25</v>
          </cell>
          <cell r="H17" t="str">
            <v>2</v>
          </cell>
          <cell r="I17" t="str">
            <v>O</v>
          </cell>
          <cell r="M17" t="str">
            <v>O</v>
          </cell>
        </row>
        <row r="18">
          <cell r="A18">
            <v>0</v>
          </cell>
          <cell r="B18" t="str">
            <v>24-15-2</v>
          </cell>
          <cell r="C18" t="str">
            <v>8437844-2</v>
          </cell>
          <cell r="D18" t="str">
            <v>WIRE</v>
          </cell>
          <cell r="E18" t="str">
            <v>MIL-C-5424</v>
          </cell>
          <cell r="F18" t="str">
            <v>@1.6x254</v>
          </cell>
          <cell r="G18" t="str">
            <v>@1.6x320</v>
          </cell>
          <cell r="H18" t="str">
            <v>1</v>
          </cell>
          <cell r="I18" t="str">
            <v>O</v>
          </cell>
          <cell r="M18" t="str">
            <v>O</v>
          </cell>
        </row>
        <row r="19">
          <cell r="A19">
            <v>0</v>
          </cell>
          <cell r="B19" t="str">
            <v>24-16</v>
          </cell>
          <cell r="C19" t="str">
            <v>8436868-12</v>
          </cell>
          <cell r="D19" t="str">
            <v>GASKET</v>
          </cell>
          <cell r="E19" t="str">
            <v>NEOPRENE RUBBER</v>
          </cell>
          <cell r="F19" t="str">
            <v>t0.79x69.85x69.85</v>
          </cell>
          <cell r="G19" t="str">
            <v>t0.79x75x75</v>
          </cell>
          <cell r="H19" t="str">
            <v>1</v>
          </cell>
          <cell r="K19" t="str">
            <v>O</v>
          </cell>
          <cell r="N19" t="str">
            <v>G-12</v>
          </cell>
        </row>
        <row r="20">
          <cell r="A20">
            <v>0</v>
          </cell>
          <cell r="B20" t="str">
            <v>24-17</v>
          </cell>
          <cell r="C20" t="str">
            <v>MS21318-28</v>
          </cell>
          <cell r="D20" t="str">
            <v>SCREW,DRIVE</v>
          </cell>
          <cell r="F20" t="str">
            <v>NO.6-5/16" ROUND HEAD</v>
          </cell>
          <cell r="G20" t="str">
            <v>TYPE "U"</v>
          </cell>
          <cell r="H20" t="str">
            <v>1</v>
          </cell>
          <cell r="K20" t="str">
            <v>O</v>
          </cell>
          <cell r="N20" t="str">
            <v>S-103</v>
          </cell>
        </row>
        <row r="21">
          <cell r="A21">
            <v>0</v>
          </cell>
          <cell r="B21" t="str">
            <v>24-18</v>
          </cell>
          <cell r="C21" t="str">
            <v>MS3181-16C</v>
          </cell>
          <cell r="D21" t="str">
            <v>COVER,ELECTRICAL CONNECTOR</v>
          </cell>
          <cell r="H21" t="str">
            <v>1</v>
          </cell>
          <cell r="K21" t="str">
            <v>O</v>
          </cell>
          <cell r="N21" t="str">
            <v>E-162</v>
          </cell>
        </row>
        <row r="22">
          <cell r="A22">
            <v>0</v>
          </cell>
          <cell r="B22" t="str">
            <v>24-19</v>
          </cell>
          <cell r="C22" t="str">
            <v>MS16632-1137</v>
          </cell>
          <cell r="D22" t="str">
            <v>RING RETAINING</v>
          </cell>
          <cell r="H22" t="str">
            <v>1</v>
          </cell>
          <cell r="K22" t="str">
            <v>O</v>
          </cell>
          <cell r="N22" t="str">
            <v>R-36</v>
          </cell>
        </row>
        <row r="23">
          <cell r="A23">
            <v>0</v>
          </cell>
          <cell r="B23" t="str">
            <v>24-20</v>
          </cell>
          <cell r="C23" t="str">
            <v>8437347</v>
          </cell>
          <cell r="D23" t="str">
            <v>SPACE,SLEEVE</v>
          </cell>
          <cell r="E23" t="str">
            <v>AL6061-T6</v>
          </cell>
          <cell r="F23" t="str">
            <v>@38.1x30.78</v>
          </cell>
          <cell r="G23" t="str">
            <v>@42x36</v>
          </cell>
          <cell r="H23" t="str">
            <v>1</v>
          </cell>
          <cell r="I23" t="str">
            <v>O</v>
          </cell>
          <cell r="M23" t="str">
            <v>O</v>
          </cell>
        </row>
        <row r="24">
          <cell r="A24">
            <v>0</v>
          </cell>
          <cell r="B24" t="str">
            <v>24-21</v>
          </cell>
          <cell r="C24" t="str">
            <v>8436857</v>
          </cell>
          <cell r="D24" t="str">
            <v>SECTOR GEAR ASS'Y</v>
          </cell>
          <cell r="H24" t="str">
            <v>1</v>
          </cell>
          <cell r="M24" t="str">
            <v>O</v>
          </cell>
        </row>
        <row r="25">
          <cell r="A25">
            <v>0</v>
          </cell>
          <cell r="B25" t="str">
            <v>24-22</v>
          </cell>
          <cell r="C25" t="str">
            <v>MS16554-41</v>
          </cell>
          <cell r="D25" t="str">
            <v>PIN,STRAIGHT</v>
          </cell>
          <cell r="E25" t="str">
            <v>SUS416 OR SUS304</v>
          </cell>
          <cell r="F25" t="str">
            <v>@4.8x19.1</v>
          </cell>
          <cell r="G25" t="str">
            <v>@5x24</v>
          </cell>
          <cell r="H25" t="str">
            <v>2</v>
          </cell>
          <cell r="I25" t="str">
            <v>O</v>
          </cell>
          <cell r="M25" t="str">
            <v>O</v>
          </cell>
        </row>
        <row r="26">
          <cell r="A26">
            <v>0</v>
          </cell>
          <cell r="B26" t="str">
            <v>24-23</v>
          </cell>
          <cell r="C26" t="str">
            <v>8436851-1</v>
          </cell>
          <cell r="D26" t="str">
            <v>GEAR,SPUR(SECTOR)</v>
          </cell>
          <cell r="E26" t="str">
            <v>SUS410 CASTING</v>
          </cell>
          <cell r="H26" t="str">
            <v>1</v>
          </cell>
          <cell r="I26" t="str">
            <v>O</v>
          </cell>
          <cell r="M26" t="str">
            <v>O</v>
          </cell>
        </row>
        <row r="27">
          <cell r="A27">
            <v>0</v>
          </cell>
          <cell r="B27" t="str">
            <v>24-24</v>
          </cell>
          <cell r="C27" t="str">
            <v>8438399</v>
          </cell>
          <cell r="D27" t="str">
            <v>PIN, SECTOR GEAR</v>
          </cell>
          <cell r="E27" t="str">
            <v>SUS416 OR SUS304</v>
          </cell>
          <cell r="F27" t="str">
            <v>@10.1x20.8</v>
          </cell>
          <cell r="G27" t="str">
            <v>@11x26</v>
          </cell>
          <cell r="H27" t="str">
            <v>1</v>
          </cell>
          <cell r="I27" t="str">
            <v>O</v>
          </cell>
          <cell r="M27" t="str">
            <v>O</v>
          </cell>
        </row>
        <row r="28">
          <cell r="A28">
            <v>0</v>
          </cell>
          <cell r="B28" t="str">
            <v>24-25</v>
          </cell>
          <cell r="C28" t="str">
            <v>8437389</v>
          </cell>
          <cell r="D28" t="str">
            <v>SPRING,HELICAL TORSION</v>
          </cell>
          <cell r="E28" t="str">
            <v>SUS304</v>
          </cell>
          <cell r="H28" t="str">
            <v>1</v>
          </cell>
          <cell r="L28" t="str">
            <v>O</v>
          </cell>
        </row>
        <row r="29">
          <cell r="A29">
            <v>0</v>
          </cell>
          <cell r="B29" t="str">
            <v>24-26</v>
          </cell>
          <cell r="C29" t="str">
            <v>MS35756-8</v>
          </cell>
          <cell r="D29" t="str">
            <v>KEY,MACHINE</v>
          </cell>
          <cell r="E29" t="str">
            <v>SCM2</v>
          </cell>
          <cell r="F29" t="str">
            <v>@15.88x3.18</v>
          </cell>
          <cell r="G29" t="str">
            <v>@18x6.5</v>
          </cell>
          <cell r="H29" t="str">
            <v>1</v>
          </cell>
          <cell r="I29" t="str">
            <v>O</v>
          </cell>
          <cell r="M29" t="str">
            <v>O</v>
          </cell>
        </row>
        <row r="30">
          <cell r="A30">
            <v>0</v>
          </cell>
          <cell r="B30" t="str">
            <v>24-27</v>
          </cell>
          <cell r="C30" t="str">
            <v>MS51963-62</v>
          </cell>
          <cell r="D30" t="str">
            <v>SET SCREW</v>
          </cell>
          <cell r="F30" t="str">
            <v>1/4-20UNC-3Ax3/16"</v>
          </cell>
          <cell r="H30" t="str">
            <v>2</v>
          </cell>
          <cell r="K30" t="str">
            <v>O</v>
          </cell>
          <cell r="N30" t="str">
            <v>S-90</v>
          </cell>
        </row>
        <row r="31">
          <cell r="A31">
            <v>0</v>
          </cell>
          <cell r="B31" t="str">
            <v>24-28</v>
          </cell>
          <cell r="C31" t="str">
            <v>8437386</v>
          </cell>
          <cell r="D31" t="str">
            <v>HANDLE ASS'Y,RIGHT</v>
          </cell>
          <cell r="E31" t="str">
            <v>FIG NO.30</v>
          </cell>
          <cell r="H31" t="str">
            <v>1</v>
          </cell>
          <cell r="M31" t="str">
            <v>O</v>
          </cell>
        </row>
        <row r="32">
          <cell r="A32">
            <v>0</v>
          </cell>
          <cell r="B32" t="str">
            <v>24-29</v>
          </cell>
          <cell r="C32" t="str">
            <v>MS9021-020</v>
          </cell>
          <cell r="D32" t="str">
            <v>PACKING,PREFORMED</v>
          </cell>
          <cell r="E32" t="str">
            <v>SYNTH RUBBER</v>
          </cell>
          <cell r="F32" t="str">
            <v>I.D 0.858"x THK 0.073"</v>
          </cell>
          <cell r="H32" t="str">
            <v>2</v>
          </cell>
          <cell r="K32" t="str">
            <v>O</v>
          </cell>
          <cell r="N32" t="str">
            <v>R-15</v>
          </cell>
        </row>
        <row r="33">
          <cell r="A33">
            <v>0</v>
          </cell>
          <cell r="B33" t="str">
            <v>24-30</v>
          </cell>
          <cell r="C33" t="str">
            <v>8437159</v>
          </cell>
          <cell r="D33" t="str">
            <v>ELEVATION CONTROL ASS'Y</v>
          </cell>
          <cell r="E33" t="str">
            <v>FIG NO.28</v>
          </cell>
          <cell r="H33" t="str">
            <v>1</v>
          </cell>
          <cell r="M33" t="str">
            <v>O</v>
          </cell>
        </row>
        <row r="34">
          <cell r="A34">
            <v>0</v>
          </cell>
          <cell r="B34" t="str">
            <v>24-31</v>
          </cell>
          <cell r="C34" t="str">
            <v>8437387</v>
          </cell>
          <cell r="D34" t="str">
            <v>LEFT HANDLE ASS'Y</v>
          </cell>
          <cell r="E34" t="str">
            <v>FIG NO.29</v>
          </cell>
          <cell r="H34" t="str">
            <v>1</v>
          </cell>
          <cell r="M34" t="str">
            <v>O</v>
          </cell>
        </row>
        <row r="35">
          <cell r="A35">
            <v>0</v>
          </cell>
          <cell r="B35" t="str">
            <v>24-32</v>
          </cell>
          <cell r="C35" t="str">
            <v>8437314</v>
          </cell>
          <cell r="D35" t="str">
            <v>GASKET</v>
          </cell>
          <cell r="H35" t="str">
            <v>1</v>
          </cell>
          <cell r="K35" t="str">
            <v>O</v>
          </cell>
          <cell r="N35" t="str">
            <v>G-15</v>
          </cell>
        </row>
        <row r="36">
          <cell r="A36">
            <v>0</v>
          </cell>
          <cell r="B36" t="str">
            <v>24-33</v>
          </cell>
          <cell r="C36" t="str">
            <v>8437275</v>
          </cell>
          <cell r="D36" t="str">
            <v>SHAFT,SHOULDERED</v>
          </cell>
          <cell r="H36" t="str">
            <v>1</v>
          </cell>
          <cell r="M36" t="str">
            <v>O</v>
          </cell>
        </row>
        <row r="37">
          <cell r="A37">
            <v>0</v>
          </cell>
          <cell r="B37" t="str">
            <v>24-33-1</v>
          </cell>
          <cell r="C37" t="str">
            <v>8437275-1</v>
          </cell>
          <cell r="D37" t="str">
            <v>SHAFT</v>
          </cell>
          <cell r="E37" t="str">
            <v>SUS304</v>
          </cell>
          <cell r="F37" t="str">
            <v>@38.1x106.88</v>
          </cell>
          <cell r="G37" t="str">
            <v>@42x42</v>
          </cell>
          <cell r="H37" t="str">
            <v>1</v>
          </cell>
          <cell r="I37" t="str">
            <v>O</v>
          </cell>
          <cell r="M37" t="str">
            <v>O</v>
          </cell>
        </row>
        <row r="38">
          <cell r="A38">
            <v>0</v>
          </cell>
          <cell r="B38" t="str">
            <v>24-33-2</v>
          </cell>
          <cell r="C38" t="str">
            <v>8437275-2</v>
          </cell>
          <cell r="D38" t="str">
            <v>FLANGE</v>
          </cell>
          <cell r="E38" t="str">
            <v>SUS304</v>
          </cell>
          <cell r="F38" t="str">
            <v>t6.6x58.9x58.9</v>
          </cell>
          <cell r="G38" t="str">
            <v>t10x65x65</v>
          </cell>
          <cell r="H38" t="str">
            <v>1</v>
          </cell>
          <cell r="I38" t="str">
            <v>O</v>
          </cell>
          <cell r="M38" t="str">
            <v>O</v>
          </cell>
        </row>
        <row r="39">
          <cell r="A39">
            <v>0</v>
          </cell>
          <cell r="B39" t="str">
            <v>24-34</v>
          </cell>
          <cell r="C39" t="str">
            <v>MS24693-295</v>
          </cell>
          <cell r="D39" t="str">
            <v>SCREW,MACHINE</v>
          </cell>
          <cell r="F39" t="str">
            <v>1/4-28UNF-3Ax5/8"</v>
          </cell>
          <cell r="H39" t="str">
            <v>4</v>
          </cell>
          <cell r="K39" t="str">
            <v>O</v>
          </cell>
          <cell r="N39" t="str">
            <v>S-6</v>
          </cell>
        </row>
        <row r="40">
          <cell r="A40">
            <v>0</v>
          </cell>
          <cell r="B40" t="str">
            <v>24-35</v>
          </cell>
          <cell r="C40" t="str">
            <v>8438627</v>
          </cell>
          <cell r="D40" t="str">
            <v>CONTROL PANEL ASS'Y</v>
          </cell>
          <cell r="E40" t="str">
            <v>FIG NO.25</v>
          </cell>
          <cell r="H40" t="str">
            <v>1</v>
          </cell>
          <cell r="M40" t="str">
            <v>O</v>
          </cell>
        </row>
        <row r="41">
          <cell r="A41">
            <v>0</v>
          </cell>
          <cell r="B41" t="str">
            <v>24-36</v>
          </cell>
          <cell r="C41" t="str">
            <v>MS35206-216</v>
          </cell>
          <cell r="D41" t="str">
            <v>SCREW,MACHINE</v>
          </cell>
          <cell r="F41" t="str">
            <v>NO.4-40UNC-2Ax7/16"</v>
          </cell>
          <cell r="H41" t="str">
            <v>2</v>
          </cell>
          <cell r="K41" t="str">
            <v>O</v>
          </cell>
          <cell r="N41" t="str">
            <v>S-13</v>
          </cell>
        </row>
        <row r="42">
          <cell r="A42">
            <v>0</v>
          </cell>
          <cell r="B42" t="str">
            <v>24-37</v>
          </cell>
          <cell r="C42" t="str">
            <v>MS35338-40</v>
          </cell>
          <cell r="D42" t="str">
            <v>WASHER,LOCK</v>
          </cell>
          <cell r="F42" t="str">
            <v>NO.4 NOR SCR SIZE</v>
          </cell>
          <cell r="H42" t="str">
            <v>2</v>
          </cell>
          <cell r="K42" t="str">
            <v>O</v>
          </cell>
          <cell r="N42" t="str">
            <v>S-130</v>
          </cell>
        </row>
        <row r="43">
          <cell r="A43">
            <v>0</v>
          </cell>
          <cell r="B43" t="str">
            <v>24-38</v>
          </cell>
          <cell r="C43" t="str">
            <v>MS27183-4</v>
          </cell>
          <cell r="D43" t="str">
            <v>WASHER,FLAT</v>
          </cell>
          <cell r="F43" t="str">
            <v>NO.4 NOR SCR SIZE</v>
          </cell>
          <cell r="H43" t="str">
            <v>2</v>
          </cell>
          <cell r="K43" t="str">
            <v>O</v>
          </cell>
          <cell r="N43" t="str">
            <v>S-114</v>
          </cell>
        </row>
        <row r="44">
          <cell r="A44">
            <v>0</v>
          </cell>
          <cell r="B44" t="str">
            <v>24-39</v>
          </cell>
          <cell r="C44" t="str">
            <v>8437131</v>
          </cell>
          <cell r="D44" t="str">
            <v>SCREW LOCK ASS'Y</v>
          </cell>
          <cell r="H44" t="str">
            <v>2</v>
          </cell>
          <cell r="K44" t="str">
            <v>O</v>
          </cell>
          <cell r="N44" t="str">
            <v>S-111</v>
          </cell>
        </row>
        <row r="45">
          <cell r="A45">
            <v>0</v>
          </cell>
          <cell r="B45" t="str">
            <v>24-40</v>
          </cell>
          <cell r="C45" t="str">
            <v>MS16997-22</v>
          </cell>
          <cell r="D45" t="str">
            <v>SET SCREW</v>
          </cell>
          <cell r="H45" t="str">
            <v>2</v>
          </cell>
          <cell r="K45" t="str">
            <v>O</v>
          </cell>
          <cell r="N45" t="str">
            <v>S-89</v>
          </cell>
        </row>
        <row r="46">
          <cell r="A46">
            <v>0</v>
          </cell>
          <cell r="B46" t="str">
            <v>25-1</v>
          </cell>
          <cell r="C46" t="str">
            <v>MS25041-7</v>
          </cell>
          <cell r="D46" t="str">
            <v>LIGHT INDICATOR</v>
          </cell>
          <cell r="H46" t="str">
            <v>3</v>
          </cell>
          <cell r="K46" t="str">
            <v>O</v>
          </cell>
          <cell r="N46" t="str">
            <v>E-3</v>
          </cell>
        </row>
        <row r="47">
          <cell r="A47">
            <v>0</v>
          </cell>
          <cell r="B47" t="str">
            <v>25-2</v>
          </cell>
          <cell r="C47" t="str">
            <v>8437024</v>
          </cell>
          <cell r="D47" t="str">
            <v>SWITCH,ROTARY</v>
          </cell>
          <cell r="F47" t="str">
            <v>DC:28V,10AMP</v>
          </cell>
          <cell r="G47" t="str">
            <v>AC:110V,10AMP</v>
          </cell>
          <cell r="H47" t="str">
            <v>1</v>
          </cell>
          <cell r="K47" t="str">
            <v>O</v>
          </cell>
          <cell r="N47" t="str">
            <v>E-13</v>
          </cell>
        </row>
        <row r="48">
          <cell r="A48">
            <v>0</v>
          </cell>
          <cell r="B48" t="str">
            <v>25-3</v>
          </cell>
          <cell r="C48" t="str">
            <v>8438246</v>
          </cell>
          <cell r="D48" t="str">
            <v>GASKET</v>
          </cell>
          <cell r="H48" t="str">
            <v>1</v>
          </cell>
          <cell r="K48" t="str">
            <v>O</v>
          </cell>
          <cell r="N48" t="str">
            <v>G-16</v>
          </cell>
        </row>
        <row r="49">
          <cell r="A49">
            <v>0</v>
          </cell>
          <cell r="B49" t="str">
            <v>25-4</v>
          </cell>
          <cell r="C49" t="str">
            <v>8438242</v>
          </cell>
          <cell r="D49" t="str">
            <v>PLATE ADAPTER</v>
          </cell>
          <cell r="E49" t="str">
            <v>AL6061-T6</v>
          </cell>
          <cell r="F49" t="str">
            <v>t3.2x49.7x49.7</v>
          </cell>
          <cell r="G49" t="str">
            <v>t3.2x55x55</v>
          </cell>
          <cell r="H49" t="str">
            <v>1</v>
          </cell>
          <cell r="I49" t="str">
            <v>O</v>
          </cell>
          <cell r="M49" t="str">
            <v>O</v>
          </cell>
        </row>
        <row r="50">
          <cell r="A50">
            <v>0</v>
          </cell>
          <cell r="B50" t="str">
            <v>25-5</v>
          </cell>
          <cell r="C50" t="str">
            <v>M22-05-001515D</v>
          </cell>
          <cell r="D50" t="str">
            <v>RESISTOR,VIRIABLE</v>
          </cell>
          <cell r="F50" t="str">
            <v>80OHM,50W</v>
          </cell>
          <cell r="H50" t="str">
            <v>1</v>
          </cell>
          <cell r="K50" t="str">
            <v>O</v>
          </cell>
          <cell r="N50" t="str">
            <v>E-24</v>
          </cell>
        </row>
        <row r="51">
          <cell r="A51">
            <v>0</v>
          </cell>
          <cell r="B51" t="str">
            <v>25-6</v>
          </cell>
          <cell r="C51" t="str">
            <v>8437341</v>
          </cell>
          <cell r="D51" t="str">
            <v>CLOCK,DIRECT READING</v>
          </cell>
          <cell r="H51" t="str">
            <v>1</v>
          </cell>
          <cell r="K51" t="str">
            <v>O</v>
          </cell>
          <cell r="N51" t="str">
            <v>E-158</v>
          </cell>
        </row>
        <row r="52">
          <cell r="A52">
            <v>0</v>
          </cell>
          <cell r="B52" t="str">
            <v>25-7</v>
          </cell>
          <cell r="C52" t="str">
            <v>MS21042-06</v>
          </cell>
          <cell r="D52" t="str">
            <v>NUT,EXTENDED WASHER,HEX</v>
          </cell>
          <cell r="F52" t="str">
            <v>NO.6-32UNJC-3B</v>
          </cell>
          <cell r="H52" t="str">
            <v>4</v>
          </cell>
          <cell r="K52" t="str">
            <v>O</v>
          </cell>
          <cell r="N52" t="str">
            <v>S-150</v>
          </cell>
        </row>
        <row r="53">
          <cell r="A53">
            <v>0</v>
          </cell>
          <cell r="B53" t="str">
            <v>25-8</v>
          </cell>
          <cell r="C53" t="str">
            <v>8437090</v>
          </cell>
          <cell r="D53" t="str">
            <v>SWITCH,ROTARY</v>
          </cell>
          <cell r="H53" t="str">
            <v>1</v>
          </cell>
          <cell r="K53" t="str">
            <v>O</v>
          </cell>
          <cell r="N53" t="str">
            <v>E-14</v>
          </cell>
        </row>
        <row r="54">
          <cell r="A54">
            <v>0</v>
          </cell>
          <cell r="B54" t="str">
            <v>25-9</v>
          </cell>
          <cell r="C54" t="str">
            <v>MS25196-1</v>
          </cell>
          <cell r="D54" t="str">
            <v>PACKING WITH RETAINER</v>
          </cell>
          <cell r="E54" t="str">
            <v>SYNTH RUBBER</v>
          </cell>
          <cell r="F54" t="str">
            <v>O.D:0.65",I.D:0.467</v>
          </cell>
          <cell r="G54" t="str">
            <v>THK:0.057"</v>
          </cell>
          <cell r="H54" t="str">
            <v>2</v>
          </cell>
          <cell r="K54" t="str">
            <v>O</v>
          </cell>
          <cell r="N54" t="str">
            <v>R-23</v>
          </cell>
        </row>
        <row r="55">
          <cell r="A55">
            <v>0</v>
          </cell>
          <cell r="B55" t="str">
            <v>25-10</v>
          </cell>
          <cell r="C55" t="str">
            <v>MS24613N312</v>
          </cell>
          <cell r="D55" t="str">
            <v>SWITCH,TOGGLE</v>
          </cell>
          <cell r="H55" t="str">
            <v>2</v>
          </cell>
          <cell r="K55" t="str">
            <v>O</v>
          </cell>
          <cell r="N55" t="str">
            <v>E-10</v>
          </cell>
        </row>
        <row r="56">
          <cell r="A56">
            <v>0</v>
          </cell>
          <cell r="B56" t="str">
            <v>25-11</v>
          </cell>
          <cell r="C56" t="str">
            <v>8437356</v>
          </cell>
          <cell r="D56" t="str">
            <v>RING,DETENT</v>
          </cell>
          <cell r="E56" t="str">
            <v>SCM-4</v>
          </cell>
          <cell r="F56" t="str">
            <v>@46.73x21.5</v>
          </cell>
          <cell r="G56" t="str">
            <v>@52x30</v>
          </cell>
          <cell r="H56" t="str">
            <v>1</v>
          </cell>
          <cell r="I56" t="str">
            <v>O</v>
          </cell>
          <cell r="M56" t="str">
            <v>O</v>
          </cell>
        </row>
        <row r="57">
          <cell r="A57">
            <v>0</v>
          </cell>
          <cell r="B57" t="str">
            <v>25-12</v>
          </cell>
          <cell r="C57" t="str">
            <v>MS29513-006</v>
          </cell>
          <cell r="D57" t="str">
            <v>PACKING PREFORMED</v>
          </cell>
          <cell r="E57" t="str">
            <v>SYNTH RUBBER</v>
          </cell>
          <cell r="H57" t="str">
            <v>2</v>
          </cell>
          <cell r="K57" t="str">
            <v>O</v>
          </cell>
          <cell r="N57" t="str">
            <v>R-18</v>
          </cell>
        </row>
        <row r="58">
          <cell r="A58">
            <v>0</v>
          </cell>
          <cell r="B58" t="str">
            <v>25-13</v>
          </cell>
          <cell r="C58" t="str">
            <v>8437014</v>
          </cell>
          <cell r="D58" t="str">
            <v>RESISTOR,VARIABLE</v>
          </cell>
          <cell r="F58" t="str">
            <v>360,10KOHM</v>
          </cell>
          <cell r="H58" t="str">
            <v>2</v>
          </cell>
          <cell r="K58" t="str">
            <v>O</v>
          </cell>
          <cell r="N58" t="str">
            <v>E-17</v>
          </cell>
        </row>
        <row r="59">
          <cell r="A59">
            <v>0</v>
          </cell>
          <cell r="B59" t="str">
            <v>25-14</v>
          </cell>
          <cell r="C59" t="str">
            <v>MS16562-208</v>
          </cell>
          <cell r="D59" t="str">
            <v>PIN,SPRING</v>
          </cell>
          <cell r="H59" t="str">
            <v>2</v>
          </cell>
          <cell r="K59" t="str">
            <v>O</v>
          </cell>
          <cell r="N59" t="str">
            <v>R-30</v>
          </cell>
        </row>
        <row r="60">
          <cell r="A60">
            <v>0</v>
          </cell>
          <cell r="B60" t="str">
            <v>25-15-1</v>
          </cell>
          <cell r="C60" t="str">
            <v>MS5930-01</v>
          </cell>
          <cell r="D60" t="str">
            <v>SWITCH,TOGGLE</v>
          </cell>
          <cell r="H60" t="str">
            <v>1</v>
          </cell>
          <cell r="K60" t="str">
            <v>O</v>
          </cell>
          <cell r="N60" t="str">
            <v>E-6</v>
          </cell>
        </row>
        <row r="61">
          <cell r="A61">
            <v>0</v>
          </cell>
          <cell r="B61" t="str">
            <v>25-15-2</v>
          </cell>
          <cell r="C61" t="str">
            <v>MS25196-1</v>
          </cell>
          <cell r="D61" t="str">
            <v>PACKING WITH RETAINER</v>
          </cell>
          <cell r="H61" t="str">
            <v>1</v>
          </cell>
          <cell r="K61" t="str">
            <v>O</v>
          </cell>
          <cell r="N61" t="str">
            <v>R-23</v>
          </cell>
        </row>
        <row r="62">
          <cell r="A62">
            <v>0</v>
          </cell>
          <cell r="B62" t="str">
            <v>25-16-1</v>
          </cell>
          <cell r="C62" t="str">
            <v>8437458</v>
          </cell>
          <cell r="D62" t="str">
            <v>SWITCH,TOGGLE</v>
          </cell>
          <cell r="H62" t="str">
            <v>1</v>
          </cell>
          <cell r="K62" t="str">
            <v>O</v>
          </cell>
          <cell r="N62" t="str">
            <v>E-7</v>
          </cell>
        </row>
        <row r="63">
          <cell r="A63">
            <v>0</v>
          </cell>
          <cell r="B63" t="str">
            <v>25-16-2</v>
          </cell>
          <cell r="C63" t="str">
            <v>MS25196-1</v>
          </cell>
          <cell r="D63" t="str">
            <v>PACKING WITH RETAINER</v>
          </cell>
          <cell r="H63" t="str">
            <v>1</v>
          </cell>
          <cell r="K63" t="str">
            <v>O</v>
          </cell>
          <cell r="N63" t="str">
            <v>R-23</v>
          </cell>
        </row>
        <row r="64">
          <cell r="A64">
            <v>0</v>
          </cell>
          <cell r="B64" t="str">
            <v>25-17</v>
          </cell>
          <cell r="C64" t="str">
            <v>8437348</v>
          </cell>
          <cell r="D64" t="str">
            <v>RING,DETENT</v>
          </cell>
          <cell r="E64" t="str">
            <v>SCM-4</v>
          </cell>
          <cell r="F64" t="str">
            <v>@46.73x21.5</v>
          </cell>
          <cell r="G64" t="str">
            <v>@52X30</v>
          </cell>
          <cell r="H64" t="str">
            <v>1</v>
          </cell>
          <cell r="I64" t="str">
            <v>O</v>
          </cell>
          <cell r="M64" t="str">
            <v>O</v>
          </cell>
        </row>
        <row r="65">
          <cell r="A65">
            <v>0</v>
          </cell>
          <cell r="B65" t="str">
            <v>25-18</v>
          </cell>
          <cell r="C65" t="str">
            <v>MS25041-6</v>
          </cell>
          <cell r="D65" t="str">
            <v>LIGHT INDICATOR</v>
          </cell>
          <cell r="H65" t="str">
            <v>2</v>
          </cell>
          <cell r="K65" t="str">
            <v>O</v>
          </cell>
          <cell r="N65" t="str">
            <v>E-4</v>
          </cell>
        </row>
        <row r="66">
          <cell r="A66">
            <v>0</v>
          </cell>
          <cell r="B66" t="str">
            <v>25-19</v>
          </cell>
          <cell r="C66" t="str">
            <v>MS25237-327</v>
          </cell>
          <cell r="D66" t="str">
            <v>LAMP INCANDESCENT</v>
          </cell>
          <cell r="F66" t="str">
            <v>28V,0.04AMP</v>
          </cell>
          <cell r="H66" t="str">
            <v>5</v>
          </cell>
          <cell r="K66" t="str">
            <v>O</v>
          </cell>
          <cell r="N66" t="str">
            <v>E-1</v>
          </cell>
        </row>
        <row r="67">
          <cell r="A67">
            <v>0</v>
          </cell>
          <cell r="B67" t="str">
            <v>25-20</v>
          </cell>
          <cell r="C67" t="str">
            <v>MS91528-1A4B</v>
          </cell>
          <cell r="D67" t="str">
            <v>KNOB</v>
          </cell>
          <cell r="F67" t="str">
            <v>L:1.515",W:0.095"</v>
          </cell>
          <cell r="G67" t="str">
            <v>H:0.645"</v>
          </cell>
          <cell r="H67" t="str">
            <v>4</v>
          </cell>
          <cell r="K67" t="str">
            <v>O</v>
          </cell>
          <cell r="N67" t="str">
            <v>R-46</v>
          </cell>
        </row>
        <row r="68">
          <cell r="A68">
            <v>0</v>
          </cell>
          <cell r="B68" t="str">
            <v>25-21</v>
          </cell>
          <cell r="C68" t="str">
            <v>MS25224-1</v>
          </cell>
          <cell r="D68" t="str">
            <v>GUARD SWITCH ASS'Y</v>
          </cell>
          <cell r="H68" t="str">
            <v>2</v>
          </cell>
          <cell r="K68" t="str">
            <v>O</v>
          </cell>
          <cell r="N68" t="str">
            <v>E-372</v>
          </cell>
        </row>
        <row r="69">
          <cell r="A69">
            <v>0</v>
          </cell>
          <cell r="B69" t="str">
            <v>25-22</v>
          </cell>
          <cell r="C69" t="str">
            <v>8437567</v>
          </cell>
          <cell r="D69" t="str">
            <v>SEAL,HIGH PRESSURE</v>
          </cell>
          <cell r="H69" t="str">
            <v>5</v>
          </cell>
          <cell r="K69" t="str">
            <v>O</v>
          </cell>
          <cell r="N69" t="str">
            <v>R-51</v>
          </cell>
        </row>
        <row r="70">
          <cell r="A70">
            <v>0</v>
          </cell>
          <cell r="B70" t="str">
            <v>25-23</v>
          </cell>
          <cell r="C70" t="str">
            <v>MS171563</v>
          </cell>
          <cell r="D70" t="str">
            <v>PIN,SPRING</v>
          </cell>
          <cell r="F70" t="str">
            <v>@0.156"x0.938"</v>
          </cell>
          <cell r="H70" t="str">
            <v>2</v>
          </cell>
          <cell r="K70" t="str">
            <v>O</v>
          </cell>
          <cell r="N70" t="str">
            <v>R-24</v>
          </cell>
        </row>
        <row r="71">
          <cell r="A71">
            <v>0</v>
          </cell>
          <cell r="B71" t="str">
            <v>25-24</v>
          </cell>
          <cell r="C71" t="str">
            <v>8437201-1</v>
          </cell>
          <cell r="D71" t="str">
            <v>SEAL,PLAIN,ENCASED</v>
          </cell>
          <cell r="H71" t="str">
            <v>1</v>
          </cell>
          <cell r="K71" t="str">
            <v>O</v>
          </cell>
          <cell r="N71" t="str">
            <v>G-27</v>
          </cell>
        </row>
        <row r="72">
          <cell r="A72">
            <v>0</v>
          </cell>
          <cell r="B72" t="str">
            <v>25-25</v>
          </cell>
          <cell r="C72" t="str">
            <v>8437068-33</v>
          </cell>
          <cell r="D72" t="str">
            <v>SCREW,MACHINE</v>
          </cell>
          <cell r="F72" t="str">
            <v>NO.6-32UNC-2Ax5/8"</v>
          </cell>
          <cell r="H72" t="str">
            <v>4</v>
          </cell>
          <cell r="K72" t="str">
            <v>O</v>
          </cell>
          <cell r="N72" t="str">
            <v>S-107</v>
          </cell>
        </row>
        <row r="73">
          <cell r="A73">
            <v>0</v>
          </cell>
          <cell r="B73" t="str">
            <v>25-26</v>
          </cell>
          <cell r="C73" t="str">
            <v>8438611-2</v>
          </cell>
          <cell r="D73" t="str">
            <v>BOOT,DUST&amp;MOISTURE SEAL</v>
          </cell>
          <cell r="H73" t="str">
            <v>1</v>
          </cell>
          <cell r="K73" t="str">
            <v>O</v>
          </cell>
          <cell r="N73" t="str">
            <v>R-52</v>
          </cell>
        </row>
        <row r="74">
          <cell r="A74">
            <v>0</v>
          </cell>
          <cell r="B74" t="str">
            <v>25-27</v>
          </cell>
          <cell r="C74" t="str">
            <v>MS91528-1F28</v>
          </cell>
          <cell r="D74" t="str">
            <v>KNOB</v>
          </cell>
          <cell r="E74" t="str">
            <v>PLASTIC</v>
          </cell>
          <cell r="F74" t="str">
            <v>@0.525"x1.010"</v>
          </cell>
          <cell r="H74" t="str">
            <v>1</v>
          </cell>
          <cell r="K74" t="str">
            <v>O</v>
          </cell>
          <cell r="N74" t="str">
            <v>R-47</v>
          </cell>
        </row>
        <row r="75">
          <cell r="A75">
            <v>0</v>
          </cell>
          <cell r="B75" t="str">
            <v>26-1</v>
          </cell>
          <cell r="C75" t="str">
            <v>MS16562-205</v>
          </cell>
          <cell r="D75" t="str">
            <v>PIN,SPRING</v>
          </cell>
          <cell r="F75" t="str">
            <v>@5/6"x5/8"</v>
          </cell>
          <cell r="H75" t="str">
            <v>5</v>
          </cell>
          <cell r="K75" t="str">
            <v>O</v>
          </cell>
          <cell r="N75" t="str">
            <v>R-31</v>
          </cell>
        </row>
        <row r="76">
          <cell r="A76">
            <v>0</v>
          </cell>
          <cell r="B76" t="str">
            <v>26-2</v>
          </cell>
          <cell r="C76" t="str">
            <v>8437339</v>
          </cell>
          <cell r="D76" t="str">
            <v>PLUNGER,QUICK RELEASE</v>
          </cell>
          <cell r="F76" t="str">
            <v>PBN-90</v>
          </cell>
          <cell r="H76" t="str">
            <v>2</v>
          </cell>
          <cell r="K76" t="str">
            <v>O</v>
          </cell>
          <cell r="N76" t="str">
            <v>S-166</v>
          </cell>
        </row>
        <row r="77">
          <cell r="A77">
            <v>0</v>
          </cell>
          <cell r="B77" t="str">
            <v>26-3</v>
          </cell>
          <cell r="C77" t="str">
            <v>8437865</v>
          </cell>
          <cell r="D77" t="str">
            <v>HOUSING ASS'Y,PANEL</v>
          </cell>
          <cell r="H77" t="str">
            <v>1</v>
          </cell>
          <cell r="M77" t="str">
            <v>O</v>
          </cell>
        </row>
        <row r="78">
          <cell r="A78">
            <v>0</v>
          </cell>
          <cell r="B78" t="str">
            <v>26-4</v>
          </cell>
          <cell r="C78" t="str">
            <v>MS21209C415</v>
          </cell>
          <cell r="D78" t="str">
            <v>INSERT,SCREW THREAD</v>
          </cell>
          <cell r="F78" t="str">
            <v>NO.4-40x0.168"</v>
          </cell>
          <cell r="H78" t="str">
            <v>22</v>
          </cell>
          <cell r="K78" t="str">
            <v>O</v>
          </cell>
          <cell r="N78" t="str">
            <v>I-3</v>
          </cell>
        </row>
        <row r="79">
          <cell r="A79">
            <v>0</v>
          </cell>
          <cell r="B79" t="str">
            <v>26-5</v>
          </cell>
          <cell r="C79" t="str">
            <v>AN122706</v>
          </cell>
          <cell r="D79" t="str">
            <v>PIN,STRAIGHT</v>
          </cell>
          <cell r="E79" t="str">
            <v>SUS304</v>
          </cell>
          <cell r="F79" t="str">
            <v>@4.765x5.87</v>
          </cell>
          <cell r="G79" t="str">
            <v>@5x11</v>
          </cell>
          <cell r="H79" t="str">
            <v>2</v>
          </cell>
          <cell r="I79" t="str">
            <v>O</v>
          </cell>
          <cell r="M79" t="str">
            <v>O</v>
          </cell>
        </row>
        <row r="80">
          <cell r="A80">
            <v>0</v>
          </cell>
          <cell r="B80" t="str">
            <v>26-6</v>
          </cell>
          <cell r="C80" t="str">
            <v>MS21209F1-15</v>
          </cell>
          <cell r="D80" t="str">
            <v>INSERT,SCREW THREAD</v>
          </cell>
          <cell r="F80" t="str">
            <v>NO.10-32x0.285"</v>
          </cell>
          <cell r="H80" t="str">
            <v>4</v>
          </cell>
          <cell r="K80" t="str">
            <v>O</v>
          </cell>
          <cell r="N80" t="str">
            <v>I-1</v>
          </cell>
        </row>
        <row r="81">
          <cell r="A81">
            <v>0</v>
          </cell>
          <cell r="B81" t="str">
            <v>26-7</v>
          </cell>
          <cell r="C81" t="str">
            <v>8437868</v>
          </cell>
          <cell r="D81" t="str">
            <v>PANEL,CONTROL</v>
          </cell>
          <cell r="E81" t="str">
            <v>AL356-T6</v>
          </cell>
          <cell r="F81" t="str">
            <v>CASTING</v>
          </cell>
          <cell r="H81" t="str">
            <v>1</v>
          </cell>
          <cell r="I81" t="str">
            <v>O</v>
          </cell>
          <cell r="M81" t="str">
            <v>O</v>
          </cell>
        </row>
        <row r="82">
          <cell r="A82">
            <v>0</v>
          </cell>
          <cell r="B82" t="str">
            <v>26-8</v>
          </cell>
          <cell r="C82" t="str">
            <v>MS21209C0215</v>
          </cell>
          <cell r="D82" t="str">
            <v>INSERT,SCREW THREAD</v>
          </cell>
          <cell r="F82" t="str">
            <v>NO.2-56x0.129"</v>
          </cell>
          <cell r="H82" t="str">
            <v>2</v>
          </cell>
          <cell r="K82" t="str">
            <v>O</v>
          </cell>
          <cell r="N82" t="str">
            <v>I-4</v>
          </cell>
        </row>
        <row r="83">
          <cell r="A83">
            <v>0</v>
          </cell>
          <cell r="B83" t="str">
            <v>26-9</v>
          </cell>
          <cell r="C83" t="str">
            <v>8437353</v>
          </cell>
          <cell r="D83" t="str">
            <v>GASKET</v>
          </cell>
          <cell r="H83" t="str">
            <v>1</v>
          </cell>
          <cell r="K83" t="str">
            <v>O</v>
          </cell>
          <cell r="N83" t="str">
            <v>G-1</v>
          </cell>
        </row>
        <row r="84">
          <cell r="A84">
            <v>0</v>
          </cell>
          <cell r="B84" t="str">
            <v>26-10</v>
          </cell>
          <cell r="C84" t="str">
            <v>8437068-69</v>
          </cell>
          <cell r="D84" t="str">
            <v>SCREW,MACHINE</v>
          </cell>
          <cell r="F84" t="str">
            <v>NO.10-32UNF-2Ax5/8"</v>
          </cell>
          <cell r="H84" t="str">
            <v>2</v>
          </cell>
          <cell r="K84" t="str">
            <v>O</v>
          </cell>
          <cell r="N84" t="str">
            <v>S-108</v>
          </cell>
        </row>
        <row r="85">
          <cell r="A85">
            <v>0</v>
          </cell>
          <cell r="B85" t="str">
            <v>26-11</v>
          </cell>
          <cell r="C85" t="str">
            <v>8436873-4</v>
          </cell>
          <cell r="D85" t="str">
            <v>BEARING,BALL,ANNULAR</v>
          </cell>
          <cell r="H85" t="str">
            <v>2</v>
          </cell>
          <cell r="K85" t="str">
            <v>O</v>
          </cell>
          <cell r="N85" t="str">
            <v>B-1</v>
          </cell>
        </row>
        <row r="86">
          <cell r="A86">
            <v>0</v>
          </cell>
          <cell r="B86" t="str">
            <v>26-12</v>
          </cell>
          <cell r="C86" t="str">
            <v>MS25281-F8</v>
          </cell>
          <cell r="D86" t="str">
            <v>CLAMP,LOOP</v>
          </cell>
          <cell r="F86" t="str">
            <v>INNER DIA:1/2"</v>
          </cell>
          <cell r="H86" t="str">
            <v>2</v>
          </cell>
          <cell r="K86" t="str">
            <v>O</v>
          </cell>
          <cell r="N86" t="str">
            <v>R-7</v>
          </cell>
        </row>
        <row r="87">
          <cell r="A87">
            <v>0</v>
          </cell>
          <cell r="B87" t="str">
            <v>26-13</v>
          </cell>
          <cell r="C87" t="str">
            <v>MS21042-3</v>
          </cell>
          <cell r="D87" t="str">
            <v>NUT,EXTENDED WASHER,HEX</v>
          </cell>
          <cell r="F87" t="str">
            <v>NO.10-32UNJF-3B</v>
          </cell>
          <cell r="H87" t="str">
            <v>3</v>
          </cell>
          <cell r="K87" t="str">
            <v>O</v>
          </cell>
          <cell r="N87" t="str">
            <v>S-152</v>
          </cell>
        </row>
        <row r="88">
          <cell r="A88">
            <v>0</v>
          </cell>
          <cell r="B88" t="str">
            <v>26-14</v>
          </cell>
          <cell r="C88" t="str">
            <v>RE75G10R0</v>
          </cell>
          <cell r="D88" t="str">
            <v>RESISTOR,FIXED WIRE WOUND</v>
          </cell>
          <cell r="F88" t="str">
            <v>10ohm,30W</v>
          </cell>
          <cell r="H88" t="str">
            <v>1</v>
          </cell>
          <cell r="K88" t="str">
            <v>O</v>
          </cell>
          <cell r="N88" t="str">
            <v>E-33</v>
          </cell>
        </row>
        <row r="89">
          <cell r="A89">
            <v>0</v>
          </cell>
          <cell r="B89" t="str">
            <v>26-15</v>
          </cell>
          <cell r="C89" t="str">
            <v>MS35206-202</v>
          </cell>
          <cell r="D89" t="str">
            <v>SCREW,MACHINE</v>
          </cell>
          <cell r="F89" t="str">
            <v>NO.2-56UNC-2Ax3/16"</v>
          </cell>
          <cell r="H89" t="str">
            <v>2</v>
          </cell>
          <cell r="K89" t="str">
            <v>O</v>
          </cell>
          <cell r="N89" t="str">
            <v>S-8</v>
          </cell>
        </row>
        <row r="90">
          <cell r="A90">
            <v>0</v>
          </cell>
          <cell r="B90" t="str">
            <v>26-16</v>
          </cell>
          <cell r="C90" t="str">
            <v>843780-8</v>
          </cell>
          <cell r="D90" t="str">
            <v>CONNECTOR</v>
          </cell>
          <cell r="F90" t="str">
            <v>J1,SP02E-18-11S</v>
          </cell>
          <cell r="H90" t="str">
            <v>1</v>
          </cell>
          <cell r="K90" t="str">
            <v>O</v>
          </cell>
          <cell r="N90" t="str">
            <v>E-179</v>
          </cell>
        </row>
        <row r="91">
          <cell r="A91">
            <v>0</v>
          </cell>
          <cell r="B91" t="str">
            <v>26-17</v>
          </cell>
          <cell r="C91" t="str">
            <v>MS3102R28-21S</v>
          </cell>
          <cell r="D91" t="str">
            <v>CONNECTOR</v>
          </cell>
          <cell r="F91" t="str">
            <v>J3</v>
          </cell>
          <cell r="H91" t="str">
            <v>1</v>
          </cell>
          <cell r="K91" t="str">
            <v>O</v>
          </cell>
          <cell r="N91" t="str">
            <v>E-180</v>
          </cell>
        </row>
        <row r="92">
          <cell r="A92">
            <v>0</v>
          </cell>
          <cell r="B92" t="str">
            <v>26-18</v>
          </cell>
          <cell r="C92" t="str">
            <v>8437103-2</v>
          </cell>
          <cell r="D92" t="str">
            <v>CONNECTOR</v>
          </cell>
          <cell r="F92" t="str">
            <v>J4,CANNON DB-25S</v>
          </cell>
          <cell r="H92" t="str">
            <v>1</v>
          </cell>
          <cell r="K92" t="str">
            <v>O</v>
          </cell>
          <cell r="N92" t="str">
            <v>E-181</v>
          </cell>
        </row>
        <row r="93">
          <cell r="A93">
            <v>0</v>
          </cell>
          <cell r="B93" t="str">
            <v>26-20</v>
          </cell>
          <cell r="C93" t="str">
            <v>8437267</v>
          </cell>
          <cell r="D93" t="str">
            <v>PLATE</v>
          </cell>
          <cell r="E93" t="str">
            <v>S20C OR SS41</v>
          </cell>
          <cell r="F93" t="str">
            <v>t6.6x18.2x29.9</v>
          </cell>
          <cell r="G93" t="str">
            <v>t8x28x40</v>
          </cell>
          <cell r="H93" t="str">
            <v>2</v>
          </cell>
          <cell r="I93" t="str">
            <v>O</v>
          </cell>
          <cell r="M93" t="str">
            <v>O</v>
          </cell>
        </row>
        <row r="94">
          <cell r="A94">
            <v>0</v>
          </cell>
          <cell r="B94" t="str">
            <v>26-21</v>
          </cell>
          <cell r="C94" t="str">
            <v>MS35340-40</v>
          </cell>
          <cell r="D94" t="str">
            <v>WASHER,LOCK</v>
          </cell>
          <cell r="F94" t="str">
            <v>NO.4-40UNC-3Ax1/2"</v>
          </cell>
          <cell r="H94" t="str">
            <v>4</v>
          </cell>
          <cell r="K94" t="str">
            <v>O</v>
          </cell>
          <cell r="N94" t="str">
            <v>S-136</v>
          </cell>
        </row>
        <row r="95">
          <cell r="A95">
            <v>0</v>
          </cell>
          <cell r="B95" t="str">
            <v>26-22</v>
          </cell>
          <cell r="C95" t="str">
            <v>MS16997-11</v>
          </cell>
          <cell r="D95" t="str">
            <v>CAP SCREW, SOCKET HEAD</v>
          </cell>
          <cell r="F95" t="str">
            <v>NO.4-40UNC-3Ax1/2"</v>
          </cell>
          <cell r="H95" t="str">
            <v>4</v>
          </cell>
          <cell r="K95" t="str">
            <v>O</v>
          </cell>
          <cell r="N95" t="str">
            <v>S-97</v>
          </cell>
        </row>
        <row r="96">
          <cell r="A96">
            <v>0</v>
          </cell>
          <cell r="B96" t="str">
            <v>26-23</v>
          </cell>
          <cell r="C96" t="str">
            <v>8437084</v>
          </cell>
          <cell r="D96" t="str">
            <v>SWITCH,SENSITIVE</v>
          </cell>
          <cell r="F96" t="str">
            <v>1SE3-3</v>
          </cell>
          <cell r="H96" t="str">
            <v>2</v>
          </cell>
          <cell r="K96" t="str">
            <v>O</v>
          </cell>
          <cell r="N96" t="str">
            <v>E-11</v>
          </cell>
        </row>
        <row r="97">
          <cell r="A97">
            <v>0</v>
          </cell>
          <cell r="B97" t="str">
            <v>26-24-1</v>
          </cell>
          <cell r="C97" t="str">
            <v>8438466-1</v>
          </cell>
          <cell r="D97" t="str">
            <v>ACTUATOR LEAF(L)</v>
          </cell>
          <cell r="E97" t="str">
            <v>SUS301-1/2H</v>
          </cell>
          <cell r="F97" t="str">
            <v>t0.25x53x14</v>
          </cell>
          <cell r="G97" t="str">
            <v>t0.25x60x18</v>
          </cell>
          <cell r="H97" t="str">
            <v>1</v>
          </cell>
          <cell r="I97" t="str">
            <v>O</v>
          </cell>
          <cell r="M97" t="str">
            <v>O</v>
          </cell>
        </row>
        <row r="98">
          <cell r="A98">
            <v>0</v>
          </cell>
          <cell r="B98" t="str">
            <v>26-24-2</v>
          </cell>
          <cell r="C98" t="str">
            <v>8438466-2</v>
          </cell>
          <cell r="D98" t="str">
            <v>ACTUATOR LEAF(R)</v>
          </cell>
          <cell r="E98" t="str">
            <v>SUS301-1/2H</v>
          </cell>
          <cell r="F98" t="str">
            <v>t0.25x53x14</v>
          </cell>
          <cell r="G98" t="str">
            <v>t0.25x60x18</v>
          </cell>
          <cell r="H98" t="str">
            <v>1</v>
          </cell>
          <cell r="I98" t="str">
            <v>O</v>
          </cell>
          <cell r="M98" t="str">
            <v>O</v>
          </cell>
        </row>
        <row r="99">
          <cell r="A99">
            <v>0</v>
          </cell>
          <cell r="B99" t="str">
            <v>26-25</v>
          </cell>
          <cell r="C99" t="str">
            <v>MS35206-208</v>
          </cell>
          <cell r="D99" t="str">
            <v>SCREW,MACHINE</v>
          </cell>
          <cell r="F99" t="str">
            <v>NO.2-56UNC-2Ax1/2"</v>
          </cell>
          <cell r="H99" t="str">
            <v>4</v>
          </cell>
          <cell r="K99" t="str">
            <v>O</v>
          </cell>
          <cell r="N99" t="str">
            <v>S-11</v>
          </cell>
        </row>
        <row r="100">
          <cell r="A100">
            <v>0</v>
          </cell>
          <cell r="B100" t="str">
            <v>26-26</v>
          </cell>
          <cell r="C100" t="str">
            <v>8437338</v>
          </cell>
          <cell r="D100" t="str">
            <v>RETAINER,BEARING</v>
          </cell>
          <cell r="E100" t="str">
            <v>AL6061-T6</v>
          </cell>
          <cell r="F100" t="str">
            <v>t3.2x77x77</v>
          </cell>
          <cell r="G100" t="str">
            <v>t3.2x82x82</v>
          </cell>
          <cell r="H100" t="str">
            <v>1</v>
          </cell>
          <cell r="I100" t="str">
            <v>O</v>
          </cell>
          <cell r="M100" t="str">
            <v>O</v>
          </cell>
        </row>
        <row r="101">
          <cell r="A101">
            <v>0</v>
          </cell>
          <cell r="B101" t="str">
            <v>26-27</v>
          </cell>
          <cell r="C101" t="str">
            <v>MS16997-10</v>
          </cell>
          <cell r="D101" t="str">
            <v>CAP SCREW,SOCKET HEAD</v>
          </cell>
          <cell r="F101" t="str">
            <v>NO.4-40UNC-2Ax3/8"</v>
          </cell>
          <cell r="H101" t="str">
            <v>3</v>
          </cell>
          <cell r="K101" t="str">
            <v>O</v>
          </cell>
          <cell r="N101" t="str">
            <v>S-96</v>
          </cell>
        </row>
        <row r="102">
          <cell r="A102">
            <v>0</v>
          </cell>
          <cell r="B102" t="str">
            <v>26-28</v>
          </cell>
          <cell r="C102" t="str">
            <v>8436862-2</v>
          </cell>
          <cell r="D102" t="str">
            <v>CLAMP,RIM CLENCHING</v>
          </cell>
          <cell r="E102" t="str">
            <v>SUS416 OR SUS304</v>
          </cell>
          <cell r="F102" t="str">
            <v>@9.65x3.33</v>
          </cell>
          <cell r="G102" t="str">
            <v>@12x7</v>
          </cell>
          <cell r="H102" t="str">
            <v>9</v>
          </cell>
          <cell r="I102" t="str">
            <v>O</v>
          </cell>
          <cell r="M102" t="str">
            <v>O</v>
          </cell>
        </row>
        <row r="103">
          <cell r="A103">
            <v>0</v>
          </cell>
          <cell r="B103" t="str">
            <v>26-29</v>
          </cell>
          <cell r="C103" t="str">
            <v>MS35275-214</v>
          </cell>
          <cell r="D103" t="str">
            <v>SCREW,MACHINE</v>
          </cell>
          <cell r="F103" t="str">
            <v>NO.4-40UNC-2Ax5/16"</v>
          </cell>
          <cell r="H103" t="str">
            <v>12</v>
          </cell>
          <cell r="K103" t="str">
            <v>O</v>
          </cell>
          <cell r="N103" t="str">
            <v>S-47</v>
          </cell>
        </row>
        <row r="104">
          <cell r="A104">
            <v>0</v>
          </cell>
          <cell r="B104" t="str">
            <v>26-30</v>
          </cell>
          <cell r="C104" t="str">
            <v>8436934</v>
          </cell>
          <cell r="D104" t="str">
            <v>TACHOMETER ASS'Y</v>
          </cell>
          <cell r="H104" t="str">
            <v>1</v>
          </cell>
          <cell r="M104" t="str">
            <v>O</v>
          </cell>
        </row>
        <row r="105">
          <cell r="A105">
            <v>0</v>
          </cell>
          <cell r="B105" t="str">
            <v>26-31</v>
          </cell>
          <cell r="C105" t="str">
            <v>MS51923-179</v>
          </cell>
          <cell r="D105" t="str">
            <v>PIN,SPRING</v>
          </cell>
          <cell r="F105" t="str">
            <v>@0.039x3/8"</v>
          </cell>
          <cell r="H105" t="str">
            <v>2</v>
          </cell>
          <cell r="K105" t="str">
            <v>O</v>
          </cell>
          <cell r="N105" t="str">
            <v>R-29</v>
          </cell>
        </row>
        <row r="106">
          <cell r="A106">
            <v>0</v>
          </cell>
          <cell r="B106" t="str">
            <v>26-32</v>
          </cell>
          <cell r="C106" t="str">
            <v>8436809-2</v>
          </cell>
          <cell r="D106" t="str">
            <v>GEAR SHAFT</v>
          </cell>
          <cell r="E106" t="str">
            <v>SUS304</v>
          </cell>
          <cell r="F106" t="str">
            <v>@5.64x9.65</v>
          </cell>
          <cell r="G106" t="str">
            <v>@10x85</v>
          </cell>
          <cell r="H106" t="str">
            <v>1</v>
          </cell>
          <cell r="I106" t="str">
            <v>O</v>
          </cell>
          <cell r="M106" t="str">
            <v>O</v>
          </cell>
        </row>
        <row r="107">
          <cell r="A107">
            <v>0</v>
          </cell>
          <cell r="B107" t="str">
            <v>26-33</v>
          </cell>
          <cell r="C107" t="str">
            <v>8437565</v>
          </cell>
          <cell r="D107" t="str">
            <v>TACHOMETER</v>
          </cell>
          <cell r="F107" t="str">
            <v>1000RPM,7V</v>
          </cell>
          <cell r="H107" t="str">
            <v>1</v>
          </cell>
          <cell r="K107" t="str">
            <v>O</v>
          </cell>
          <cell r="N107" t="str">
            <v>E-159</v>
          </cell>
        </row>
        <row r="108">
          <cell r="A108">
            <v>0</v>
          </cell>
          <cell r="B108" t="str">
            <v>26-34</v>
          </cell>
          <cell r="C108" t="str">
            <v>8437429</v>
          </cell>
          <cell r="D108" t="str">
            <v>CLAMP,RIM CLENCHING</v>
          </cell>
          <cell r="E108" t="str">
            <v>SUS416 OR SUS304</v>
          </cell>
          <cell r="F108" t="str">
            <v>t2.99x5.54x8.3</v>
          </cell>
          <cell r="G108" t="str">
            <v>t5x10X13</v>
          </cell>
          <cell r="H108" t="str">
            <v>3</v>
          </cell>
          <cell r="I108" t="str">
            <v>O</v>
          </cell>
          <cell r="M108" t="str">
            <v>O</v>
          </cell>
        </row>
        <row r="109">
          <cell r="A109">
            <v>0</v>
          </cell>
          <cell r="B109" t="str">
            <v>26-35</v>
          </cell>
          <cell r="C109" t="str">
            <v>8437156</v>
          </cell>
          <cell r="D109" t="str">
            <v>RESISTOR GEAR ASS'Y</v>
          </cell>
          <cell r="H109" t="str">
            <v>1</v>
          </cell>
          <cell r="M109" t="str">
            <v>O</v>
          </cell>
        </row>
        <row r="110">
          <cell r="A110">
            <v>0</v>
          </cell>
          <cell r="B110" t="str">
            <v>26-36</v>
          </cell>
          <cell r="C110" t="str">
            <v>8437121</v>
          </cell>
          <cell r="D110" t="str">
            <v>RESISTOR,VARIABLE</v>
          </cell>
          <cell r="F110" t="str">
            <v>360,12K,2mA</v>
          </cell>
          <cell r="H110" t="str">
            <v>1</v>
          </cell>
          <cell r="K110" t="str">
            <v>O</v>
          </cell>
          <cell r="N110" t="str">
            <v>E-22</v>
          </cell>
        </row>
        <row r="111">
          <cell r="A111">
            <v>0</v>
          </cell>
          <cell r="B111" t="str">
            <v>26-37</v>
          </cell>
          <cell r="C111" t="str">
            <v>8437042</v>
          </cell>
          <cell r="D111" t="str">
            <v>GEAR,SPUR</v>
          </cell>
          <cell r="E111" t="str">
            <v>SUS304</v>
          </cell>
          <cell r="F111" t="str">
            <v>@33.14x7.92</v>
          </cell>
          <cell r="G111" t="str">
            <v>@38x15</v>
          </cell>
          <cell r="H111" t="str">
            <v>1</v>
          </cell>
          <cell r="I111" t="str">
            <v>O</v>
          </cell>
          <cell r="M111" t="str">
            <v>O</v>
          </cell>
        </row>
        <row r="112">
          <cell r="A112">
            <v>0</v>
          </cell>
          <cell r="B112" t="str">
            <v>26-38</v>
          </cell>
          <cell r="C112" t="str">
            <v>MS35206-214</v>
          </cell>
          <cell r="D112" t="str">
            <v>SCREW,MACHINE</v>
          </cell>
          <cell r="F112" t="str">
            <v>NO.4-40UNC-2Ax5/16"</v>
          </cell>
          <cell r="H112" t="str">
            <v>3</v>
          </cell>
          <cell r="K112" t="str">
            <v>O</v>
          </cell>
          <cell r="N112" t="str">
            <v>S-12</v>
          </cell>
        </row>
        <row r="113">
          <cell r="A113">
            <v>0</v>
          </cell>
          <cell r="B113" t="str">
            <v>26-39</v>
          </cell>
          <cell r="C113" t="str">
            <v>8436988</v>
          </cell>
          <cell r="D113" t="str">
            <v>DAMPER ASS'Y</v>
          </cell>
          <cell r="H113" t="str">
            <v>1</v>
          </cell>
          <cell r="M113" t="str">
            <v>O</v>
          </cell>
        </row>
        <row r="114">
          <cell r="A114">
            <v>0</v>
          </cell>
          <cell r="B114" t="str">
            <v>26-39-1</v>
          </cell>
          <cell r="C114" t="str">
            <v>8437313</v>
          </cell>
          <cell r="D114" t="str">
            <v>HOUSING</v>
          </cell>
          <cell r="E114" t="str">
            <v>SUS304</v>
          </cell>
          <cell r="F114" t="str">
            <v>@35.5x36.5</v>
          </cell>
          <cell r="G114" t="str">
            <v>@38x42</v>
          </cell>
          <cell r="H114" t="str">
            <v>1</v>
          </cell>
          <cell r="I114" t="str">
            <v>O</v>
          </cell>
          <cell r="M114" t="str">
            <v>O</v>
          </cell>
        </row>
        <row r="115">
          <cell r="A115">
            <v>0</v>
          </cell>
          <cell r="B115" t="str">
            <v>26-39-2</v>
          </cell>
          <cell r="C115" t="str">
            <v>8436928</v>
          </cell>
          <cell r="D115" t="str">
            <v>MOUNTING PLATE</v>
          </cell>
          <cell r="E115" t="str">
            <v>SUS304 CASING</v>
          </cell>
          <cell r="F115" t="str">
            <v>NO.4 NOR SCR SIZE</v>
          </cell>
          <cell r="H115" t="str">
            <v>1</v>
          </cell>
          <cell r="I115" t="str">
            <v>O</v>
          </cell>
          <cell r="M115" t="str">
            <v>O</v>
          </cell>
        </row>
        <row r="116">
          <cell r="A116">
            <v>0</v>
          </cell>
          <cell r="B116" t="str">
            <v>26-39-3</v>
          </cell>
          <cell r="C116" t="str">
            <v>8437316</v>
          </cell>
          <cell r="D116" t="str">
            <v>SHAFT</v>
          </cell>
          <cell r="E116" t="str">
            <v>AL6061-T6</v>
          </cell>
          <cell r="F116" t="str">
            <v>@25.3x58.3</v>
          </cell>
          <cell r="G116" t="str">
            <v>@30x65</v>
          </cell>
          <cell r="H116" t="str">
            <v>1</v>
          </cell>
          <cell r="I116" t="str">
            <v>O</v>
          </cell>
          <cell r="M116" t="str">
            <v>O</v>
          </cell>
        </row>
        <row r="117">
          <cell r="A117">
            <v>0</v>
          </cell>
          <cell r="B117" t="str">
            <v>26-39-4</v>
          </cell>
          <cell r="C117" t="str">
            <v>8436988</v>
          </cell>
          <cell r="D117" t="str">
            <v>BEARING,BALL,RADIAL</v>
          </cell>
          <cell r="F117" t="str">
            <v>I.D22.225xO.D9.525xW5.557</v>
          </cell>
          <cell r="H117" t="str">
            <v>2</v>
          </cell>
          <cell r="K117" t="str">
            <v>O</v>
          </cell>
          <cell r="N117" t="str">
            <v>B-13</v>
          </cell>
        </row>
        <row r="118">
          <cell r="A118">
            <v>0</v>
          </cell>
          <cell r="B118" t="str">
            <v>26-39-5</v>
          </cell>
          <cell r="C118" t="str">
            <v>8437195</v>
          </cell>
          <cell r="D118" t="str">
            <v>WASHER,SPRING</v>
          </cell>
          <cell r="E118" t="str">
            <v>SK-5 HRC 40-45</v>
          </cell>
          <cell r="F118" t="str">
            <v>t0.274x@21.71</v>
          </cell>
          <cell r="G118" t="str">
            <v>t0.25x24x24</v>
          </cell>
          <cell r="H118" t="str">
            <v>1</v>
          </cell>
          <cell r="I118" t="str">
            <v>O</v>
          </cell>
          <cell r="M118" t="str">
            <v>O</v>
          </cell>
        </row>
        <row r="119">
          <cell r="A119">
            <v>0</v>
          </cell>
          <cell r="B119" t="str">
            <v>26-39-6</v>
          </cell>
          <cell r="C119" t="str">
            <v>8437315</v>
          </cell>
          <cell r="D119" t="str">
            <v>GASKET</v>
          </cell>
          <cell r="E119" t="str">
            <v>TEFLON</v>
          </cell>
          <cell r="F119" t="str">
            <v>t0.8x@35.3</v>
          </cell>
          <cell r="G119" t="str">
            <v>t0.8x40x40</v>
          </cell>
          <cell r="H119" t="str">
            <v>1</v>
          </cell>
          <cell r="J119" t="str">
            <v>O</v>
          </cell>
          <cell r="M119" t="str">
            <v>O</v>
          </cell>
        </row>
        <row r="120">
          <cell r="A120">
            <v>0</v>
          </cell>
          <cell r="B120" t="str">
            <v>26-39-7</v>
          </cell>
          <cell r="C120" t="str">
            <v>8437676</v>
          </cell>
          <cell r="D120" t="str">
            <v>LUBRICANT</v>
          </cell>
          <cell r="E120" t="str">
            <v>SILICON FLUID</v>
          </cell>
          <cell r="H120" t="str">
            <v>10</v>
          </cell>
          <cell r="J120" t="str">
            <v>O</v>
          </cell>
          <cell r="M120" t="str">
            <v>O</v>
          </cell>
        </row>
        <row r="121">
          <cell r="A121">
            <v>0</v>
          </cell>
          <cell r="B121" t="str">
            <v>26-39-8</v>
          </cell>
          <cell r="C121" t="str">
            <v>AN6227-7</v>
          </cell>
          <cell r="D121" t="str">
            <v>PACKING</v>
          </cell>
          <cell r="H121" t="str">
            <v>1</v>
          </cell>
          <cell r="K121" t="str">
            <v>O</v>
          </cell>
          <cell r="N121" t="str">
            <v>R-21</v>
          </cell>
        </row>
        <row r="122">
          <cell r="A122">
            <v>0</v>
          </cell>
          <cell r="B122" t="str">
            <v>26-39-9</v>
          </cell>
          <cell r="C122" t="str">
            <v>MS24693-S5</v>
          </cell>
          <cell r="D122" t="str">
            <v>SCREW,MACHINE</v>
          </cell>
          <cell r="F122" t="str">
            <v>NO.4-40UNCx7/16"</v>
          </cell>
          <cell r="H122" t="str">
            <v>3</v>
          </cell>
          <cell r="K122" t="str">
            <v>O</v>
          </cell>
          <cell r="N122" t="str">
            <v>S-50</v>
          </cell>
        </row>
        <row r="123">
          <cell r="A123">
            <v>0</v>
          </cell>
          <cell r="B123" t="str">
            <v>26-40</v>
          </cell>
          <cell r="C123" t="str">
            <v>8437050</v>
          </cell>
          <cell r="D123" t="str">
            <v>GEAR,SPUR</v>
          </cell>
          <cell r="E123" t="str">
            <v>SUS304</v>
          </cell>
          <cell r="F123" t="str">
            <v>@15.51x9.78</v>
          </cell>
          <cell r="G123" t="str">
            <v>@20x15</v>
          </cell>
          <cell r="H123" t="str">
            <v>1</v>
          </cell>
          <cell r="I123" t="str">
            <v>O</v>
          </cell>
          <cell r="M123" t="str">
            <v>O</v>
          </cell>
        </row>
        <row r="124">
          <cell r="A124">
            <v>0</v>
          </cell>
          <cell r="B124" t="str">
            <v>26-41</v>
          </cell>
          <cell r="C124" t="str">
            <v>MS27183-4</v>
          </cell>
          <cell r="D124" t="str">
            <v>WASHER,FLAT</v>
          </cell>
          <cell r="F124" t="str">
            <v>NO.4 NOR SCR SIZE</v>
          </cell>
          <cell r="H124" t="str">
            <v>1</v>
          </cell>
          <cell r="K124" t="str">
            <v>O</v>
          </cell>
          <cell r="N124" t="str">
            <v>S-114</v>
          </cell>
        </row>
        <row r="125">
          <cell r="A125">
            <v>0</v>
          </cell>
          <cell r="B125" t="str">
            <v>26-42</v>
          </cell>
          <cell r="C125" t="str">
            <v>MS21090-0410</v>
          </cell>
          <cell r="D125" t="str">
            <v>SCREW,SELF-LOCKING</v>
          </cell>
          <cell r="F125" t="str">
            <v>NO.4-40UNC-2Ax0.205"</v>
          </cell>
          <cell r="H125" t="str">
            <v>1</v>
          </cell>
          <cell r="K125" t="str">
            <v>O</v>
          </cell>
          <cell r="N125" t="str">
            <v>S-105</v>
          </cell>
        </row>
        <row r="126">
          <cell r="A126">
            <v>0</v>
          </cell>
          <cell r="B126" t="str">
            <v>26-43</v>
          </cell>
          <cell r="C126" t="str">
            <v>8437946</v>
          </cell>
          <cell r="D126" t="str">
            <v>ELECTRONIC COMPONENT ASS'Y</v>
          </cell>
          <cell r="E126" t="str">
            <v>FIG NO.27</v>
          </cell>
          <cell r="H126" t="str">
            <v>1</v>
          </cell>
          <cell r="M126" t="str">
            <v>O</v>
          </cell>
        </row>
        <row r="127">
          <cell r="A127">
            <v>0</v>
          </cell>
          <cell r="B127" t="str">
            <v>26-44</v>
          </cell>
          <cell r="C127" t="str">
            <v>MS27183-8</v>
          </cell>
          <cell r="D127" t="str">
            <v>WASHER,FLAT</v>
          </cell>
          <cell r="F127" t="str">
            <v>NO.10 NOR SCR SIZE</v>
          </cell>
          <cell r="H127" t="str">
            <v>6</v>
          </cell>
          <cell r="K127" t="str">
            <v>O</v>
          </cell>
          <cell r="N127" t="str">
            <v>S-118</v>
          </cell>
        </row>
        <row r="128">
          <cell r="A128">
            <v>0</v>
          </cell>
          <cell r="B128" t="str">
            <v>26-45</v>
          </cell>
          <cell r="C128" t="str">
            <v>MS35207-260</v>
          </cell>
          <cell r="D128" t="str">
            <v>SCREW,MACHINE</v>
          </cell>
          <cell r="F128" t="str">
            <v>NO.10-32UNF-2Ax5/16"</v>
          </cell>
          <cell r="H128" t="str">
            <v>2</v>
          </cell>
          <cell r="K128" t="str">
            <v>O</v>
          </cell>
          <cell r="N128" t="str">
            <v>S-25</v>
          </cell>
        </row>
        <row r="129">
          <cell r="A129">
            <v>0</v>
          </cell>
          <cell r="B129" t="str">
            <v>26-46</v>
          </cell>
          <cell r="C129" t="str">
            <v>8437135-1</v>
          </cell>
          <cell r="D129" t="str">
            <v>CONNECTOR</v>
          </cell>
          <cell r="F129" t="str">
            <v>SG3102E-16-26SW</v>
          </cell>
          <cell r="H129" t="str">
            <v>1</v>
          </cell>
          <cell r="K129" t="str">
            <v>O</v>
          </cell>
          <cell r="N129" t="str">
            <v>E-182</v>
          </cell>
        </row>
        <row r="130">
          <cell r="A130">
            <v>0</v>
          </cell>
          <cell r="B130" t="str">
            <v>26-47</v>
          </cell>
          <cell r="C130" t="str">
            <v>8437080-4</v>
          </cell>
          <cell r="D130" t="str">
            <v>CONNECTOR</v>
          </cell>
          <cell r="F130" t="str">
            <v>SP02E-16-26SW</v>
          </cell>
          <cell r="H130" t="str">
            <v>1</v>
          </cell>
          <cell r="K130" t="str">
            <v>O</v>
          </cell>
          <cell r="N130" t="str">
            <v>E-183</v>
          </cell>
        </row>
        <row r="131">
          <cell r="A131">
            <v>0</v>
          </cell>
          <cell r="B131" t="str">
            <v>26-48</v>
          </cell>
          <cell r="C131" t="str">
            <v>NAS43DD3-30</v>
          </cell>
          <cell r="D131" t="str">
            <v>SPACER SLEEVE</v>
          </cell>
          <cell r="E131" t="str">
            <v>AL6061-T6</v>
          </cell>
          <cell r="F131" t="str">
            <v>@7.9x11.9</v>
          </cell>
          <cell r="G131" t="str">
            <v>@8x16</v>
          </cell>
          <cell r="H131" t="str">
            <v>2</v>
          </cell>
          <cell r="I131" t="str">
            <v>O</v>
          </cell>
          <cell r="M131" t="str">
            <v>O</v>
          </cell>
        </row>
        <row r="132">
          <cell r="A132">
            <v>0</v>
          </cell>
          <cell r="B132" t="str">
            <v>26-49</v>
          </cell>
          <cell r="C132" t="str">
            <v>MS35207-264</v>
          </cell>
          <cell r="D132" t="str">
            <v>SCREW,MACHINE</v>
          </cell>
          <cell r="F132" t="str">
            <v>NO.10-32UNF-2Ax5/8"</v>
          </cell>
          <cell r="H132" t="str">
            <v>4</v>
          </cell>
          <cell r="K132" t="str">
            <v>O</v>
          </cell>
          <cell r="N132" t="str">
            <v>S-24</v>
          </cell>
        </row>
        <row r="133">
          <cell r="A133">
            <v>0</v>
          </cell>
          <cell r="B133" t="str">
            <v>26-50</v>
          </cell>
          <cell r="C133" t="str">
            <v>8437285-1</v>
          </cell>
          <cell r="D133" t="str">
            <v>RESISTOR,VARIABLE</v>
          </cell>
          <cell r="F133" t="str">
            <v>100K+-5%, 1/2W</v>
          </cell>
          <cell r="H133" t="str">
            <v>1</v>
          </cell>
          <cell r="K133" t="str">
            <v>O</v>
          </cell>
          <cell r="N133" t="str">
            <v>E-19</v>
          </cell>
        </row>
        <row r="134">
          <cell r="A134">
            <v>0</v>
          </cell>
          <cell r="B134" t="str">
            <v>26-51</v>
          </cell>
          <cell r="C134" t="str">
            <v>8437285-2</v>
          </cell>
          <cell r="D134" t="str">
            <v>RESISTOR,VARIABLE</v>
          </cell>
          <cell r="F134" t="str">
            <v>200K+-5%,1/2W</v>
          </cell>
          <cell r="H134" t="str">
            <v>1</v>
          </cell>
          <cell r="K134" t="str">
            <v>O</v>
          </cell>
          <cell r="N134" t="str">
            <v>E-20</v>
          </cell>
        </row>
        <row r="135">
          <cell r="A135">
            <v>0</v>
          </cell>
          <cell r="B135" t="str">
            <v>26-52</v>
          </cell>
          <cell r="C135" t="str">
            <v>8437950</v>
          </cell>
          <cell r="D135" t="str">
            <v>INSULATOR,PLATE</v>
          </cell>
          <cell r="E135" t="str">
            <v>유리섬유,EPOXY</v>
          </cell>
          <cell r="F135" t="str">
            <v>t1.6x41.4x70.7</v>
          </cell>
          <cell r="G135" t="str">
            <v>t1.6x45x75</v>
          </cell>
          <cell r="H135" t="str">
            <v>1</v>
          </cell>
          <cell r="I135" t="str">
            <v>O</v>
          </cell>
          <cell r="M135" t="str">
            <v>O</v>
          </cell>
        </row>
        <row r="136">
          <cell r="A136">
            <v>0</v>
          </cell>
          <cell r="B136" t="str">
            <v>26-53</v>
          </cell>
          <cell r="C136" t="str">
            <v>MS35206-206</v>
          </cell>
          <cell r="D136" t="str">
            <v>SCREW,MACHINE</v>
          </cell>
          <cell r="F136" t="str">
            <v>NO.2-56UNC-2Ax7/16"</v>
          </cell>
          <cell r="H136" t="str">
            <v>8</v>
          </cell>
          <cell r="K136" t="str">
            <v>O</v>
          </cell>
          <cell r="N136" t="str">
            <v>S-10</v>
          </cell>
        </row>
        <row r="137">
          <cell r="A137">
            <v>0</v>
          </cell>
          <cell r="B137" t="str">
            <v>26-54</v>
          </cell>
          <cell r="C137" t="str">
            <v>8437285-3</v>
          </cell>
          <cell r="D137" t="str">
            <v>RESISTOR,VARIABLE</v>
          </cell>
          <cell r="F137" t="str">
            <v>500K+-5%,1/2W</v>
          </cell>
          <cell r="H137" t="str">
            <v>2</v>
          </cell>
          <cell r="K137" t="str">
            <v>O</v>
          </cell>
          <cell r="N137" t="str">
            <v>E-21</v>
          </cell>
        </row>
        <row r="138">
          <cell r="A138">
            <v>0</v>
          </cell>
          <cell r="B138" t="str">
            <v>26-55</v>
          </cell>
          <cell r="C138" t="str">
            <v>8437088</v>
          </cell>
          <cell r="D138" t="str">
            <v>PLATE,MOUNTING</v>
          </cell>
          <cell r="H138" t="str">
            <v>1</v>
          </cell>
          <cell r="M138" t="str">
            <v>O</v>
          </cell>
        </row>
        <row r="139">
          <cell r="A139">
            <v>0</v>
          </cell>
          <cell r="B139" t="str">
            <v>26-56</v>
          </cell>
          <cell r="C139" t="str">
            <v>MS21209C0210</v>
          </cell>
          <cell r="D139" t="str">
            <v>INSERT,SCREW THREAD</v>
          </cell>
          <cell r="F139" t="str">
            <v>NO.2-56x0.086"</v>
          </cell>
          <cell r="H139" t="str">
            <v>10</v>
          </cell>
          <cell r="K139" t="str">
            <v>O</v>
          </cell>
          <cell r="N139" t="str">
            <v>I-5</v>
          </cell>
        </row>
        <row r="140">
          <cell r="A140">
            <v>0</v>
          </cell>
          <cell r="B140" t="str">
            <v>26-57</v>
          </cell>
          <cell r="C140" t="str">
            <v>MS21209F1-10</v>
          </cell>
          <cell r="D140" t="str">
            <v>INSERT,SCREW THREAD</v>
          </cell>
          <cell r="F140" t="str">
            <v>NO.10-32x0.19"</v>
          </cell>
          <cell r="H140" t="str">
            <v>2</v>
          </cell>
          <cell r="K140" t="str">
            <v>O</v>
          </cell>
          <cell r="N140" t="str">
            <v>I-6</v>
          </cell>
        </row>
        <row r="141">
          <cell r="A141">
            <v>0</v>
          </cell>
          <cell r="B141" t="str">
            <v>26-58</v>
          </cell>
          <cell r="C141" t="str">
            <v>8437088-1</v>
          </cell>
          <cell r="D141" t="str">
            <v>PLATE,MOUNTING</v>
          </cell>
          <cell r="E141" t="str">
            <v>AC4C-T6</v>
          </cell>
          <cell r="H141" t="str">
            <v>1</v>
          </cell>
          <cell r="I141" t="str">
            <v>O</v>
          </cell>
          <cell r="M141" t="str">
            <v>O</v>
          </cell>
        </row>
        <row r="142">
          <cell r="A142">
            <v>0</v>
          </cell>
          <cell r="B142" t="str">
            <v>26-59</v>
          </cell>
          <cell r="C142" t="str">
            <v>MS21209C0620</v>
          </cell>
          <cell r="D142" t="str">
            <v>INSERT,SCREW THREAD</v>
          </cell>
          <cell r="F142" t="str">
            <v>NO.6-32x0.19"</v>
          </cell>
          <cell r="H142" t="str">
            <v>2</v>
          </cell>
          <cell r="K142" t="str">
            <v>O</v>
          </cell>
          <cell r="N142" t="str">
            <v>I-7</v>
          </cell>
        </row>
        <row r="143">
          <cell r="A143">
            <v>0</v>
          </cell>
          <cell r="B143" t="str">
            <v>26-60</v>
          </cell>
          <cell r="C143" t="str">
            <v>M24308-1-3</v>
          </cell>
          <cell r="D143" t="str">
            <v>CONNECTOR</v>
          </cell>
          <cell r="F143" t="str">
            <v>CANNON DBMM 25S</v>
          </cell>
          <cell r="G143" t="str">
            <v>CONTACT SIZE #20:25EA</v>
          </cell>
          <cell r="H143" t="str">
            <v>1</v>
          </cell>
          <cell r="K143" t="str">
            <v>O</v>
          </cell>
          <cell r="N143" t="str">
            <v>LVP-43</v>
          </cell>
        </row>
        <row r="144">
          <cell r="A144">
            <v>0</v>
          </cell>
          <cell r="B144" t="str">
            <v>26-61</v>
          </cell>
          <cell r="C144" t="str">
            <v>12000038</v>
          </cell>
          <cell r="D144" t="str">
            <v>L.V.P COMPONENT ASS'Y</v>
          </cell>
          <cell r="H144" t="str">
            <v>1</v>
          </cell>
          <cell r="M144" t="str">
            <v>O</v>
          </cell>
        </row>
        <row r="145">
          <cell r="A145">
            <v>0</v>
          </cell>
          <cell r="B145" t="str">
            <v>26-61-1</v>
          </cell>
          <cell r="C145" t="str">
            <v>MS35206-228</v>
          </cell>
          <cell r="D145" t="str">
            <v>SCREW,MACHINE</v>
          </cell>
          <cell r="F145" t="str">
            <v>NO.6-32UNCx0.375"</v>
          </cell>
          <cell r="H145" t="str">
            <v>2</v>
          </cell>
          <cell r="K145" t="str">
            <v>O</v>
          </cell>
          <cell r="N145" t="str">
            <v>LVP-38</v>
          </cell>
        </row>
        <row r="146">
          <cell r="A146">
            <v>0</v>
          </cell>
          <cell r="B146" t="str">
            <v>26-61-2</v>
          </cell>
          <cell r="C146" t="str">
            <v>12000072-2</v>
          </cell>
          <cell r="D146" t="str">
            <v>SPACE,SLEEVE</v>
          </cell>
          <cell r="E146" t="str">
            <v>S45C</v>
          </cell>
          <cell r="F146" t="str">
            <v>HEX 6.35x9.36</v>
          </cell>
          <cell r="G146" t="str">
            <v>@8x15</v>
          </cell>
          <cell r="H146" t="str">
            <v>2</v>
          </cell>
          <cell r="I146" t="str">
            <v>O</v>
          </cell>
          <cell r="M146" t="str">
            <v>O</v>
          </cell>
        </row>
        <row r="147">
          <cell r="A147">
            <v>0</v>
          </cell>
          <cell r="B147" t="str">
            <v>26-61-3</v>
          </cell>
          <cell r="C147" t="str">
            <v>MS35206-216</v>
          </cell>
          <cell r="D147" t="str">
            <v>SCREW,MACHINE</v>
          </cell>
          <cell r="F147" t="str">
            <v>NO.4-40UNCx0.438"</v>
          </cell>
          <cell r="H147" t="str">
            <v>2</v>
          </cell>
          <cell r="K147" t="str">
            <v>O</v>
          </cell>
          <cell r="N147" t="str">
            <v>LVP-39</v>
          </cell>
        </row>
        <row r="148">
          <cell r="A148">
            <v>0</v>
          </cell>
          <cell r="B148" t="str">
            <v>26-61-4</v>
          </cell>
          <cell r="C148" t="str">
            <v>12000089</v>
          </cell>
          <cell r="D148" t="str">
            <v>BRACKET,RELAY</v>
          </cell>
          <cell r="E148" t="str">
            <v>AL6061-T6</v>
          </cell>
          <cell r="F148" t="str">
            <v>t1.6x23.3x101</v>
          </cell>
          <cell r="G148" t="str">
            <v>t1.6x28x105</v>
          </cell>
          <cell r="H148" t="str">
            <v>1</v>
          </cell>
          <cell r="I148" t="str">
            <v>O</v>
          </cell>
          <cell r="M148" t="str">
            <v>O</v>
          </cell>
        </row>
        <row r="149">
          <cell r="A149">
            <v>0</v>
          </cell>
          <cell r="B149" t="str">
            <v>26-61-5</v>
          </cell>
          <cell r="C149" t="str">
            <v>MS27183-4</v>
          </cell>
          <cell r="D149" t="str">
            <v>WASHER,FLAT</v>
          </cell>
          <cell r="F149" t="str">
            <v>NO.10 NOR SCR SIZE</v>
          </cell>
          <cell r="H149" t="str">
            <v>2</v>
          </cell>
          <cell r="K149" t="str">
            <v>O</v>
          </cell>
          <cell r="N149" t="str">
            <v>LVP-40</v>
          </cell>
        </row>
        <row r="150">
          <cell r="A150">
            <v>0</v>
          </cell>
          <cell r="B150" t="str">
            <v>26-61-6</v>
          </cell>
          <cell r="C150" t="str">
            <v>MS21042-04</v>
          </cell>
          <cell r="D150" t="str">
            <v>NUT,SELF-LOCKING</v>
          </cell>
          <cell r="F150" t="str">
            <v>NO.4-40UNJC</v>
          </cell>
          <cell r="H150" t="str">
            <v>2</v>
          </cell>
          <cell r="K150" t="str">
            <v>O</v>
          </cell>
          <cell r="N150" t="str">
            <v>LVP-41</v>
          </cell>
        </row>
        <row r="151">
          <cell r="A151">
            <v>0</v>
          </cell>
          <cell r="B151" t="str">
            <v>26-61-7</v>
          </cell>
          <cell r="C151" t="str">
            <v>12000088</v>
          </cell>
          <cell r="D151" t="str">
            <v>BRACKET SUPPORT ASS'Y</v>
          </cell>
          <cell r="H151" t="str">
            <v>1</v>
          </cell>
          <cell r="M151" t="str">
            <v>O</v>
          </cell>
        </row>
        <row r="152">
          <cell r="A152">
            <v>0</v>
          </cell>
          <cell r="B152" t="str">
            <v>26-61-7-1</v>
          </cell>
          <cell r="C152" t="str">
            <v>12000088-1</v>
          </cell>
          <cell r="D152" t="str">
            <v>BRACKET SUPPORT</v>
          </cell>
          <cell r="E152" t="str">
            <v>AL6061-T6</v>
          </cell>
          <cell r="F152" t="str">
            <v>t1.6x27.9x39.8</v>
          </cell>
          <cell r="G152" t="str">
            <v>t1.6x32x44</v>
          </cell>
          <cell r="H152" t="str">
            <v>1</v>
          </cell>
          <cell r="I152" t="str">
            <v>O</v>
          </cell>
          <cell r="M152" t="str">
            <v>O</v>
          </cell>
        </row>
        <row r="153">
          <cell r="A153">
            <v>0</v>
          </cell>
          <cell r="B153" t="str">
            <v>26-61-7-2</v>
          </cell>
          <cell r="C153" t="str">
            <v>12000088-2</v>
          </cell>
          <cell r="D153" t="str">
            <v>NUT ASS'Y</v>
          </cell>
          <cell r="H153" t="str">
            <v>1</v>
          </cell>
          <cell r="M153" t="str">
            <v>O</v>
          </cell>
        </row>
        <row r="154">
          <cell r="A154">
            <v>0</v>
          </cell>
          <cell r="B154" t="str">
            <v>26-61-7-2-1</v>
          </cell>
          <cell r="C154" t="str">
            <v>10545463-4-1</v>
          </cell>
          <cell r="D154" t="str">
            <v>NUT HOLDER</v>
          </cell>
          <cell r="E154" t="str">
            <v>S45C</v>
          </cell>
          <cell r="F154" t="str">
            <v>@8.9x4.2</v>
          </cell>
          <cell r="G154" t="str">
            <v>@10x8</v>
          </cell>
          <cell r="H154" t="str">
            <v>1</v>
          </cell>
          <cell r="I154" t="str">
            <v>O</v>
          </cell>
          <cell r="M154" t="str">
            <v>O</v>
          </cell>
        </row>
        <row r="155">
          <cell r="A155">
            <v>0</v>
          </cell>
          <cell r="B155" t="str">
            <v>26-61-7-2-2</v>
          </cell>
          <cell r="C155" t="str">
            <v>10545463-4-2</v>
          </cell>
          <cell r="D155" t="str">
            <v>LOCK NUT</v>
          </cell>
          <cell r="E155" t="str">
            <v>S45C</v>
          </cell>
          <cell r="F155" t="str">
            <v>@6.5x2.77</v>
          </cell>
          <cell r="G155" t="str">
            <v>@8x6</v>
          </cell>
          <cell r="H155" t="str">
            <v>1</v>
          </cell>
          <cell r="I155" t="str">
            <v>O</v>
          </cell>
          <cell r="M155" t="str">
            <v>O</v>
          </cell>
        </row>
        <row r="156">
          <cell r="A156">
            <v>0</v>
          </cell>
          <cell r="B156" t="str">
            <v>26-61-8</v>
          </cell>
          <cell r="C156" t="str">
            <v>12000075</v>
          </cell>
          <cell r="D156" t="str">
            <v>CONNECTOR</v>
          </cell>
          <cell r="F156" t="str">
            <v>M24308-3-3</v>
          </cell>
          <cell r="G156" t="str">
            <v>CONTACT SIZE #20:25EA</v>
          </cell>
          <cell r="H156" t="str">
            <v>1</v>
          </cell>
          <cell r="K156" t="str">
            <v>O</v>
          </cell>
          <cell r="N156" t="str">
            <v>LVP-42</v>
          </cell>
        </row>
        <row r="157">
          <cell r="A157">
            <v>0</v>
          </cell>
          <cell r="B157" t="str">
            <v>26-61-9</v>
          </cell>
          <cell r="C157" t="str">
            <v>8437131</v>
          </cell>
          <cell r="D157" t="str">
            <v>SCREW LOCK ASS'Y</v>
          </cell>
          <cell r="H157" t="str">
            <v>2</v>
          </cell>
          <cell r="K157" t="str">
            <v>O</v>
          </cell>
          <cell r="N157" t="str">
            <v>LVP-44</v>
          </cell>
        </row>
        <row r="158">
          <cell r="A158">
            <v>0</v>
          </cell>
          <cell r="B158" t="str">
            <v>26-61-10</v>
          </cell>
          <cell r="C158" t="str">
            <v>12000087</v>
          </cell>
          <cell r="D158" t="str">
            <v>BRACKET SUPPORT ASS'Y</v>
          </cell>
          <cell r="H158" t="str">
            <v>1</v>
          </cell>
          <cell r="M158" t="str">
            <v>O</v>
          </cell>
        </row>
        <row r="159">
          <cell r="A159">
            <v>0</v>
          </cell>
          <cell r="B159" t="str">
            <v>26-61-10-1</v>
          </cell>
          <cell r="C159" t="str">
            <v>12000087-1</v>
          </cell>
          <cell r="D159" t="str">
            <v>BRACKET, SUPPORT</v>
          </cell>
          <cell r="E159" t="str">
            <v>AL6061-T6</v>
          </cell>
          <cell r="F159" t="str">
            <v>t1.6x20.8x41.1</v>
          </cell>
          <cell r="G159" t="str">
            <v>t1.6x25x45</v>
          </cell>
          <cell r="H159" t="str">
            <v>1</v>
          </cell>
          <cell r="I159" t="str">
            <v>O</v>
          </cell>
          <cell r="M159" t="str">
            <v>O</v>
          </cell>
        </row>
        <row r="160">
          <cell r="A160">
            <v>0</v>
          </cell>
          <cell r="B160" t="str">
            <v>26-61-10-2</v>
          </cell>
          <cell r="C160" t="str">
            <v>12000087-2</v>
          </cell>
          <cell r="D160" t="str">
            <v>NUT ASS'Y</v>
          </cell>
          <cell r="H160" t="str">
            <v>1</v>
          </cell>
          <cell r="M160" t="str">
            <v>O</v>
          </cell>
        </row>
        <row r="161">
          <cell r="A161">
            <v>0</v>
          </cell>
          <cell r="B161" t="str">
            <v>26-61-10-2-1</v>
          </cell>
          <cell r="C161" t="str">
            <v>10545463-4-1</v>
          </cell>
          <cell r="D161" t="str">
            <v>NUT HOLDER</v>
          </cell>
          <cell r="E161" t="str">
            <v>S45C</v>
          </cell>
          <cell r="F161" t="str">
            <v>@8.9x4.2</v>
          </cell>
          <cell r="G161" t="str">
            <v>@10x8</v>
          </cell>
          <cell r="H161" t="str">
            <v>1</v>
          </cell>
          <cell r="I161" t="str">
            <v>O</v>
          </cell>
          <cell r="M161" t="str">
            <v>O</v>
          </cell>
        </row>
        <row r="162">
          <cell r="A162">
            <v>0</v>
          </cell>
          <cell r="B162" t="str">
            <v>26-61-10-2-2</v>
          </cell>
          <cell r="C162" t="str">
            <v>10545463-4-2</v>
          </cell>
          <cell r="D162" t="str">
            <v>LOCK NUT</v>
          </cell>
          <cell r="E162" t="str">
            <v>S45C</v>
          </cell>
          <cell r="F162" t="str">
            <v>@6.5x2.77</v>
          </cell>
          <cell r="G162" t="str">
            <v>@8x6</v>
          </cell>
          <cell r="H162" t="str">
            <v>1</v>
          </cell>
          <cell r="I162" t="str">
            <v>O</v>
          </cell>
          <cell r="M162" t="str">
            <v>O</v>
          </cell>
        </row>
        <row r="163">
          <cell r="A163">
            <v>0</v>
          </cell>
          <cell r="B163" t="str">
            <v>26-61-11</v>
          </cell>
          <cell r="C163" t="str">
            <v>RNC65J5690BP</v>
          </cell>
          <cell r="D163" t="str">
            <v>RESISTOR,FIXED FILM</v>
          </cell>
          <cell r="F163" t="str">
            <v>569ohm+-0.1%,1/4W</v>
          </cell>
          <cell r="H163" t="str">
            <v>1</v>
          </cell>
          <cell r="K163" t="str">
            <v>O</v>
          </cell>
          <cell r="N163" t="str">
            <v>LVP-10</v>
          </cell>
        </row>
        <row r="164">
          <cell r="A164">
            <v>0</v>
          </cell>
          <cell r="B164" t="str">
            <v>26-61-12</v>
          </cell>
          <cell r="C164" t="str">
            <v>RNC65J6420BP</v>
          </cell>
          <cell r="D164" t="str">
            <v>RESISTOR,FIXED FILM</v>
          </cell>
          <cell r="F164" t="str">
            <v>642ohm+-0.1%,1/4W</v>
          </cell>
          <cell r="H164" t="str">
            <v>1</v>
          </cell>
          <cell r="K164" t="str">
            <v>O</v>
          </cell>
          <cell r="N164" t="str">
            <v>LVP-12</v>
          </cell>
        </row>
        <row r="165">
          <cell r="A165">
            <v>0</v>
          </cell>
          <cell r="B165" t="str">
            <v>26-61-13</v>
          </cell>
          <cell r="C165" t="str">
            <v>RCR07G102JS</v>
          </cell>
          <cell r="D165" t="str">
            <v>RESISTOR FIXED COMPOSITION</v>
          </cell>
          <cell r="F165" t="str">
            <v>1K+-5%,1/4W</v>
          </cell>
          <cell r="H165" t="str">
            <v>3</v>
          </cell>
          <cell r="K165" t="str">
            <v>O</v>
          </cell>
          <cell r="N165" t="str">
            <v>LVP-18</v>
          </cell>
        </row>
        <row r="166">
          <cell r="A166">
            <v>0</v>
          </cell>
          <cell r="B166" t="str">
            <v>26-61-14</v>
          </cell>
          <cell r="C166" t="str">
            <v>JAN2N2907A</v>
          </cell>
          <cell r="D166" t="str">
            <v>TRANSISTOR</v>
          </cell>
          <cell r="F166" t="str">
            <v>BVcbo:60V,Ic:0.6A</v>
          </cell>
          <cell r="H166" t="str">
            <v>1</v>
          </cell>
          <cell r="K166" t="str">
            <v>O</v>
          </cell>
          <cell r="N166" t="str">
            <v>LVP-2</v>
          </cell>
        </row>
        <row r="167">
          <cell r="A167">
            <v>0</v>
          </cell>
          <cell r="B167" t="str">
            <v>26-61-15</v>
          </cell>
          <cell r="C167" t="str">
            <v>8437234</v>
          </cell>
          <cell r="D167" t="str">
            <v>MOUNTING PAD</v>
          </cell>
          <cell r="F167" t="str">
            <v>3PIN</v>
          </cell>
          <cell r="H167" t="str">
            <v>4</v>
          </cell>
          <cell r="K167" t="str">
            <v>O</v>
          </cell>
          <cell r="N167" t="str">
            <v>LVP-26</v>
          </cell>
        </row>
        <row r="168">
          <cell r="A168">
            <v>0</v>
          </cell>
          <cell r="B168" t="str">
            <v>26-61-16</v>
          </cell>
          <cell r="C168" t="str">
            <v>M39003-01-2306</v>
          </cell>
          <cell r="D168" t="str">
            <v>CAPACITOR,FIXED ELECTROLYTIC</v>
          </cell>
          <cell r="F168" t="str">
            <v>22mF+-10%,35VDC</v>
          </cell>
          <cell r="H168" t="str">
            <v>2</v>
          </cell>
          <cell r="K168" t="str">
            <v>O</v>
          </cell>
          <cell r="N168" t="str">
            <v>LVP-7</v>
          </cell>
        </row>
        <row r="169">
          <cell r="A169">
            <v>0</v>
          </cell>
          <cell r="B169" t="str">
            <v>26-61-17</v>
          </cell>
          <cell r="C169" t="str">
            <v>RCR07G302JS</v>
          </cell>
          <cell r="D169" t="str">
            <v>RESISTOR,FIXED COMPOSITON</v>
          </cell>
          <cell r="F169" t="str">
            <v>3K+-5%,1/4W</v>
          </cell>
          <cell r="H169" t="str">
            <v>1</v>
          </cell>
          <cell r="K169" t="str">
            <v>O</v>
          </cell>
          <cell r="N169" t="str">
            <v>LVP-21</v>
          </cell>
        </row>
        <row r="170">
          <cell r="A170">
            <v>0</v>
          </cell>
          <cell r="B170" t="str">
            <v>26-61-18</v>
          </cell>
          <cell r="C170" t="str">
            <v>RNC65J3430BP</v>
          </cell>
          <cell r="D170" t="str">
            <v>RESISTOR,FIXED FILM</v>
          </cell>
          <cell r="F170" t="str">
            <v>343ohm+-0.1%,1/4W</v>
          </cell>
          <cell r="H170" t="str">
            <v>1</v>
          </cell>
          <cell r="K170" t="str">
            <v>O</v>
          </cell>
          <cell r="N170" t="str">
            <v>LVP-9</v>
          </cell>
        </row>
        <row r="171">
          <cell r="A171">
            <v>0</v>
          </cell>
          <cell r="B171" t="str">
            <v>26-61-19</v>
          </cell>
          <cell r="C171" t="str">
            <v>RCR07G152JS</v>
          </cell>
          <cell r="D171" t="str">
            <v>RESISTOR,FIXED COMPOSITION</v>
          </cell>
          <cell r="F171" t="str">
            <v>1.5K+-5%,1/4W</v>
          </cell>
          <cell r="H171" t="str">
            <v>1</v>
          </cell>
          <cell r="K171" t="str">
            <v>O</v>
          </cell>
          <cell r="N171" t="str">
            <v>LVP-20</v>
          </cell>
        </row>
        <row r="172">
          <cell r="A172">
            <v>0</v>
          </cell>
          <cell r="B172" t="str">
            <v>26-61-20</v>
          </cell>
          <cell r="C172" t="str">
            <v>12000102</v>
          </cell>
          <cell r="D172" t="str">
            <v>TRANSISTOR(PUT)</v>
          </cell>
          <cell r="F172" t="str">
            <v>2N6119</v>
          </cell>
          <cell r="H172" t="str">
            <v>2</v>
          </cell>
          <cell r="K172" t="str">
            <v>O</v>
          </cell>
          <cell r="N172" t="str">
            <v>LVP-3</v>
          </cell>
        </row>
        <row r="173">
          <cell r="A173">
            <v>0</v>
          </cell>
          <cell r="B173" t="str">
            <v>26-61-21</v>
          </cell>
          <cell r="C173" t="str">
            <v>8437530</v>
          </cell>
          <cell r="D173" t="str">
            <v>MOUNTING PAD</v>
          </cell>
          <cell r="H173" t="str">
            <v>2</v>
          </cell>
          <cell r="K173" t="str">
            <v>O</v>
          </cell>
          <cell r="N173" t="str">
            <v>LVP-27</v>
          </cell>
        </row>
        <row r="174">
          <cell r="A174">
            <v>0</v>
          </cell>
          <cell r="B174" t="str">
            <v>26-61-22</v>
          </cell>
          <cell r="C174" t="str">
            <v>RCR32G471JS</v>
          </cell>
          <cell r="D174" t="str">
            <v>RESISTOR,FIXED COMPOSITION</v>
          </cell>
          <cell r="F174" t="str">
            <v>470ohm+-5%,1W</v>
          </cell>
          <cell r="H174" t="str">
            <v>2</v>
          </cell>
          <cell r="K174" t="str">
            <v>O</v>
          </cell>
          <cell r="N174" t="str">
            <v>LVP-19</v>
          </cell>
        </row>
        <row r="175">
          <cell r="A175">
            <v>0</v>
          </cell>
          <cell r="B175" t="str">
            <v>26-61-23</v>
          </cell>
          <cell r="C175" t="str">
            <v>JAN2N2222A</v>
          </cell>
          <cell r="D175" t="str">
            <v>TRANSISTOR</v>
          </cell>
          <cell r="F175" t="str">
            <v>BVcbo:75V,Ic:0.8A</v>
          </cell>
          <cell r="H175" t="str">
            <v>3</v>
          </cell>
          <cell r="K175" t="str">
            <v>O</v>
          </cell>
          <cell r="N175" t="str">
            <v>LVP-1</v>
          </cell>
        </row>
        <row r="176">
          <cell r="A176">
            <v>0</v>
          </cell>
          <cell r="B176" t="str">
            <v>26-61-24</v>
          </cell>
          <cell r="C176" t="str">
            <v>RCR07G471JS</v>
          </cell>
          <cell r="D176" t="str">
            <v>RESISTOR,FIXED COMPOSITION</v>
          </cell>
          <cell r="F176" t="str">
            <v>470ohm+-5%,1/4W</v>
          </cell>
          <cell r="H176" t="str">
            <v>1</v>
          </cell>
          <cell r="K176" t="str">
            <v>O</v>
          </cell>
          <cell r="N176" t="str">
            <v>LVP-22</v>
          </cell>
        </row>
        <row r="177">
          <cell r="A177">
            <v>0</v>
          </cell>
          <cell r="B177" t="str">
            <v>26-61-25</v>
          </cell>
          <cell r="C177" t="str">
            <v>10545512</v>
          </cell>
          <cell r="D177" t="str">
            <v>SEMICONDUCTOR DEVICE,DIODE</v>
          </cell>
          <cell r="F177" t="str">
            <v>PIV:200V,I:1.0A</v>
          </cell>
          <cell r="H177" t="str">
            <v>8</v>
          </cell>
          <cell r="K177" t="str">
            <v>O</v>
          </cell>
          <cell r="N177" t="str">
            <v>LVP-4</v>
          </cell>
        </row>
        <row r="178">
          <cell r="A178">
            <v>0</v>
          </cell>
          <cell r="B178" t="str">
            <v>26-61-26</v>
          </cell>
          <cell r="C178" t="str">
            <v>SE12XC05</v>
          </cell>
          <cell r="D178" t="str">
            <v>TERMINAL,STUD</v>
          </cell>
          <cell r="E178" t="str">
            <v>BSBD2 OR BSBD3</v>
          </cell>
          <cell r="F178" t="str">
            <v>@3.2x9.5</v>
          </cell>
          <cell r="G178" t="str">
            <v>@5x13</v>
          </cell>
          <cell r="H178" t="str">
            <v>6</v>
          </cell>
          <cell r="I178" t="str">
            <v>O</v>
          </cell>
          <cell r="M178" t="str">
            <v>O</v>
          </cell>
        </row>
        <row r="179">
          <cell r="A179">
            <v>0</v>
          </cell>
          <cell r="B179" t="str">
            <v>26-61-27</v>
          </cell>
          <cell r="C179" t="str">
            <v>RCR07G105JS</v>
          </cell>
          <cell r="D179" t="str">
            <v>RESISTOR,FIXED COMPOSITION</v>
          </cell>
          <cell r="F179" t="str">
            <v>1Mohm+-5%,I:1.0A</v>
          </cell>
          <cell r="H179" t="str">
            <v>1</v>
          </cell>
          <cell r="K179" t="str">
            <v>O</v>
          </cell>
          <cell r="N179" t="str">
            <v>LVP-23</v>
          </cell>
        </row>
        <row r="180">
          <cell r="A180">
            <v>0</v>
          </cell>
          <cell r="B180" t="str">
            <v>26-61-28</v>
          </cell>
          <cell r="C180" t="str">
            <v>8447714</v>
          </cell>
          <cell r="D180" t="str">
            <v>SEMICONDUCTOR DEVICE,DIODE</v>
          </cell>
          <cell r="F180" t="str">
            <v>IN5059 PIV:200V,I:1.0A</v>
          </cell>
          <cell r="H180" t="str">
            <v>2</v>
          </cell>
          <cell r="K180" t="str">
            <v>O</v>
          </cell>
          <cell r="N180" t="str">
            <v>LVP-5</v>
          </cell>
        </row>
        <row r="181">
          <cell r="A181">
            <v>0</v>
          </cell>
          <cell r="B181" t="str">
            <v>26-61-29</v>
          </cell>
          <cell r="C181" t="str">
            <v>M39016-9-005L</v>
          </cell>
          <cell r="D181" t="str">
            <v>RELAY,ARMATURE</v>
          </cell>
          <cell r="H181" t="str">
            <v>2</v>
          </cell>
          <cell r="K181" t="str">
            <v>O</v>
          </cell>
          <cell r="N181" t="str">
            <v>LVP-24</v>
          </cell>
        </row>
        <row r="182">
          <cell r="A182">
            <v>0</v>
          </cell>
          <cell r="B182" t="str">
            <v>26-61-30</v>
          </cell>
          <cell r="C182" t="str">
            <v>10228-DAP</v>
          </cell>
          <cell r="D182" t="str">
            <v>MOUNTING PAD</v>
          </cell>
          <cell r="F182" t="str">
            <v>10PIN</v>
          </cell>
          <cell r="H182" t="str">
            <v>2</v>
          </cell>
          <cell r="K182" t="str">
            <v>O</v>
          </cell>
          <cell r="N182" t="str">
            <v>LVP-28</v>
          </cell>
        </row>
        <row r="183">
          <cell r="A183">
            <v>0</v>
          </cell>
          <cell r="B183" t="str">
            <v>26-61-31</v>
          </cell>
          <cell r="C183" t="str">
            <v>M5757-28-001</v>
          </cell>
          <cell r="D183" t="str">
            <v>RELAY,ARMATURE</v>
          </cell>
          <cell r="H183" t="str">
            <v>1</v>
          </cell>
          <cell r="K183" t="str">
            <v>O</v>
          </cell>
          <cell r="N183" t="str">
            <v>LVP-25</v>
          </cell>
        </row>
        <row r="184">
          <cell r="A184">
            <v>0</v>
          </cell>
          <cell r="B184" t="str">
            <v>26-61-32</v>
          </cell>
          <cell r="C184" t="str">
            <v>RNC70J5970BP</v>
          </cell>
          <cell r="D184" t="str">
            <v>RESISTOR,FIXED FILM</v>
          </cell>
          <cell r="F184" t="str">
            <v>597ohm+-0.1%,1/2W</v>
          </cell>
          <cell r="H184" t="str">
            <v>2</v>
          </cell>
          <cell r="K184" t="str">
            <v>O</v>
          </cell>
          <cell r="N184" t="str">
            <v>LVP-11</v>
          </cell>
        </row>
        <row r="185">
          <cell r="B185" t="str">
            <v>26-61-33</v>
          </cell>
          <cell r="C185" t="str">
            <v>M39003-01-2356</v>
          </cell>
          <cell r="D185" t="str">
            <v>CAPACITOR,FIXED ELECTROLYTIC</v>
          </cell>
          <cell r="F185" t="str">
            <v>1.0uF+-10%,50VDC</v>
          </cell>
          <cell r="H185" t="str">
            <v>2</v>
          </cell>
          <cell r="K185" t="str">
            <v>O</v>
          </cell>
          <cell r="N185" t="str">
            <v>LVP-8</v>
          </cell>
        </row>
        <row r="186">
          <cell r="B186" t="str">
            <v>26-61-34</v>
          </cell>
          <cell r="C186" t="str">
            <v>RNC70J1631BP</v>
          </cell>
          <cell r="D186" t="str">
            <v>RESISTOR,FIXED FILM</v>
          </cell>
          <cell r="F186" t="str">
            <v>1.63K+-0.1%,1/2W</v>
          </cell>
          <cell r="H186" t="str">
            <v>1</v>
          </cell>
          <cell r="K186" t="str">
            <v>O</v>
          </cell>
          <cell r="N186" t="str">
            <v>LVP-14</v>
          </cell>
        </row>
        <row r="187">
          <cell r="B187" t="str">
            <v>26-61-35</v>
          </cell>
          <cell r="C187" t="str">
            <v>M39003-01-2303</v>
          </cell>
          <cell r="D187" t="str">
            <v>CAPACITOR,FIXED ELECTROLYTIC</v>
          </cell>
          <cell r="F187" t="str">
            <v>5.6uF+-10%,35VDC</v>
          </cell>
          <cell r="H187" t="str">
            <v>1</v>
          </cell>
          <cell r="K187" t="str">
            <v>O</v>
          </cell>
          <cell r="N187" t="str">
            <v>LVP-6</v>
          </cell>
        </row>
        <row r="188">
          <cell r="B188" t="str">
            <v>26-61-36</v>
          </cell>
          <cell r="C188" t="str">
            <v>RNC65K3831FP</v>
          </cell>
          <cell r="D188" t="str">
            <v>RESISTOR,FIXED FILM</v>
          </cell>
          <cell r="F188" t="str">
            <v>3.83K+-1%,1/4W</v>
          </cell>
          <cell r="H188" t="str">
            <v>1</v>
          </cell>
          <cell r="K188" t="str">
            <v>O</v>
          </cell>
          <cell r="N188" t="str">
            <v>LVP-17</v>
          </cell>
        </row>
        <row r="189">
          <cell r="B189" t="str">
            <v>26-61-37</v>
          </cell>
          <cell r="C189" t="str">
            <v>RNC65K3482FP</v>
          </cell>
          <cell r="D189" t="str">
            <v>RESISTOR,FIXED FILM</v>
          </cell>
          <cell r="F189" t="str">
            <v>34.8K+-1%,1/4W</v>
          </cell>
          <cell r="H189" t="str">
            <v>1</v>
          </cell>
          <cell r="K189" t="str">
            <v>O</v>
          </cell>
          <cell r="N189" t="str">
            <v>LVP-16</v>
          </cell>
        </row>
        <row r="190">
          <cell r="B190" t="str">
            <v>26-61-38</v>
          </cell>
          <cell r="C190" t="str">
            <v>RN65J2152BP</v>
          </cell>
          <cell r="D190" t="str">
            <v>RESISTOR,FIXED FILM</v>
          </cell>
          <cell r="F190" t="str">
            <v>21.5K+-0.1%,1/4W</v>
          </cell>
          <cell r="H190" t="str">
            <v>1</v>
          </cell>
          <cell r="K190" t="str">
            <v>O</v>
          </cell>
          <cell r="N190" t="str">
            <v>LVP-15</v>
          </cell>
        </row>
        <row r="191">
          <cell r="B191" t="str">
            <v>26-61-39</v>
          </cell>
          <cell r="C191" t="str">
            <v>RNC65K1071FP</v>
          </cell>
          <cell r="D191" t="str">
            <v>RESISTOR,FIXED FILM</v>
          </cell>
          <cell r="F191" t="str">
            <v>1.07K+-1%,1/4W</v>
          </cell>
          <cell r="H191" t="str">
            <v>1</v>
          </cell>
          <cell r="K191" t="str">
            <v>O</v>
          </cell>
          <cell r="N191" t="str">
            <v>LVP-13</v>
          </cell>
        </row>
        <row r="192">
          <cell r="B192" t="str">
            <v>26-61-40</v>
          </cell>
          <cell r="C192" t="str">
            <v>12000049</v>
          </cell>
          <cell r="D192" t="str">
            <v>PRINTED CIRCUIT BOARD</v>
          </cell>
          <cell r="H192" t="str">
            <v>1</v>
          </cell>
          <cell r="L192" t="str">
            <v>O</v>
          </cell>
        </row>
        <row r="193">
          <cell r="B193" t="str">
            <v>26-61-41</v>
          </cell>
          <cell r="C193" t="str">
            <v>D20419</v>
          </cell>
          <cell r="D193" t="str">
            <v>LOCK FEMALE</v>
          </cell>
          <cell r="H193" t="str">
            <v>2</v>
          </cell>
          <cell r="K193" t="str">
            <v>O</v>
          </cell>
          <cell r="N193" t="str">
            <v>LVP-52</v>
          </cell>
        </row>
        <row r="194">
          <cell r="B194" t="str">
            <v>26-61-42</v>
          </cell>
          <cell r="C194" t="str">
            <v>MS9021-020</v>
          </cell>
          <cell r="D194" t="str">
            <v>PACKING PREFORM</v>
          </cell>
          <cell r="H194" t="str">
            <v>1</v>
          </cell>
          <cell r="K194" t="str">
            <v>O</v>
          </cell>
          <cell r="N194" t="str">
            <v>LVP-46</v>
          </cell>
        </row>
        <row r="195">
          <cell r="B195" t="str">
            <v>26-61-43</v>
          </cell>
          <cell r="C195" t="str">
            <v>MS51963-02</v>
          </cell>
          <cell r="D195" t="str">
            <v>SE SCREW</v>
          </cell>
          <cell r="H195" t="str">
            <v>1</v>
          </cell>
          <cell r="K195" t="str">
            <v>O</v>
          </cell>
          <cell r="N195" t="str">
            <v>LVP-36</v>
          </cell>
        </row>
        <row r="196">
          <cell r="B196" t="str">
            <v>27-1</v>
          </cell>
          <cell r="C196" t="str">
            <v>MS21042-04</v>
          </cell>
          <cell r="D196" t="str">
            <v>NUT,EXTENDED WASHER,HEX</v>
          </cell>
          <cell r="F196" t="str">
            <v>NO.4-40UNJC-3B</v>
          </cell>
          <cell r="H196" t="str">
            <v>1</v>
          </cell>
          <cell r="K196" t="str">
            <v>O</v>
          </cell>
          <cell r="N196" t="str">
            <v>S-149</v>
          </cell>
        </row>
        <row r="197">
          <cell r="B197" t="str">
            <v>27-2</v>
          </cell>
          <cell r="C197" t="str">
            <v>SE26XF03</v>
          </cell>
          <cell r="D197" t="str">
            <v>TERMINAL,STUD</v>
          </cell>
          <cell r="E197" t="str">
            <v>BSBME-1</v>
          </cell>
          <cell r="G197" t="str">
            <v>@15x12</v>
          </cell>
          <cell r="H197" t="str">
            <v>1</v>
          </cell>
          <cell r="I197" t="str">
            <v>O</v>
          </cell>
          <cell r="M197" t="str">
            <v>O</v>
          </cell>
        </row>
        <row r="198">
          <cell r="B198" t="str">
            <v>27-3</v>
          </cell>
          <cell r="C198" t="str">
            <v>MS24693-S7</v>
          </cell>
          <cell r="D198" t="str">
            <v>SCREW,MACHINE</v>
          </cell>
          <cell r="F198" t="str">
            <v>NO.4-40UNC-2Ax5/8"</v>
          </cell>
          <cell r="H198" t="str">
            <v>1</v>
          </cell>
          <cell r="K198" t="str">
            <v>O</v>
          </cell>
          <cell r="N198" t="str">
            <v>S-5</v>
          </cell>
        </row>
        <row r="199">
          <cell r="B199" t="str">
            <v>27-4</v>
          </cell>
          <cell r="C199" t="str">
            <v>8437947</v>
          </cell>
          <cell r="D199" t="str">
            <v>BOARD</v>
          </cell>
          <cell r="E199" t="str">
            <v>유리섬유,EPOXY수지</v>
          </cell>
          <cell r="F199" t="str">
            <v>t3.2x50.8x117.6</v>
          </cell>
          <cell r="G199" t="str">
            <v>t3.2x60x128</v>
          </cell>
          <cell r="H199" t="str">
            <v>1</v>
          </cell>
          <cell r="I199" t="str">
            <v>O</v>
          </cell>
          <cell r="M199" t="str">
            <v>O</v>
          </cell>
        </row>
        <row r="200">
          <cell r="B200" t="str">
            <v>27-5</v>
          </cell>
          <cell r="C200" t="str">
            <v>RC32GF510J</v>
          </cell>
          <cell r="D200" t="str">
            <v>RESISTOR,FIXED COMPOSITION</v>
          </cell>
          <cell r="F200" t="str">
            <v>51ohm+-5%,1W</v>
          </cell>
          <cell r="H200" t="str">
            <v>1</v>
          </cell>
          <cell r="K200" t="str">
            <v>O</v>
          </cell>
          <cell r="N200" t="str">
            <v>E-35</v>
          </cell>
        </row>
        <row r="201">
          <cell r="B201" t="str">
            <v>27-6</v>
          </cell>
          <cell r="C201" t="str">
            <v>RN70C9092F</v>
          </cell>
          <cell r="D201" t="str">
            <v>RESISTOR,FIXED FILM</v>
          </cell>
          <cell r="F201" t="str">
            <v>90.9K+-1%,1/2W</v>
          </cell>
          <cell r="H201" t="str">
            <v>1</v>
          </cell>
          <cell r="K201" t="str">
            <v>O</v>
          </cell>
          <cell r="N201" t="str">
            <v>E-66</v>
          </cell>
        </row>
        <row r="202">
          <cell r="B202" t="str">
            <v>27-7</v>
          </cell>
          <cell r="C202" t="str">
            <v>8437363</v>
          </cell>
          <cell r="D202" t="str">
            <v>RESISTOR,THERMAL</v>
          </cell>
          <cell r="F202" t="str">
            <v>3K+-5%,1/2W</v>
          </cell>
          <cell r="H202" t="str">
            <v>2</v>
          </cell>
          <cell r="K202" t="str">
            <v>O</v>
          </cell>
          <cell r="N202" t="str">
            <v>E-30</v>
          </cell>
        </row>
        <row r="203">
          <cell r="B203" t="str">
            <v>27-8</v>
          </cell>
          <cell r="C203" t="str">
            <v>RN70C4992F</v>
          </cell>
          <cell r="D203" t="str">
            <v>RESISTOR,FIXED FILM</v>
          </cell>
          <cell r="F203" t="str">
            <v>4.99+-1%,1/2W</v>
          </cell>
          <cell r="H203" t="str">
            <v>1</v>
          </cell>
          <cell r="K203" t="str">
            <v>O</v>
          </cell>
          <cell r="N203" t="str">
            <v>E-67</v>
          </cell>
        </row>
        <row r="204">
          <cell r="B204" t="str">
            <v>27-9</v>
          </cell>
          <cell r="C204" t="str">
            <v>RN70C9762F</v>
          </cell>
          <cell r="D204" t="str">
            <v>RESISTOR,FIXED FILM</v>
          </cell>
          <cell r="F204" t="str">
            <v>9.76K+-1%,1/2W</v>
          </cell>
          <cell r="H204" t="str">
            <v>1</v>
          </cell>
          <cell r="K204" t="str">
            <v>O</v>
          </cell>
          <cell r="N204" t="str">
            <v>E-68</v>
          </cell>
        </row>
        <row r="205">
          <cell r="B205" t="str">
            <v>27-10</v>
          </cell>
          <cell r="C205" t="str">
            <v>8437364</v>
          </cell>
          <cell r="D205" t="str">
            <v>RESISTOR,THERMAL</v>
          </cell>
          <cell r="F205" t="str">
            <v>1K+-5%,1/2W</v>
          </cell>
          <cell r="H205" t="str">
            <v>3</v>
          </cell>
          <cell r="K205" t="str">
            <v>O</v>
          </cell>
          <cell r="N205" t="str">
            <v>E-29</v>
          </cell>
        </row>
        <row r="206">
          <cell r="B206" t="str">
            <v>27-11</v>
          </cell>
          <cell r="C206" t="str">
            <v>RN70C1242F</v>
          </cell>
          <cell r="D206" t="str">
            <v>RESISTOR,FIXED FILM</v>
          </cell>
          <cell r="F206" t="str">
            <v>12.4K+-1%,1/2W</v>
          </cell>
          <cell r="H206" t="str">
            <v>1</v>
          </cell>
          <cell r="K206" t="str">
            <v>O</v>
          </cell>
          <cell r="N206" t="str">
            <v>E-69</v>
          </cell>
        </row>
        <row r="207">
          <cell r="B207" t="str">
            <v>27-12</v>
          </cell>
          <cell r="C207" t="str">
            <v>RN70C1072F</v>
          </cell>
          <cell r="D207" t="str">
            <v>RESISTOR,FIXED FILM</v>
          </cell>
          <cell r="F207" t="str">
            <v>10.7K+-1%,1/2W</v>
          </cell>
          <cell r="H207" t="str">
            <v>1</v>
          </cell>
          <cell r="K207" t="str">
            <v>O</v>
          </cell>
          <cell r="N207" t="str">
            <v>E-70</v>
          </cell>
        </row>
        <row r="208">
          <cell r="B208" t="str">
            <v>27-13</v>
          </cell>
          <cell r="C208" t="str">
            <v>RN70C5621F</v>
          </cell>
          <cell r="D208" t="str">
            <v>RESISTOR,FIXED FILM</v>
          </cell>
          <cell r="F208" t="str">
            <v>5.62K+-1%,1/2W</v>
          </cell>
          <cell r="H208" t="str">
            <v>1</v>
          </cell>
          <cell r="K208" t="str">
            <v>O</v>
          </cell>
          <cell r="N208" t="str">
            <v>E-71</v>
          </cell>
        </row>
        <row r="209">
          <cell r="B209" t="str">
            <v>27-14</v>
          </cell>
          <cell r="C209" t="str">
            <v>RN70C3322F</v>
          </cell>
          <cell r="D209" t="str">
            <v>RESISTOR,FIXED FILM</v>
          </cell>
          <cell r="F209" t="str">
            <v>33.2K+-1%,1/2W</v>
          </cell>
          <cell r="H209" t="str">
            <v>1</v>
          </cell>
          <cell r="K209" t="str">
            <v>O</v>
          </cell>
          <cell r="N209" t="str">
            <v>E-72</v>
          </cell>
        </row>
        <row r="210">
          <cell r="B210" t="str">
            <v>27-15</v>
          </cell>
          <cell r="C210" t="str">
            <v>760217-01</v>
          </cell>
          <cell r="D210" t="str">
            <v>TERMINAL,STUD</v>
          </cell>
          <cell r="E210" t="str">
            <v>BSBD2 OR BSBD3</v>
          </cell>
          <cell r="F210" t="str">
            <v>@4.75x13.51</v>
          </cell>
          <cell r="G210" t="str">
            <v>@5x20</v>
          </cell>
          <cell r="H210" t="str">
            <v>17</v>
          </cell>
          <cell r="I210" t="str">
            <v>O</v>
          </cell>
          <cell r="M210" t="str">
            <v>O</v>
          </cell>
        </row>
        <row r="211">
          <cell r="B211" t="str">
            <v>27-16</v>
          </cell>
          <cell r="C211" t="str">
            <v>760216-01</v>
          </cell>
          <cell r="D211" t="str">
            <v>TERMINAL,STUD</v>
          </cell>
          <cell r="E211" t="str">
            <v>BSBD2 OR BSBD3</v>
          </cell>
          <cell r="F211" t="str">
            <v>@4.75x17.1</v>
          </cell>
          <cell r="G211" t="str">
            <v>@5x20</v>
          </cell>
          <cell r="H211" t="str">
            <v>4</v>
          </cell>
          <cell r="I211" t="str">
            <v>O</v>
          </cell>
          <cell r="M211" t="str">
            <v>O</v>
          </cell>
        </row>
        <row r="212">
          <cell r="B212" t="str">
            <v>28-1</v>
          </cell>
          <cell r="C212" t="str">
            <v>MS35207-264</v>
          </cell>
          <cell r="D212" t="str">
            <v>SCREW,MACHINE</v>
          </cell>
          <cell r="F212" t="str">
            <v>NO.10-32UNF-2Ax5/8"</v>
          </cell>
          <cell r="H212" t="str">
            <v>8</v>
          </cell>
          <cell r="K212" t="str">
            <v>O</v>
          </cell>
          <cell r="N212" t="str">
            <v>S-24</v>
          </cell>
        </row>
        <row r="213">
          <cell r="B213" t="str">
            <v>28-2</v>
          </cell>
          <cell r="C213" t="str">
            <v>8437103</v>
          </cell>
          <cell r="D213" t="str">
            <v>COVER ASS'Y</v>
          </cell>
          <cell r="H213" t="str">
            <v>2</v>
          </cell>
          <cell r="M213" t="str">
            <v>O</v>
          </cell>
        </row>
        <row r="214">
          <cell r="B214" t="str">
            <v>28-3</v>
          </cell>
          <cell r="C214" t="str">
            <v>8437103-1</v>
          </cell>
          <cell r="D214" t="str">
            <v>COVER</v>
          </cell>
          <cell r="E214" t="str">
            <v>AC4C-T6</v>
          </cell>
          <cell r="H214" t="str">
            <v>2</v>
          </cell>
          <cell r="I214" t="str">
            <v>O</v>
          </cell>
          <cell r="M214" t="str">
            <v>O</v>
          </cell>
        </row>
        <row r="215">
          <cell r="B215" t="str">
            <v>28-4</v>
          </cell>
          <cell r="C215" t="str">
            <v>MS16555-342</v>
          </cell>
          <cell r="D215" t="str">
            <v>PIN,STRAIGHT</v>
          </cell>
          <cell r="E215" t="str">
            <v>SUS304</v>
          </cell>
          <cell r="F215" t="str">
            <v>@4.8x22.23</v>
          </cell>
          <cell r="G215" t="str">
            <v>@5x26</v>
          </cell>
          <cell r="H215" t="str">
            <v>2</v>
          </cell>
          <cell r="I215" t="str">
            <v>O</v>
          </cell>
          <cell r="M215" t="str">
            <v>O</v>
          </cell>
        </row>
        <row r="216">
          <cell r="B216" t="str">
            <v>28-5</v>
          </cell>
          <cell r="C216" t="str">
            <v>8437350</v>
          </cell>
          <cell r="D216" t="str">
            <v>GASKET</v>
          </cell>
          <cell r="H216" t="str">
            <v>2</v>
          </cell>
          <cell r="K216" t="str">
            <v>O</v>
          </cell>
          <cell r="N216" t="str">
            <v>G-2</v>
          </cell>
        </row>
        <row r="217">
          <cell r="B217" t="str">
            <v>28-6</v>
          </cell>
          <cell r="C217" t="str">
            <v>8438368</v>
          </cell>
          <cell r="D217" t="str">
            <v>SPACER RING</v>
          </cell>
          <cell r="E217" t="str">
            <v>SUS301-1/2H</v>
          </cell>
          <cell r="F217" t="str">
            <v>t1.3x@39.1</v>
          </cell>
          <cell r="G217" t="str">
            <v>t1.3x45x45</v>
          </cell>
          <cell r="H217" t="str">
            <v>1</v>
          </cell>
          <cell r="I217" t="str">
            <v>O</v>
          </cell>
          <cell r="M217" t="str">
            <v>O</v>
          </cell>
        </row>
        <row r="218">
          <cell r="B218" t="str">
            <v>28-7</v>
          </cell>
          <cell r="C218" t="str">
            <v>8437366</v>
          </cell>
          <cell r="D218" t="str">
            <v>SPRING,HELICAL,TORSION</v>
          </cell>
          <cell r="E218" t="str">
            <v>SUS304</v>
          </cell>
          <cell r="H218" t="str">
            <v>1</v>
          </cell>
          <cell r="L218" t="str">
            <v>O</v>
          </cell>
        </row>
        <row r="219">
          <cell r="B219" t="str">
            <v>28-8</v>
          </cell>
          <cell r="C219" t="str">
            <v>8436914-2</v>
          </cell>
          <cell r="D219" t="str">
            <v>BEARING,ROLLER,NEEDLE</v>
          </cell>
          <cell r="F219" t="str">
            <v>O.D31.75xI.D25.4xW12.7</v>
          </cell>
          <cell r="H219" t="str">
            <v>3</v>
          </cell>
          <cell r="K219" t="str">
            <v>O</v>
          </cell>
          <cell r="N219" t="str">
            <v>B-14</v>
          </cell>
        </row>
        <row r="220">
          <cell r="B220" t="str">
            <v>28-9</v>
          </cell>
          <cell r="C220" t="str">
            <v>8436827</v>
          </cell>
          <cell r="D220" t="str">
            <v>GEAR SECTOR ASS'Y</v>
          </cell>
          <cell r="H220" t="str">
            <v>1</v>
          </cell>
          <cell r="M220" t="str">
            <v>O</v>
          </cell>
        </row>
        <row r="221">
          <cell r="B221" t="str">
            <v>28-10</v>
          </cell>
          <cell r="C221" t="str">
            <v>MS16555-331</v>
          </cell>
          <cell r="D221" t="str">
            <v>PIN,STRAIGHT</v>
          </cell>
          <cell r="E221" t="str">
            <v>SK4</v>
          </cell>
          <cell r="F221" t="str">
            <v>@3.175x25.4</v>
          </cell>
          <cell r="G221" t="str">
            <v>@4x30</v>
          </cell>
          <cell r="H221" t="str">
            <v>1</v>
          </cell>
          <cell r="I221" t="str">
            <v>O</v>
          </cell>
          <cell r="M221" t="str">
            <v>O</v>
          </cell>
        </row>
        <row r="222">
          <cell r="B222" t="str">
            <v>28-11</v>
          </cell>
          <cell r="C222" t="str">
            <v>8436887-1</v>
          </cell>
          <cell r="D222" t="str">
            <v>GEAR SECTOR</v>
          </cell>
          <cell r="E222" t="str">
            <v>SUS410 CASTING</v>
          </cell>
          <cell r="F222" t="str">
            <v>HRC25-31</v>
          </cell>
          <cell r="H222" t="str">
            <v>1</v>
          </cell>
          <cell r="I222" t="str">
            <v>O</v>
          </cell>
          <cell r="M222" t="str">
            <v>O</v>
          </cell>
        </row>
        <row r="223">
          <cell r="B223" t="str">
            <v>28-12</v>
          </cell>
          <cell r="C223" t="str">
            <v>MS16632-1100</v>
          </cell>
          <cell r="D223" t="str">
            <v>RING,RETAINER</v>
          </cell>
          <cell r="H223" t="str">
            <v>3</v>
          </cell>
          <cell r="K223" t="str">
            <v>O</v>
          </cell>
          <cell r="N223" t="str">
            <v>R-37</v>
          </cell>
        </row>
        <row r="224">
          <cell r="B224" t="str">
            <v>28-13</v>
          </cell>
          <cell r="C224" t="str">
            <v>8437113</v>
          </cell>
          <cell r="D224" t="str">
            <v>CONNECTOR</v>
          </cell>
          <cell r="F224" t="str">
            <v>소형 4S(#20)</v>
          </cell>
          <cell r="H224" t="str">
            <v>2</v>
          </cell>
          <cell r="K224" t="str">
            <v>O</v>
          </cell>
          <cell r="N224" t="str">
            <v>E-184</v>
          </cell>
        </row>
        <row r="225">
          <cell r="B225" t="str">
            <v>28-14</v>
          </cell>
          <cell r="C225" t="str">
            <v>8437201-2</v>
          </cell>
          <cell r="D225" t="str">
            <v>SEAL</v>
          </cell>
          <cell r="F225" t="str">
            <v>O.D31.75xI.D24.892xW3.175</v>
          </cell>
          <cell r="H225" t="str">
            <v>2</v>
          </cell>
          <cell r="K225" t="str">
            <v>O</v>
          </cell>
          <cell r="N225" t="str">
            <v>G-28</v>
          </cell>
        </row>
        <row r="226">
          <cell r="B226" t="str">
            <v>28-15</v>
          </cell>
          <cell r="C226" t="str">
            <v>8436988</v>
          </cell>
          <cell r="D226" t="str">
            <v>VISCOUS DAMPER ASS'Y</v>
          </cell>
          <cell r="H226" t="str">
            <v>1</v>
          </cell>
          <cell r="M226" t="str">
            <v>O</v>
          </cell>
        </row>
        <row r="227">
          <cell r="B227" t="str">
            <v>28-15-1</v>
          </cell>
          <cell r="C227" t="str">
            <v>8437313</v>
          </cell>
          <cell r="D227" t="str">
            <v>HOUSING</v>
          </cell>
          <cell r="E227" t="str">
            <v>SUS304</v>
          </cell>
          <cell r="F227" t="str">
            <v>@35.5x36.5</v>
          </cell>
          <cell r="G227" t="str">
            <v>@38x42</v>
          </cell>
          <cell r="H227" t="str">
            <v>1</v>
          </cell>
          <cell r="I227" t="str">
            <v>O</v>
          </cell>
          <cell r="M227" t="str">
            <v>O</v>
          </cell>
        </row>
        <row r="228">
          <cell r="B228" t="str">
            <v>28-15-2</v>
          </cell>
          <cell r="C228" t="str">
            <v>8436928</v>
          </cell>
          <cell r="D228" t="str">
            <v>MOUNTING PLATE</v>
          </cell>
          <cell r="E228" t="str">
            <v>SUS304 CASTING</v>
          </cell>
          <cell r="H228" t="str">
            <v>1</v>
          </cell>
          <cell r="I228" t="str">
            <v>O</v>
          </cell>
          <cell r="M228" t="str">
            <v>O</v>
          </cell>
        </row>
        <row r="229">
          <cell r="B229" t="str">
            <v>28-15-3</v>
          </cell>
          <cell r="C229" t="str">
            <v>8437316</v>
          </cell>
          <cell r="D229" t="str">
            <v>SHAFT</v>
          </cell>
          <cell r="E229" t="str">
            <v>AL6061-T6</v>
          </cell>
          <cell r="F229" t="str">
            <v>@25.3x58.3</v>
          </cell>
          <cell r="G229" t="str">
            <v>@30x65</v>
          </cell>
          <cell r="H229" t="str">
            <v>1</v>
          </cell>
          <cell r="I229" t="str">
            <v>O</v>
          </cell>
          <cell r="M229" t="str">
            <v>O</v>
          </cell>
        </row>
        <row r="230">
          <cell r="B230" t="str">
            <v>28-15-4</v>
          </cell>
          <cell r="C230" t="str">
            <v>8436988</v>
          </cell>
          <cell r="D230" t="str">
            <v>BEARING,BALL,RADIAL</v>
          </cell>
          <cell r="F230" t="str">
            <v>O.D22.225xI.D9.525x5.557</v>
          </cell>
          <cell r="H230" t="str">
            <v>2</v>
          </cell>
          <cell r="K230" t="str">
            <v>O</v>
          </cell>
          <cell r="N230" t="str">
            <v>B-13</v>
          </cell>
        </row>
        <row r="231">
          <cell r="B231" t="str">
            <v>28-15-5</v>
          </cell>
          <cell r="C231" t="str">
            <v>8437195</v>
          </cell>
          <cell r="D231" t="str">
            <v>WASHER,SPRING</v>
          </cell>
          <cell r="E231" t="str">
            <v>SK-5,HRC40-45</v>
          </cell>
          <cell r="F231" t="str">
            <v>t0.274x@21.71</v>
          </cell>
          <cell r="G231" t="str">
            <v>t0.25x24x24</v>
          </cell>
          <cell r="H231" t="str">
            <v>1</v>
          </cell>
          <cell r="I231" t="str">
            <v>O</v>
          </cell>
          <cell r="M231" t="str">
            <v>O</v>
          </cell>
        </row>
        <row r="232">
          <cell r="B232" t="str">
            <v>28-15-6</v>
          </cell>
          <cell r="C232" t="str">
            <v>8437315</v>
          </cell>
          <cell r="D232" t="str">
            <v>GASKET</v>
          </cell>
          <cell r="E232" t="str">
            <v>TEFLON</v>
          </cell>
          <cell r="F232" t="str">
            <v>t0.8x@35.3</v>
          </cell>
          <cell r="G232" t="str">
            <v>t0.8x40x40</v>
          </cell>
          <cell r="H232" t="str">
            <v>1</v>
          </cell>
          <cell r="J232" t="str">
            <v>O</v>
          </cell>
          <cell r="M232" t="str">
            <v>O</v>
          </cell>
        </row>
        <row r="233">
          <cell r="B233" t="str">
            <v>28-15-7</v>
          </cell>
          <cell r="C233" t="str">
            <v>8437676</v>
          </cell>
          <cell r="D233" t="str">
            <v>LUBRICANT</v>
          </cell>
          <cell r="E233" t="str">
            <v>SILICON FLUID</v>
          </cell>
          <cell r="H233" t="str">
            <v>10</v>
          </cell>
          <cell r="J233" t="str">
            <v>O</v>
          </cell>
        </row>
        <row r="234">
          <cell r="B234" t="str">
            <v>28-15-8</v>
          </cell>
          <cell r="C234" t="str">
            <v>AN6227-7</v>
          </cell>
          <cell r="D234" t="str">
            <v>PACKING</v>
          </cell>
          <cell r="H234" t="str">
            <v>1</v>
          </cell>
          <cell r="K234" t="str">
            <v>O</v>
          </cell>
          <cell r="N234" t="str">
            <v>R-21</v>
          </cell>
        </row>
        <row r="235">
          <cell r="B235" t="str">
            <v>28-15-9</v>
          </cell>
          <cell r="C235" t="str">
            <v>MS24693-S5</v>
          </cell>
          <cell r="D235" t="str">
            <v>SCREW,MACHINE</v>
          </cell>
          <cell r="F235" t="str">
            <v>NO.4-40UNCx7/16"</v>
          </cell>
          <cell r="H235" t="str">
            <v>3</v>
          </cell>
          <cell r="K235" t="str">
            <v>O</v>
          </cell>
          <cell r="N235" t="str">
            <v>S-50</v>
          </cell>
        </row>
        <row r="236">
          <cell r="B236" t="str">
            <v>28-16</v>
          </cell>
          <cell r="C236" t="str">
            <v>MS352745-815</v>
          </cell>
          <cell r="D236" t="str">
            <v>SCREW,MACHINE</v>
          </cell>
          <cell r="F236" t="str">
            <v>NO.4-40UNC-2Ax3/8"</v>
          </cell>
          <cell r="H236" t="str">
            <v>9</v>
          </cell>
          <cell r="K236" t="str">
            <v>O</v>
          </cell>
          <cell r="N236" t="str">
            <v>S-48</v>
          </cell>
        </row>
        <row r="237">
          <cell r="B237" t="str">
            <v>28-17</v>
          </cell>
          <cell r="C237" t="str">
            <v>8437259</v>
          </cell>
          <cell r="D237" t="str">
            <v>TERMINAL,LUG</v>
          </cell>
          <cell r="H237" t="str">
            <v>4</v>
          </cell>
          <cell r="K237" t="str">
            <v>O</v>
          </cell>
          <cell r="N237" t="str">
            <v>R-4</v>
          </cell>
        </row>
        <row r="238">
          <cell r="B238" t="str">
            <v>28-18</v>
          </cell>
          <cell r="C238" t="str">
            <v>8437429</v>
          </cell>
          <cell r="D238" t="str">
            <v>CLAMP,RIM CLENCHING</v>
          </cell>
          <cell r="E238" t="str">
            <v>SUS416 OR SUS304</v>
          </cell>
          <cell r="F238" t="str">
            <v>t2.99x5.54x8.3</v>
          </cell>
          <cell r="G238" t="str">
            <v>t5x10x13</v>
          </cell>
          <cell r="H238" t="str">
            <v>3</v>
          </cell>
          <cell r="I238" t="str">
            <v>O</v>
          </cell>
          <cell r="M238" t="str">
            <v>O</v>
          </cell>
        </row>
        <row r="239">
          <cell r="B239" t="str">
            <v>28-19</v>
          </cell>
          <cell r="C239" t="str">
            <v>8437156</v>
          </cell>
          <cell r="D239" t="str">
            <v>RESISTOR GEAR ASS'Y</v>
          </cell>
          <cell r="H239" t="str">
            <v>1</v>
          </cell>
          <cell r="M239" t="str">
            <v>O</v>
          </cell>
        </row>
        <row r="240">
          <cell r="B240" t="str">
            <v>28-20</v>
          </cell>
          <cell r="C240" t="str">
            <v>8437121</v>
          </cell>
          <cell r="D240" t="str">
            <v>RESISTOR,VARIABLE</v>
          </cell>
          <cell r="F240" t="str">
            <v>360,12K</v>
          </cell>
          <cell r="H240" t="str">
            <v>1</v>
          </cell>
          <cell r="K240" t="str">
            <v>O</v>
          </cell>
          <cell r="N240" t="str">
            <v>E-22</v>
          </cell>
        </row>
        <row r="241">
          <cell r="B241" t="str">
            <v>28-21</v>
          </cell>
          <cell r="C241" t="str">
            <v>8437042</v>
          </cell>
          <cell r="D241" t="str">
            <v>GEAR,SPUR</v>
          </cell>
          <cell r="E241" t="str">
            <v>SUS304</v>
          </cell>
          <cell r="F241" t="str">
            <v>@33.14x7.92</v>
          </cell>
          <cell r="G241" t="str">
            <v>@38x15</v>
          </cell>
          <cell r="H241" t="str">
            <v>1</v>
          </cell>
          <cell r="I241" t="str">
            <v>O</v>
          </cell>
          <cell r="M241" t="str">
            <v>O</v>
          </cell>
        </row>
        <row r="242">
          <cell r="B242" t="str">
            <v>28-22</v>
          </cell>
          <cell r="C242" t="str">
            <v>MS51923-179</v>
          </cell>
          <cell r="D242" t="str">
            <v>PIN,SPRING</v>
          </cell>
          <cell r="F242" t="str">
            <v>@0.039x3/8"</v>
          </cell>
          <cell r="H242" t="str">
            <v>2</v>
          </cell>
          <cell r="K242" t="str">
            <v>O</v>
          </cell>
          <cell r="N242" t="str">
            <v>R-29</v>
          </cell>
        </row>
        <row r="243">
          <cell r="B243" t="str">
            <v>28-23</v>
          </cell>
          <cell r="C243" t="str">
            <v>8436862-2</v>
          </cell>
          <cell r="D243" t="str">
            <v>CLAMP,RIM CLENCHING</v>
          </cell>
          <cell r="E243" t="str">
            <v>SUS416 OR SUS304</v>
          </cell>
          <cell r="F243" t="str">
            <v>@9.65x3.33</v>
          </cell>
          <cell r="G243" t="str">
            <v>@12x7</v>
          </cell>
          <cell r="H243" t="str">
            <v>3</v>
          </cell>
          <cell r="I243" t="str">
            <v>O</v>
          </cell>
          <cell r="M243" t="str">
            <v>O</v>
          </cell>
        </row>
        <row r="244">
          <cell r="B244" t="str">
            <v>28-24</v>
          </cell>
          <cell r="C244" t="str">
            <v>8436934</v>
          </cell>
          <cell r="D244" t="str">
            <v>TACHOMETER ASS'Y</v>
          </cell>
          <cell r="H244" t="str">
            <v>1</v>
          </cell>
          <cell r="M244" t="str">
            <v>O</v>
          </cell>
        </row>
        <row r="245">
          <cell r="B245" t="str">
            <v>28-25</v>
          </cell>
          <cell r="C245" t="str">
            <v>8436809-2</v>
          </cell>
          <cell r="D245" t="str">
            <v>SHAFT,PINION</v>
          </cell>
          <cell r="E245" t="str">
            <v>SUS304</v>
          </cell>
          <cell r="F245" t="str">
            <v>@6.27x9.65</v>
          </cell>
          <cell r="G245" t="str">
            <v>@7x30</v>
          </cell>
          <cell r="H245" t="str">
            <v>1</v>
          </cell>
          <cell r="I245" t="str">
            <v>O</v>
          </cell>
          <cell r="M245" t="str">
            <v>O</v>
          </cell>
        </row>
        <row r="246">
          <cell r="B246" t="str">
            <v>28-26</v>
          </cell>
          <cell r="C246" t="str">
            <v>8437565</v>
          </cell>
          <cell r="D246" t="str">
            <v>TACHOMETER</v>
          </cell>
          <cell r="F246" t="str">
            <v>1000RPM,7V</v>
          </cell>
          <cell r="H246" t="str">
            <v>1</v>
          </cell>
          <cell r="K246" t="str">
            <v>O</v>
          </cell>
          <cell r="N246" t="str">
            <v>E-159</v>
          </cell>
        </row>
        <row r="247">
          <cell r="B247" t="str">
            <v>28-27</v>
          </cell>
          <cell r="C247" t="str">
            <v>8437351</v>
          </cell>
          <cell r="D247" t="str">
            <v>SHAFT</v>
          </cell>
          <cell r="E247" t="str">
            <v>SUS304</v>
          </cell>
          <cell r="F247" t="str">
            <v>@25.4x180.3</v>
          </cell>
          <cell r="G247" t="str">
            <v>@28x190</v>
          </cell>
          <cell r="H247" t="str">
            <v>1</v>
          </cell>
          <cell r="I247" t="str">
            <v>O</v>
          </cell>
          <cell r="M247" t="str">
            <v>O</v>
          </cell>
        </row>
        <row r="248">
          <cell r="B248" t="str">
            <v>28-28</v>
          </cell>
          <cell r="C248" t="str">
            <v>MS35489-69</v>
          </cell>
          <cell r="D248" t="str">
            <v>GROMMET</v>
          </cell>
          <cell r="E248" t="str">
            <v>SYNTH RUBBER</v>
          </cell>
          <cell r="F248" t="str">
            <v>I.D3/8"xO.D7/8"xTHK3/8"</v>
          </cell>
          <cell r="H248" t="str">
            <v>1</v>
          </cell>
          <cell r="K248" t="str">
            <v>O</v>
          </cell>
          <cell r="N248" t="str">
            <v>R-20</v>
          </cell>
        </row>
        <row r="249">
          <cell r="B249" t="str">
            <v>28-29</v>
          </cell>
          <cell r="C249" t="str">
            <v>MS35756-6</v>
          </cell>
          <cell r="D249" t="str">
            <v>KEY,WOOD RUFF</v>
          </cell>
          <cell r="E249" t="str">
            <v>SCM2</v>
          </cell>
          <cell r="F249" t="str">
            <v>t3.175x5.15x12.70</v>
          </cell>
          <cell r="G249" t="str">
            <v>t5.5x8x18</v>
          </cell>
          <cell r="H249" t="str">
            <v>1</v>
          </cell>
          <cell r="I249" t="str">
            <v>O</v>
          </cell>
          <cell r="M249" t="str">
            <v>O</v>
          </cell>
        </row>
        <row r="250">
          <cell r="B250" t="str">
            <v>28-30</v>
          </cell>
          <cell r="C250" t="str">
            <v>8436926</v>
          </cell>
          <cell r="D250" t="str">
            <v>HOUSING,ELEVATION CONTROL</v>
          </cell>
          <cell r="H250" t="str">
            <v>1</v>
          </cell>
          <cell r="M250" t="str">
            <v>O</v>
          </cell>
        </row>
        <row r="251">
          <cell r="B251" t="str">
            <v>28-31</v>
          </cell>
          <cell r="C251" t="str">
            <v>MS21209F1-15</v>
          </cell>
          <cell r="D251" t="str">
            <v>INSERT,SCREW THREAD</v>
          </cell>
          <cell r="F251" t="str">
            <v>NO.10-32x0.285"</v>
          </cell>
          <cell r="H251" t="str">
            <v>10</v>
          </cell>
          <cell r="K251" t="str">
            <v>O</v>
          </cell>
          <cell r="N251" t="str">
            <v>I-1</v>
          </cell>
        </row>
        <row r="252">
          <cell r="B252" t="str">
            <v>28-32</v>
          </cell>
          <cell r="C252" t="str">
            <v>MS21209C0415</v>
          </cell>
          <cell r="D252" t="str">
            <v>INSERT,SCREW THREAD</v>
          </cell>
          <cell r="F252" t="str">
            <v>NO.4-40x0.168"</v>
          </cell>
          <cell r="H252" t="str">
            <v>9</v>
          </cell>
          <cell r="K252" t="str">
            <v>O</v>
          </cell>
          <cell r="N252" t="str">
            <v>I-3</v>
          </cell>
        </row>
        <row r="253">
          <cell r="B253" t="str">
            <v>28-33</v>
          </cell>
          <cell r="C253" t="str">
            <v>MS21209F4-10</v>
          </cell>
          <cell r="D253" t="str">
            <v>INSERT,SCREW THREAD</v>
          </cell>
          <cell r="F253" t="str">
            <v>1/4-28x0.250"</v>
          </cell>
          <cell r="H253" t="str">
            <v>4</v>
          </cell>
          <cell r="K253" t="str">
            <v>O</v>
          </cell>
          <cell r="N253" t="str">
            <v>I-8</v>
          </cell>
        </row>
        <row r="254">
          <cell r="B254" t="str">
            <v>28-34</v>
          </cell>
          <cell r="C254" t="str">
            <v>MS16562-219</v>
          </cell>
          <cell r="D254" t="str">
            <v>PIN,SPRING</v>
          </cell>
          <cell r="F254" t="str">
            <v>@1/8"x3/8"</v>
          </cell>
          <cell r="H254" t="str">
            <v>1</v>
          </cell>
          <cell r="K254" t="str">
            <v>O</v>
          </cell>
          <cell r="N254" t="str">
            <v>R-32</v>
          </cell>
        </row>
        <row r="255">
          <cell r="B255" t="str">
            <v>28-35</v>
          </cell>
          <cell r="C255" t="str">
            <v>8436926</v>
          </cell>
          <cell r="D255" t="str">
            <v>HOUSING</v>
          </cell>
          <cell r="E255" t="str">
            <v>AC4C-T6</v>
          </cell>
          <cell r="H255" t="str">
            <v>1</v>
          </cell>
          <cell r="I255" t="str">
            <v>O</v>
          </cell>
          <cell r="M255" t="str">
            <v>O</v>
          </cell>
        </row>
        <row r="256">
          <cell r="B256" t="str">
            <v>28-36</v>
          </cell>
          <cell r="C256" t="str">
            <v>MS51966-54</v>
          </cell>
          <cell r="D256" t="str">
            <v>SET SCREW</v>
          </cell>
          <cell r="F256" t="str">
            <v>NO.4-48UNF-3Ax3/4"</v>
          </cell>
          <cell r="H256" t="str">
            <v>2</v>
          </cell>
          <cell r="K256" t="str">
            <v>O</v>
          </cell>
          <cell r="N256" t="str">
            <v>S-91</v>
          </cell>
        </row>
        <row r="257">
          <cell r="B257" t="str">
            <v>28-37</v>
          </cell>
          <cell r="C257" t="str">
            <v>8437103-1</v>
          </cell>
          <cell r="D257" t="str">
            <v>CONNECTOR</v>
          </cell>
          <cell r="F257" t="str">
            <v>CANNON DB-25P</v>
          </cell>
          <cell r="H257" t="str">
            <v>1</v>
          </cell>
          <cell r="K257" t="str">
            <v>O</v>
          </cell>
          <cell r="N257" t="str">
            <v>E-185</v>
          </cell>
        </row>
        <row r="258">
          <cell r="B258" t="str">
            <v>28-38</v>
          </cell>
          <cell r="C258" t="str">
            <v>8437128</v>
          </cell>
          <cell r="D258" t="str">
            <v>SHELL,ELECTRICAL CONNECTOR</v>
          </cell>
          <cell r="E258" t="str">
            <v>SPCC</v>
          </cell>
          <cell r="F258" t="str">
            <v>12.7x12.29x52.78</v>
          </cell>
          <cell r="G258" t="str">
            <v>t0.4x90x50</v>
          </cell>
          <cell r="H258" t="str">
            <v>1</v>
          </cell>
          <cell r="I258" t="str">
            <v>O</v>
          </cell>
          <cell r="M258" t="str">
            <v>O</v>
          </cell>
        </row>
        <row r="259">
          <cell r="B259" t="str">
            <v>28-39</v>
          </cell>
          <cell r="C259" t="str">
            <v>8437193</v>
          </cell>
          <cell r="D259" t="str">
            <v>CABLE</v>
          </cell>
          <cell r="F259" t="str">
            <v>AWG22, 10P</v>
          </cell>
          <cell r="H259" t="str">
            <v>0.6m</v>
          </cell>
          <cell r="K259" t="str">
            <v>O</v>
          </cell>
          <cell r="N259" t="str">
            <v>E-264</v>
          </cell>
        </row>
        <row r="260">
          <cell r="B260" t="str">
            <v>28-40</v>
          </cell>
          <cell r="C260" t="str">
            <v>8437161</v>
          </cell>
          <cell r="D260" t="str">
            <v>GEAR &amp; HUB ASS'Y</v>
          </cell>
          <cell r="E260" t="str">
            <v>SUS304</v>
          </cell>
          <cell r="F260" t="str">
            <v>@60.68x9.65</v>
          </cell>
          <cell r="G260" t="str">
            <v>@65x15</v>
          </cell>
          <cell r="H260" t="str">
            <v>1</v>
          </cell>
          <cell r="I260" t="str">
            <v>O</v>
          </cell>
          <cell r="M260" t="str">
            <v>O</v>
          </cell>
        </row>
        <row r="261">
          <cell r="B261" t="str">
            <v>28-41</v>
          </cell>
          <cell r="C261" t="str">
            <v>MS35338-40</v>
          </cell>
          <cell r="D261" t="str">
            <v>WASHER,LOCK</v>
          </cell>
          <cell r="F261" t="str">
            <v>NO.4 NOR SCR SIZE</v>
          </cell>
          <cell r="H261" t="str">
            <v>1</v>
          </cell>
          <cell r="K261" t="str">
            <v>O</v>
          </cell>
          <cell r="N261" t="str">
            <v>S-130</v>
          </cell>
        </row>
        <row r="262">
          <cell r="B262" t="str">
            <v>28-42</v>
          </cell>
          <cell r="C262" t="str">
            <v>MS27183-4</v>
          </cell>
          <cell r="D262" t="str">
            <v>WASHER,FLAT</v>
          </cell>
          <cell r="F262" t="str">
            <v>NO.4 NOR SCR SIZE</v>
          </cell>
          <cell r="H262" t="str">
            <v>1</v>
          </cell>
          <cell r="K262" t="str">
            <v>O</v>
          </cell>
          <cell r="N262" t="str">
            <v>S-114</v>
          </cell>
        </row>
        <row r="263">
          <cell r="B263" t="str">
            <v>28-43</v>
          </cell>
          <cell r="C263" t="str">
            <v>MS35206-214</v>
          </cell>
          <cell r="D263" t="str">
            <v>SCREW,MACHINE</v>
          </cell>
          <cell r="F263" t="str">
            <v>NO.4-40UNC-2Ax5/16"</v>
          </cell>
          <cell r="H263" t="str">
            <v>1</v>
          </cell>
          <cell r="K263" t="str">
            <v>O</v>
          </cell>
          <cell r="N263" t="str">
            <v>S-12</v>
          </cell>
        </row>
        <row r="264">
          <cell r="B264" t="str">
            <v>29-1</v>
          </cell>
          <cell r="C264" t="str">
            <v>MS16997-45</v>
          </cell>
          <cell r="D264" t="str">
            <v>CAP SCREW,SOCKET HEAD</v>
          </cell>
          <cell r="F264" t="str">
            <v>NO.10-24UNC-2Ax5/8"</v>
          </cell>
          <cell r="H264" t="str">
            <v>2</v>
          </cell>
          <cell r="K264" t="str">
            <v>O</v>
          </cell>
          <cell r="N264" t="str">
            <v>S-98</v>
          </cell>
        </row>
        <row r="265">
          <cell r="B265" t="str">
            <v>29-2</v>
          </cell>
          <cell r="C265" t="str">
            <v>MS35338-157</v>
          </cell>
          <cell r="D265" t="str">
            <v>WASHER,LOCK</v>
          </cell>
          <cell r="F265" t="str">
            <v>NO.10-NOR SCR SIZE</v>
          </cell>
          <cell r="H265" t="str">
            <v>2</v>
          </cell>
          <cell r="K265" t="str">
            <v>O</v>
          </cell>
          <cell r="N265" t="str">
            <v>S-133</v>
          </cell>
        </row>
        <row r="266">
          <cell r="B266" t="str">
            <v>29-3</v>
          </cell>
          <cell r="C266" t="str">
            <v>MS16555-641</v>
          </cell>
          <cell r="D266" t="str">
            <v>PIN,STRAIGHT</v>
          </cell>
          <cell r="E266" t="str">
            <v>SUS416 OR SUS304</v>
          </cell>
          <cell r="F266" t="str">
            <v>@4.8x19.1</v>
          </cell>
          <cell r="G266" t="str">
            <v>@5x25</v>
          </cell>
          <cell r="H266" t="str">
            <v>1</v>
          </cell>
          <cell r="I266" t="str">
            <v>O</v>
          </cell>
          <cell r="M266" t="str">
            <v>O</v>
          </cell>
        </row>
        <row r="267">
          <cell r="B267" t="str">
            <v>29-4</v>
          </cell>
          <cell r="C267" t="str">
            <v>10233268</v>
          </cell>
          <cell r="D267" t="str">
            <v>SCREW,MACHINE</v>
          </cell>
          <cell r="E267" t="str">
            <v>NYLON</v>
          </cell>
          <cell r="F267" t="str">
            <v>NO.8-32UNC-3Ax0.688"</v>
          </cell>
          <cell r="H267" t="str">
            <v>1</v>
          </cell>
          <cell r="L267" t="str">
            <v>O</v>
          </cell>
        </row>
        <row r="268">
          <cell r="B268" t="str">
            <v>29-5</v>
          </cell>
          <cell r="C268" t="str">
            <v>MS35649-282</v>
          </cell>
          <cell r="D268" t="str">
            <v>NUT,PLAIN,HEXAGON</v>
          </cell>
          <cell r="F268" t="str">
            <v>NO.8-32UNC-2B</v>
          </cell>
          <cell r="H268" t="str">
            <v>1</v>
          </cell>
          <cell r="K268" t="str">
            <v>O</v>
          </cell>
          <cell r="N268" t="str">
            <v>S-163</v>
          </cell>
        </row>
        <row r="269">
          <cell r="B269" t="str">
            <v>29-6</v>
          </cell>
          <cell r="C269" t="str">
            <v>7973807</v>
          </cell>
          <cell r="D269" t="str">
            <v>TRIGGER(ACTION)</v>
          </cell>
          <cell r="E269" t="str">
            <v>AC4C-T6</v>
          </cell>
          <cell r="H269" t="str">
            <v>1</v>
          </cell>
          <cell r="I269" t="str">
            <v>O</v>
          </cell>
          <cell r="M269" t="str">
            <v>O</v>
          </cell>
        </row>
        <row r="270">
          <cell r="B270" t="str">
            <v>29-7</v>
          </cell>
          <cell r="C270" t="str">
            <v>MS39058-1</v>
          </cell>
          <cell r="D270" t="str">
            <v>SWITCH,SENSITIVE</v>
          </cell>
          <cell r="H270" t="str">
            <v>1</v>
          </cell>
          <cell r="K270" t="str">
            <v>O</v>
          </cell>
          <cell r="N270" t="str">
            <v>E-12</v>
          </cell>
        </row>
        <row r="271">
          <cell r="B271" t="str">
            <v>29-8</v>
          </cell>
          <cell r="C271" t="str">
            <v>MS16555-642</v>
          </cell>
          <cell r="D271" t="str">
            <v>PIN,STRAIGHT</v>
          </cell>
          <cell r="E271" t="str">
            <v>SUS416 OR SUS304</v>
          </cell>
          <cell r="F271" t="str">
            <v>@4.8x22.2</v>
          </cell>
          <cell r="G271" t="str">
            <v>@5x27</v>
          </cell>
          <cell r="H271" t="str">
            <v>1</v>
          </cell>
          <cell r="I271" t="str">
            <v>O</v>
          </cell>
          <cell r="M271" t="str">
            <v>O</v>
          </cell>
        </row>
        <row r="272">
          <cell r="B272" t="str">
            <v>29-9</v>
          </cell>
          <cell r="C272" t="str">
            <v>7973634</v>
          </cell>
          <cell r="D272" t="str">
            <v>SPRING</v>
          </cell>
          <cell r="H272" t="str">
            <v>1</v>
          </cell>
          <cell r="L272" t="str">
            <v>O</v>
          </cell>
        </row>
        <row r="273">
          <cell r="B273" t="str">
            <v>29-10</v>
          </cell>
          <cell r="C273" t="str">
            <v>7973825</v>
          </cell>
          <cell r="D273" t="str">
            <v>TRIGGER(FIRING)</v>
          </cell>
          <cell r="E273" t="str">
            <v>AC4C-T6</v>
          </cell>
          <cell r="H273" t="str">
            <v>1</v>
          </cell>
          <cell r="I273" t="str">
            <v>O</v>
          </cell>
          <cell r="M273" t="str">
            <v>O</v>
          </cell>
        </row>
        <row r="274">
          <cell r="B274" t="str">
            <v>29-11</v>
          </cell>
          <cell r="C274" t="str">
            <v>MS25089-3C</v>
          </cell>
          <cell r="D274" t="str">
            <v>SWITCH,PUSH</v>
          </cell>
          <cell r="H274" t="str">
            <v>1</v>
          </cell>
          <cell r="K274" t="str">
            <v>O</v>
          </cell>
          <cell r="N274" t="str">
            <v>E-15</v>
          </cell>
        </row>
        <row r="275">
          <cell r="B275" t="str">
            <v>29-12</v>
          </cell>
          <cell r="C275" t="str">
            <v>8437205</v>
          </cell>
          <cell r="D275" t="str">
            <v>CONNECTOR</v>
          </cell>
          <cell r="F275" t="str">
            <v>소형 4P(#20)</v>
          </cell>
          <cell r="H275" t="str">
            <v>1</v>
          </cell>
          <cell r="K275" t="str">
            <v>O</v>
          </cell>
          <cell r="N275" t="str">
            <v>E-186</v>
          </cell>
        </row>
        <row r="276">
          <cell r="B276" t="str">
            <v>29-13</v>
          </cell>
          <cell r="C276" t="str">
            <v>8437162</v>
          </cell>
          <cell r="D276" t="str">
            <v>COVER &amp; HANDLE MATCHED</v>
          </cell>
          <cell r="H276" t="str">
            <v>1</v>
          </cell>
          <cell r="M276" t="str">
            <v>O</v>
          </cell>
        </row>
        <row r="277">
          <cell r="B277" t="str">
            <v>29-14</v>
          </cell>
          <cell r="C277" t="str">
            <v>8437324</v>
          </cell>
          <cell r="D277" t="str">
            <v>ADAPTER ASS'Y LEFT HANDLE</v>
          </cell>
          <cell r="H277" t="str">
            <v>1</v>
          </cell>
          <cell r="M277" t="str">
            <v>O</v>
          </cell>
        </row>
        <row r="278">
          <cell r="B278" t="str">
            <v>29-15</v>
          </cell>
          <cell r="C278" t="str">
            <v>8437317</v>
          </cell>
          <cell r="D278" t="str">
            <v>ADAPTER</v>
          </cell>
          <cell r="E278" t="str">
            <v>AL6061-T6</v>
          </cell>
          <cell r="F278" t="str">
            <v>@25.36x32</v>
          </cell>
          <cell r="G278" t="str">
            <v>@30x40</v>
          </cell>
          <cell r="H278" t="str">
            <v>1</v>
          </cell>
          <cell r="I278" t="str">
            <v>O</v>
          </cell>
          <cell r="M278" t="str">
            <v>O</v>
          </cell>
        </row>
        <row r="279">
          <cell r="B279" t="str">
            <v>29-16</v>
          </cell>
          <cell r="C279" t="str">
            <v>8437324-1</v>
          </cell>
          <cell r="D279" t="str">
            <v>HANDLE-LEFT</v>
          </cell>
          <cell r="E279" t="str">
            <v>AC4C-T6</v>
          </cell>
          <cell r="H279" t="str">
            <v>1</v>
          </cell>
          <cell r="I279" t="str">
            <v>O</v>
          </cell>
          <cell r="M279" t="str">
            <v>O</v>
          </cell>
        </row>
        <row r="280">
          <cell r="B280" t="str">
            <v>29-17</v>
          </cell>
          <cell r="C280" t="str">
            <v>7973814</v>
          </cell>
          <cell r="D280" t="str">
            <v>COVER-LEFT</v>
          </cell>
          <cell r="E280" t="str">
            <v>AC4C-T6</v>
          </cell>
          <cell r="H280" t="str">
            <v>1</v>
          </cell>
          <cell r="I280" t="str">
            <v>O</v>
          </cell>
          <cell r="M280" t="str">
            <v>O</v>
          </cell>
        </row>
        <row r="281">
          <cell r="B281" t="str">
            <v>29-18</v>
          </cell>
          <cell r="C281" t="str">
            <v>MS16555-27</v>
          </cell>
          <cell r="D281" t="str">
            <v>PIN,STRAIGHT</v>
          </cell>
          <cell r="E281" t="str">
            <v>SUS416 OR SUS304</v>
          </cell>
          <cell r="F281" t="str">
            <v>@3.175x12.7</v>
          </cell>
          <cell r="G281" t="str">
            <v>@4x18</v>
          </cell>
          <cell r="H281" t="str">
            <v>1</v>
          </cell>
          <cell r="I281" t="str">
            <v>O</v>
          </cell>
          <cell r="M281" t="str">
            <v>O</v>
          </cell>
        </row>
        <row r="282">
          <cell r="B282" t="str">
            <v>29-19</v>
          </cell>
          <cell r="C282" t="str">
            <v>MS16555-40</v>
          </cell>
          <cell r="D282" t="str">
            <v>PIN,STRAIGHT</v>
          </cell>
          <cell r="E282" t="str">
            <v>SUS416 OR SUS304</v>
          </cell>
          <cell r="F282" t="str">
            <v>@4.8x15.9</v>
          </cell>
          <cell r="G282" t="str">
            <v>@5x20</v>
          </cell>
          <cell r="H282" t="str">
            <v>3</v>
          </cell>
          <cell r="I282" t="str">
            <v>O</v>
          </cell>
          <cell r="M282" t="str">
            <v>O</v>
          </cell>
        </row>
        <row r="283">
          <cell r="B283" t="str">
            <v>30-1</v>
          </cell>
          <cell r="C283" t="str">
            <v>8437205</v>
          </cell>
          <cell r="D283" t="str">
            <v>CONNECTOR</v>
          </cell>
          <cell r="F283" t="str">
            <v>소형 4P(#20)</v>
          </cell>
          <cell r="H283" t="str">
            <v>1</v>
          </cell>
          <cell r="K283" t="str">
            <v>O</v>
          </cell>
          <cell r="N283" t="str">
            <v>E-186</v>
          </cell>
        </row>
        <row r="284">
          <cell r="B284" t="str">
            <v>30-2</v>
          </cell>
          <cell r="C284" t="str">
            <v>8437325</v>
          </cell>
          <cell r="D284" t="str">
            <v>ADAPTER ASS'Y RIGHT HANDLE</v>
          </cell>
          <cell r="H284" t="str">
            <v>1</v>
          </cell>
          <cell r="M284" t="str">
            <v>O</v>
          </cell>
        </row>
        <row r="285">
          <cell r="B285" t="str">
            <v>30-3</v>
          </cell>
          <cell r="C285" t="str">
            <v>8437317</v>
          </cell>
          <cell r="D285" t="str">
            <v>ADAPTER</v>
          </cell>
          <cell r="E285" t="str">
            <v>AL6061-T6</v>
          </cell>
          <cell r="F285" t="str">
            <v>@25.36x32</v>
          </cell>
          <cell r="G285" t="str">
            <v>@30x40</v>
          </cell>
          <cell r="H285" t="str">
            <v>1</v>
          </cell>
          <cell r="I285" t="str">
            <v>O</v>
          </cell>
          <cell r="M285" t="str">
            <v>O</v>
          </cell>
        </row>
        <row r="286">
          <cell r="B286" t="str">
            <v>30-4</v>
          </cell>
          <cell r="C286" t="str">
            <v>8437325-1</v>
          </cell>
          <cell r="D286" t="str">
            <v>HANDLE-RIGHT</v>
          </cell>
          <cell r="E286" t="str">
            <v>AC4C-T6</v>
          </cell>
          <cell r="H286" t="str">
            <v>1</v>
          </cell>
          <cell r="I286" t="str">
            <v>O</v>
          </cell>
          <cell r="M286" t="str">
            <v>O</v>
          </cell>
        </row>
        <row r="287">
          <cell r="B287" t="str">
            <v>30-5</v>
          </cell>
          <cell r="C287" t="str">
            <v>7973634</v>
          </cell>
          <cell r="D287" t="str">
            <v>SPRING</v>
          </cell>
          <cell r="H287" t="str">
            <v>1</v>
          </cell>
          <cell r="L287" t="str">
            <v>O</v>
          </cell>
        </row>
        <row r="288">
          <cell r="B288" t="str">
            <v>30-6</v>
          </cell>
          <cell r="C288" t="str">
            <v>7973-825</v>
          </cell>
          <cell r="D288" t="str">
            <v>TRIGGER(FIRING)</v>
          </cell>
          <cell r="E288" t="str">
            <v>AC4C-T6</v>
          </cell>
          <cell r="H288" t="str">
            <v>1</v>
          </cell>
          <cell r="I288" t="str">
            <v>O</v>
          </cell>
          <cell r="M288" t="str">
            <v>O</v>
          </cell>
        </row>
        <row r="289">
          <cell r="B289" t="str">
            <v>30-7</v>
          </cell>
          <cell r="C289" t="str">
            <v>MS16555-642</v>
          </cell>
          <cell r="D289" t="str">
            <v>PIN,STRAIGHT</v>
          </cell>
          <cell r="E289" t="str">
            <v>SUS416 OR SUS304</v>
          </cell>
          <cell r="F289" t="str">
            <v>@4.8x22.23</v>
          </cell>
          <cell r="G289" t="str">
            <v>@5x28</v>
          </cell>
          <cell r="H289" t="str">
            <v>1</v>
          </cell>
          <cell r="I289" t="str">
            <v>O</v>
          </cell>
          <cell r="M289" t="str">
            <v>O</v>
          </cell>
        </row>
        <row r="290">
          <cell r="B290" t="str">
            <v>30-8</v>
          </cell>
          <cell r="C290" t="str">
            <v>MS39058-1</v>
          </cell>
          <cell r="D290" t="str">
            <v>SWITCH,SENSITIVE</v>
          </cell>
          <cell r="H290" t="str">
            <v>2</v>
          </cell>
          <cell r="K290" t="str">
            <v>O</v>
          </cell>
          <cell r="N290" t="str">
            <v>E-12</v>
          </cell>
        </row>
        <row r="291">
          <cell r="B291" t="str">
            <v>30-9</v>
          </cell>
          <cell r="C291" t="str">
            <v>10233268</v>
          </cell>
          <cell r="D291" t="str">
            <v>SCREW,MACHINE</v>
          </cell>
          <cell r="E291" t="str">
            <v>NYLON</v>
          </cell>
          <cell r="F291" t="str">
            <v>NO.8-32UNC-3Ax0.688"</v>
          </cell>
          <cell r="H291" t="str">
            <v>2</v>
          </cell>
          <cell r="L291" t="str">
            <v>O</v>
          </cell>
        </row>
        <row r="292">
          <cell r="B292" t="str">
            <v>30-10</v>
          </cell>
          <cell r="C292" t="str">
            <v>MS35649-282</v>
          </cell>
          <cell r="D292" t="str">
            <v>NUT,PLAIN,HEXAGON</v>
          </cell>
          <cell r="F292" t="str">
            <v>NO.8-32UNC-2B</v>
          </cell>
          <cell r="H292" t="str">
            <v>2</v>
          </cell>
          <cell r="K292" t="str">
            <v>O</v>
          </cell>
          <cell r="N292" t="str">
            <v>S-163</v>
          </cell>
        </row>
        <row r="293">
          <cell r="B293" t="str">
            <v>30-11</v>
          </cell>
          <cell r="C293" t="str">
            <v>7973807</v>
          </cell>
          <cell r="D293" t="str">
            <v>TRIGGER(ACTION)</v>
          </cell>
          <cell r="E293" t="str">
            <v>AC4C-T6</v>
          </cell>
          <cell r="H293" t="str">
            <v>1</v>
          </cell>
          <cell r="I293" t="str">
            <v>O</v>
          </cell>
          <cell r="M293" t="str">
            <v>O</v>
          </cell>
        </row>
        <row r="294">
          <cell r="B294" t="str">
            <v>30-12</v>
          </cell>
          <cell r="C294" t="str">
            <v>7973815</v>
          </cell>
          <cell r="D294" t="str">
            <v>COVER RIGHT</v>
          </cell>
          <cell r="E294" t="str">
            <v>AC4C-T6</v>
          </cell>
          <cell r="H294" t="str">
            <v>1</v>
          </cell>
          <cell r="I294" t="str">
            <v>O</v>
          </cell>
          <cell r="M294" t="str">
            <v>O</v>
          </cell>
        </row>
        <row r="295">
          <cell r="B295" t="str">
            <v>30-13</v>
          </cell>
          <cell r="C295" t="str">
            <v>MS16997-45</v>
          </cell>
          <cell r="D295" t="str">
            <v>CAP SCREW,SOCKET HEAD</v>
          </cell>
          <cell r="F295" t="str">
            <v>NO.10-24UNC-2Ax5/18"</v>
          </cell>
          <cell r="H295" t="str">
            <v>2</v>
          </cell>
          <cell r="K295" t="str">
            <v>O</v>
          </cell>
          <cell r="N295" t="str">
            <v>S-98</v>
          </cell>
        </row>
        <row r="296">
          <cell r="B296" t="str">
            <v>30-14</v>
          </cell>
          <cell r="C296" t="str">
            <v>MS35338-157</v>
          </cell>
          <cell r="D296" t="str">
            <v>WASHER,LOCK</v>
          </cell>
          <cell r="F296" t="str">
            <v>NO.10-NOR SCR SIZE</v>
          </cell>
          <cell r="H296" t="str">
            <v>2</v>
          </cell>
          <cell r="K296" t="str">
            <v>O</v>
          </cell>
          <cell r="N296" t="str">
            <v>S-133</v>
          </cell>
        </row>
        <row r="297">
          <cell r="B297" t="str">
            <v>30-15</v>
          </cell>
          <cell r="C297" t="str">
            <v>MS16555-641</v>
          </cell>
          <cell r="D297" t="str">
            <v>PIN,STRAIGHT</v>
          </cell>
          <cell r="E297" t="str">
            <v>SUS416 OR SUS304</v>
          </cell>
          <cell r="F297" t="str">
            <v>@4.8x19.1</v>
          </cell>
          <cell r="G297" t="str">
            <v>@5x25</v>
          </cell>
          <cell r="H297" t="str">
            <v>1</v>
          </cell>
          <cell r="I297" t="str">
            <v>O</v>
          </cell>
          <cell r="M297" t="str">
            <v>O</v>
          </cell>
        </row>
        <row r="298">
          <cell r="B298" t="str">
            <v>30-16</v>
          </cell>
          <cell r="C298" t="str">
            <v>MS16555-27</v>
          </cell>
          <cell r="D298" t="str">
            <v>PIN,STRAIGHT</v>
          </cell>
          <cell r="E298" t="str">
            <v>SUS416 OR SUS304</v>
          </cell>
          <cell r="F298" t="str">
            <v>@3.2x12.7</v>
          </cell>
          <cell r="G298" t="str">
            <v>@4x18</v>
          </cell>
          <cell r="H298" t="str">
            <v>1</v>
          </cell>
          <cell r="I298" t="str">
            <v>O</v>
          </cell>
          <cell r="M298" t="str">
            <v>O</v>
          </cell>
        </row>
        <row r="299">
          <cell r="B299" t="str">
            <v>30-17</v>
          </cell>
          <cell r="C299" t="str">
            <v>MS16555-40</v>
          </cell>
          <cell r="D299" t="str">
            <v>PIN,STRAIGHT</v>
          </cell>
          <cell r="E299" t="str">
            <v>SUS416 OR SUS304</v>
          </cell>
          <cell r="F299" t="str">
            <v>@4.8x15.9</v>
          </cell>
          <cell r="G299" t="str">
            <v>@5x20</v>
          </cell>
          <cell r="H299" t="str">
            <v>3</v>
          </cell>
          <cell r="I299" t="str">
            <v>O</v>
          </cell>
          <cell r="M299" t="str">
            <v>O</v>
          </cell>
        </row>
        <row r="300">
          <cell r="C300" t="str">
            <v>MS25036-101</v>
          </cell>
          <cell r="D300" t="str">
            <v>TERMINAL,LUG</v>
          </cell>
          <cell r="F300" t="str">
            <v>WIRE SIZE:#18-22</v>
          </cell>
          <cell r="G300" t="str">
            <v>SCR SIZE:3.61-3.86</v>
          </cell>
          <cell r="H300" t="str">
            <v>18</v>
          </cell>
          <cell r="K300" t="str">
            <v>O</v>
          </cell>
          <cell r="N300" t="str">
            <v>R-73</v>
          </cell>
        </row>
        <row r="301">
          <cell r="C301" t="str">
            <v>MS25036-103</v>
          </cell>
          <cell r="D301" t="str">
            <v>TERMINAL,LUG</v>
          </cell>
          <cell r="F301" t="str">
            <v>WIRE SIZE:#18-22</v>
          </cell>
          <cell r="G301" t="str">
            <v>SCR SIZE:4.91-5.15</v>
          </cell>
          <cell r="H301" t="str">
            <v>2</v>
          </cell>
          <cell r="K301" t="str">
            <v>O</v>
          </cell>
          <cell r="N301" t="str">
            <v>R-75</v>
          </cell>
        </row>
        <row r="302">
          <cell r="C302" t="str">
            <v>MS25036-106</v>
          </cell>
          <cell r="D302" t="str">
            <v>TERMINAL,LUG</v>
          </cell>
          <cell r="F302" t="str">
            <v>WIRE SIZE:#14-16</v>
          </cell>
          <cell r="G302" t="str">
            <v>SCR SIZE:3.61-3.86</v>
          </cell>
          <cell r="H302" t="str">
            <v>4</v>
          </cell>
          <cell r="K302" t="str">
            <v>O</v>
          </cell>
          <cell r="N302" t="str">
            <v>R-76</v>
          </cell>
        </row>
        <row r="303">
          <cell r="C303" t="str">
            <v>8437259-1</v>
          </cell>
          <cell r="D303" t="str">
            <v>TERMINAL,LUG</v>
          </cell>
          <cell r="H303" t="str">
            <v>2</v>
          </cell>
          <cell r="L303" t="str">
            <v>O</v>
          </cell>
        </row>
        <row r="304">
          <cell r="C304" t="str">
            <v>8437212-7</v>
          </cell>
          <cell r="D304" t="str">
            <v>CABLE</v>
          </cell>
          <cell r="F304" t="str">
            <v>AWG20,2P</v>
          </cell>
          <cell r="H304" t="str">
            <v>0.7m</v>
          </cell>
          <cell r="K304" t="str">
            <v>O</v>
          </cell>
          <cell r="N304" t="str">
            <v>E-255</v>
          </cell>
        </row>
        <row r="305">
          <cell r="C305" t="str">
            <v>8437212-8</v>
          </cell>
          <cell r="D305" t="str">
            <v>CABLE</v>
          </cell>
          <cell r="F305" t="str">
            <v>AWG20,3P</v>
          </cell>
          <cell r="H305" t="str">
            <v>0.7m</v>
          </cell>
          <cell r="K305" t="str">
            <v>O</v>
          </cell>
          <cell r="N305" t="str">
            <v>E-256</v>
          </cell>
        </row>
        <row r="306">
          <cell r="C306" t="str">
            <v>8437210-1</v>
          </cell>
          <cell r="D306" t="str">
            <v>WIRE</v>
          </cell>
          <cell r="E306" t="str">
            <v>TEFLON</v>
          </cell>
          <cell r="F306" t="str">
            <v>AWG16</v>
          </cell>
          <cell r="H306" t="str">
            <v>1m</v>
          </cell>
          <cell r="K306" t="str">
            <v>O</v>
          </cell>
          <cell r="N306" t="str">
            <v>E-265</v>
          </cell>
        </row>
        <row r="307">
          <cell r="C307" t="str">
            <v>8437210-2</v>
          </cell>
          <cell r="D307" t="str">
            <v>WIRE</v>
          </cell>
          <cell r="E307" t="str">
            <v>TEFLON</v>
          </cell>
          <cell r="F307" t="str">
            <v>AWG20</v>
          </cell>
          <cell r="H307" t="str">
            <v>61m</v>
          </cell>
          <cell r="K307" t="str">
            <v>O</v>
          </cell>
          <cell r="N307" t="str">
            <v>E-266</v>
          </cell>
        </row>
        <row r="308">
          <cell r="C308" t="str">
            <v>8437210-3</v>
          </cell>
          <cell r="D308" t="str">
            <v>WIRE</v>
          </cell>
          <cell r="E308" t="str">
            <v>TEFLON</v>
          </cell>
          <cell r="F308" t="str">
            <v>AWG22</v>
          </cell>
          <cell r="H308" t="str">
            <v>3.6m</v>
          </cell>
          <cell r="K308" t="str">
            <v>O</v>
          </cell>
          <cell r="N308" t="str">
            <v>E-267</v>
          </cell>
        </row>
        <row r="309">
          <cell r="C309" t="str">
            <v>11699912-62</v>
          </cell>
          <cell r="D309" t="str">
            <v>INSULATOR,SLEEVE</v>
          </cell>
          <cell r="F309" t="str">
            <v>@2.37xt0.51,백색</v>
          </cell>
          <cell r="H309" t="str">
            <v>3.2m</v>
          </cell>
          <cell r="K309" t="str">
            <v>O</v>
          </cell>
          <cell r="N309" t="str">
            <v>E-278</v>
          </cell>
        </row>
        <row r="310">
          <cell r="C310" t="str">
            <v>11699912-64</v>
          </cell>
          <cell r="D310" t="str">
            <v>INSULATOR,SLEEVE</v>
          </cell>
          <cell r="F310" t="str">
            <v>@3.18xt0.51,백색</v>
          </cell>
          <cell r="H310" t="str">
            <v>3m</v>
          </cell>
          <cell r="K310" t="str">
            <v>O</v>
          </cell>
          <cell r="N310" t="str">
            <v>E-276</v>
          </cell>
        </row>
        <row r="311">
          <cell r="C311" t="str">
            <v>11699912-10</v>
          </cell>
          <cell r="D311" t="str">
            <v>INSULATOR,SLEEVE</v>
          </cell>
          <cell r="F311" t="str">
            <v>@4.75xT0.51,백색</v>
          </cell>
          <cell r="H311" t="str">
            <v>0.45m</v>
          </cell>
          <cell r="K311" t="str">
            <v>O</v>
          </cell>
          <cell r="N311" t="str">
            <v>E-285</v>
          </cell>
        </row>
        <row r="312">
          <cell r="C312" t="str">
            <v>8437411-5</v>
          </cell>
          <cell r="D312" t="str">
            <v>TUBE</v>
          </cell>
          <cell r="F312" t="str">
            <v>FAIR-X 6.68x0.51</v>
          </cell>
          <cell r="H312" t="str">
            <v>0.6m</v>
          </cell>
          <cell r="K312" t="str">
            <v>O</v>
          </cell>
          <cell r="N312" t="str">
            <v>E-247</v>
          </cell>
        </row>
        <row r="313">
          <cell r="C313" t="str">
            <v>8437411-9</v>
          </cell>
          <cell r="D313" t="str">
            <v>TUBE</v>
          </cell>
          <cell r="F313" t="str">
            <v>FAIR-X 12.70x0.64</v>
          </cell>
          <cell r="H313" t="str">
            <v>0.4m</v>
          </cell>
          <cell r="K313" t="str">
            <v>O</v>
          </cell>
          <cell r="N313" t="str">
            <v>E-251</v>
          </cell>
        </row>
        <row r="314">
          <cell r="A314">
            <v>1</v>
          </cell>
          <cell r="B314" t="str">
            <v>57</v>
          </cell>
          <cell r="C314" t="str">
            <v>12000006</v>
          </cell>
          <cell r="D314" t="str">
            <v>SERVO AMPLIFIER ASS'Y</v>
          </cell>
          <cell r="H314" t="str">
            <v>1</v>
          </cell>
          <cell r="M314" t="str">
            <v>O</v>
          </cell>
        </row>
        <row r="315">
          <cell r="A315">
            <v>0</v>
          </cell>
          <cell r="B315" t="str">
            <v>57-1</v>
          </cell>
          <cell r="C315" t="str">
            <v>MS35206-228</v>
          </cell>
          <cell r="D315" t="str">
            <v>SCREW,MACHINE</v>
          </cell>
          <cell r="F315" t="str">
            <v>NO.6-32UNCx0.375"</v>
          </cell>
          <cell r="H315" t="str">
            <v>8</v>
          </cell>
          <cell r="K315" t="str">
            <v>O</v>
          </cell>
          <cell r="N315" t="str">
            <v>NH-1</v>
          </cell>
        </row>
        <row r="316">
          <cell r="A316">
            <v>0</v>
          </cell>
          <cell r="B316" t="str">
            <v>57-2</v>
          </cell>
          <cell r="C316" t="str">
            <v>12000068</v>
          </cell>
          <cell r="D316" t="str">
            <v>COVER ASS'Y,SERVO</v>
          </cell>
          <cell r="H316" t="str">
            <v>1</v>
          </cell>
          <cell r="M316" t="str">
            <v>O</v>
          </cell>
        </row>
        <row r="317">
          <cell r="A317">
            <v>0</v>
          </cell>
          <cell r="B317" t="str">
            <v>57-3</v>
          </cell>
          <cell r="C317" t="str">
            <v>12000068-2</v>
          </cell>
          <cell r="D317" t="str">
            <v>PAD,CUSHIONING</v>
          </cell>
          <cell r="E317" t="str">
            <v>MIL-R-6855 RUBBER</v>
          </cell>
          <cell r="F317" t="str">
            <v>t3.0x27.9x68.6</v>
          </cell>
          <cell r="G317" t="str">
            <v>t3.0x33x75</v>
          </cell>
          <cell r="H317" t="str">
            <v>2</v>
          </cell>
          <cell r="I317" t="str">
            <v>O</v>
          </cell>
          <cell r="M317" t="str">
            <v>O</v>
          </cell>
        </row>
        <row r="318">
          <cell r="A318">
            <v>0</v>
          </cell>
          <cell r="B318" t="str">
            <v>57-4</v>
          </cell>
          <cell r="C318" t="str">
            <v>12000068-1</v>
          </cell>
          <cell r="D318" t="str">
            <v>COVER ASS'Y</v>
          </cell>
          <cell r="H318" t="str">
            <v>1</v>
          </cell>
          <cell r="M318" t="str">
            <v>O</v>
          </cell>
        </row>
        <row r="319">
          <cell r="A319">
            <v>0</v>
          </cell>
          <cell r="B319" t="str">
            <v>57-4-1</v>
          </cell>
          <cell r="C319" t="str">
            <v>12000068-1-1</v>
          </cell>
          <cell r="D319" t="str">
            <v>BASE,COVER</v>
          </cell>
          <cell r="E319" t="str">
            <v>AL6061-T6</v>
          </cell>
          <cell r="F319" t="str">
            <v>t2.3x168.15x104.65</v>
          </cell>
          <cell r="G319" t="str">
            <v>t2.3x175X110</v>
          </cell>
          <cell r="H319" t="str">
            <v>1</v>
          </cell>
          <cell r="I319" t="str">
            <v>O</v>
          </cell>
          <cell r="M319" t="str">
            <v>O</v>
          </cell>
        </row>
        <row r="320">
          <cell r="A320">
            <v>0</v>
          </cell>
          <cell r="B320" t="str">
            <v>57-4-2</v>
          </cell>
          <cell r="C320" t="str">
            <v>12000068-1-2</v>
          </cell>
          <cell r="D320" t="str">
            <v>BODY,COVER</v>
          </cell>
          <cell r="E320" t="str">
            <v>AL6061-T0</v>
          </cell>
          <cell r="F320" t="str">
            <v>t1.6x141x454.4</v>
          </cell>
          <cell r="G320" t="str">
            <v>t1.6x146x465</v>
          </cell>
          <cell r="H320" t="str">
            <v>1</v>
          </cell>
          <cell r="I320" t="str">
            <v>O</v>
          </cell>
          <cell r="M320" t="str">
            <v>O</v>
          </cell>
        </row>
        <row r="321">
          <cell r="A321">
            <v>0</v>
          </cell>
          <cell r="B321" t="str">
            <v>57-4-3</v>
          </cell>
          <cell r="C321" t="str">
            <v>12000068-1-3</v>
          </cell>
          <cell r="D321" t="str">
            <v>UPPER,COVER</v>
          </cell>
          <cell r="E321" t="str">
            <v>AL6061-T6</v>
          </cell>
          <cell r="F321" t="str">
            <v>t2.3x78.7x142.2</v>
          </cell>
          <cell r="G321" t="str">
            <v>t2.3x85x150</v>
          </cell>
          <cell r="H321" t="str">
            <v>1</v>
          </cell>
          <cell r="I321" t="str">
            <v>O</v>
          </cell>
          <cell r="M321" t="str">
            <v>O</v>
          </cell>
        </row>
        <row r="322">
          <cell r="A322">
            <v>0</v>
          </cell>
          <cell r="B322" t="str">
            <v>57-5</v>
          </cell>
          <cell r="C322" t="str">
            <v>12000198-1</v>
          </cell>
          <cell r="D322" t="str">
            <v>INSULATOR,ELECTRICAL</v>
          </cell>
          <cell r="E322" t="str">
            <v>강력접착 TAPE</v>
          </cell>
          <cell r="F322" t="str">
            <v>102.3x134.1</v>
          </cell>
          <cell r="G322" t="str">
            <v>110X140</v>
          </cell>
          <cell r="H322" t="str">
            <v>2</v>
          </cell>
          <cell r="J322" t="str">
            <v>O</v>
          </cell>
          <cell r="N322" t="str">
            <v>NS-74</v>
          </cell>
        </row>
        <row r="323">
          <cell r="A323">
            <v>0</v>
          </cell>
          <cell r="B323" t="str">
            <v>57-6</v>
          </cell>
          <cell r="C323" t="str">
            <v>12000067</v>
          </cell>
          <cell r="D323" t="str">
            <v>SHIELDING GASKET</v>
          </cell>
          <cell r="H323" t="str">
            <v>1</v>
          </cell>
          <cell r="K323" t="str">
            <v>O</v>
          </cell>
        </row>
        <row r="324">
          <cell r="A324">
            <v>0</v>
          </cell>
          <cell r="B324" t="str">
            <v>57-7</v>
          </cell>
          <cell r="C324" t="str">
            <v>12000021</v>
          </cell>
          <cell r="D324" t="str">
            <v>AMPLIFIER SUB ASS'Y</v>
          </cell>
          <cell r="E324" t="str">
            <v>FIG NO.59, A2기판</v>
          </cell>
          <cell r="H324" t="str">
            <v>1</v>
          </cell>
          <cell r="M324" t="str">
            <v>O</v>
          </cell>
        </row>
        <row r="325">
          <cell r="A325">
            <v>0</v>
          </cell>
          <cell r="B325" t="str">
            <v>57-8</v>
          </cell>
          <cell r="C325" t="str">
            <v>12000020</v>
          </cell>
          <cell r="D325" t="str">
            <v>AMPLIFIER SUB ASS'Y</v>
          </cell>
          <cell r="E325" t="str">
            <v>FIG NO.58, A1기판</v>
          </cell>
          <cell r="H325" t="str">
            <v>1</v>
          </cell>
          <cell r="M325" t="str">
            <v>O</v>
          </cell>
        </row>
        <row r="326">
          <cell r="A326">
            <v>0</v>
          </cell>
          <cell r="B326" t="str">
            <v>57-9</v>
          </cell>
          <cell r="C326" t="str">
            <v>MS21093-0413</v>
          </cell>
          <cell r="D326" t="str">
            <v>SCREW, MACHINE</v>
          </cell>
          <cell r="F326" t="str">
            <v>NO.4-40UNCx1/2"</v>
          </cell>
          <cell r="H326" t="str">
            <v>1</v>
          </cell>
          <cell r="K326" t="str">
            <v>O</v>
          </cell>
          <cell r="N326" t="str">
            <v>NH-2</v>
          </cell>
        </row>
        <row r="327">
          <cell r="A327">
            <v>0</v>
          </cell>
          <cell r="B327" t="str">
            <v>57-10</v>
          </cell>
          <cell r="C327" t="str">
            <v>12000019</v>
          </cell>
          <cell r="D327" t="str">
            <v>HEAT SINK ASS'Y</v>
          </cell>
          <cell r="H327" t="str">
            <v>1</v>
          </cell>
          <cell r="M327" t="str">
            <v>O</v>
          </cell>
        </row>
        <row r="328">
          <cell r="A328">
            <v>0</v>
          </cell>
          <cell r="B328" t="str">
            <v>57-10-1</v>
          </cell>
          <cell r="C328" t="str">
            <v>12000019-1</v>
          </cell>
          <cell r="D328" t="str">
            <v>HEAT SINK PLATE</v>
          </cell>
          <cell r="E328" t="str">
            <v>AL6061-T6</v>
          </cell>
          <cell r="H328" t="str">
            <v>1</v>
          </cell>
          <cell r="I328" t="str">
            <v>O</v>
          </cell>
          <cell r="M328" t="str">
            <v>O</v>
          </cell>
        </row>
        <row r="329">
          <cell r="A329">
            <v>0</v>
          </cell>
          <cell r="B329" t="str">
            <v>57-10-2</v>
          </cell>
          <cell r="C329" t="str">
            <v>12000019-2</v>
          </cell>
          <cell r="D329" t="str">
            <v>HEAT SINK PLATE(A)</v>
          </cell>
          <cell r="E329" t="str">
            <v>AL6061-T6</v>
          </cell>
          <cell r="F329" t="str">
            <v>t9.53x31.0x32.52</v>
          </cell>
          <cell r="G329" t="str">
            <v>t12x37x38</v>
          </cell>
          <cell r="H329" t="str">
            <v>1</v>
          </cell>
          <cell r="I329" t="str">
            <v>O</v>
          </cell>
          <cell r="M329" t="str">
            <v>O</v>
          </cell>
        </row>
        <row r="330">
          <cell r="A330">
            <v>0</v>
          </cell>
          <cell r="B330" t="str">
            <v>57-10-3</v>
          </cell>
          <cell r="C330" t="str">
            <v>12000019-3</v>
          </cell>
          <cell r="D330" t="str">
            <v>HEAT SINK PLATE(B)</v>
          </cell>
          <cell r="E330" t="str">
            <v>AL6061-T6</v>
          </cell>
          <cell r="F330" t="str">
            <v>t9.53x31.0x32.52</v>
          </cell>
          <cell r="G330" t="str">
            <v>t12x37x38</v>
          </cell>
          <cell r="H330" t="str">
            <v>1</v>
          </cell>
          <cell r="I330" t="str">
            <v>O</v>
          </cell>
          <cell r="M330" t="str">
            <v>O</v>
          </cell>
        </row>
        <row r="331">
          <cell r="A331">
            <v>0</v>
          </cell>
          <cell r="B331" t="str">
            <v>57-10-4</v>
          </cell>
          <cell r="C331" t="str">
            <v>MS17160-45</v>
          </cell>
          <cell r="D331" t="str">
            <v>CLIP,CONDENSER</v>
          </cell>
          <cell r="E331" t="str">
            <v>PBSP</v>
          </cell>
          <cell r="F331" t="str">
            <v>t0.85x35.0x115.0</v>
          </cell>
          <cell r="G331" t="str">
            <v>t0.85x40x120</v>
          </cell>
          <cell r="H331" t="str">
            <v>1</v>
          </cell>
          <cell r="I331" t="str">
            <v>O</v>
          </cell>
          <cell r="M331" t="str">
            <v>O</v>
          </cell>
        </row>
        <row r="332">
          <cell r="A332">
            <v>0</v>
          </cell>
          <cell r="B332" t="str">
            <v>57-10-5</v>
          </cell>
          <cell r="C332" t="str">
            <v>MS20426AD5-6</v>
          </cell>
          <cell r="D332" t="str">
            <v>RIVET</v>
          </cell>
          <cell r="F332" t="str">
            <v>D 5/32 x L 3/8</v>
          </cell>
          <cell r="H332" t="str">
            <v>3</v>
          </cell>
          <cell r="K332" t="str">
            <v>O</v>
          </cell>
          <cell r="N332" t="str">
            <v>NH-19</v>
          </cell>
        </row>
        <row r="333">
          <cell r="A333">
            <v>0</v>
          </cell>
          <cell r="B333" t="str">
            <v>57-10-6</v>
          </cell>
          <cell r="C333" t="str">
            <v>12000134</v>
          </cell>
          <cell r="D333" t="str">
            <v>BRACKET,CIRCUIT BOARD</v>
          </cell>
          <cell r="E333" t="str">
            <v>NSSP</v>
          </cell>
          <cell r="F333" t="str">
            <v>t0.3x24.4x101.5</v>
          </cell>
          <cell r="G333" t="str">
            <v>t0.3x28x105</v>
          </cell>
          <cell r="H333" t="str">
            <v>4</v>
          </cell>
          <cell r="I333" t="str">
            <v>O</v>
          </cell>
          <cell r="M333" t="str">
            <v>O</v>
          </cell>
        </row>
        <row r="334">
          <cell r="A334">
            <v>0</v>
          </cell>
          <cell r="B334" t="str">
            <v>57-10-7</v>
          </cell>
          <cell r="C334" t="str">
            <v>MS20426AD3-2</v>
          </cell>
          <cell r="D334" t="str">
            <v>RIVET</v>
          </cell>
          <cell r="E334" t="str">
            <v>AL2024-T4</v>
          </cell>
          <cell r="F334" t="str">
            <v>@4.55x4.0L</v>
          </cell>
          <cell r="G334" t="str">
            <v>@5.0x7.0L</v>
          </cell>
          <cell r="H334" t="str">
            <v>8</v>
          </cell>
          <cell r="I334" t="str">
            <v>O</v>
          </cell>
          <cell r="M334" t="str">
            <v>O</v>
          </cell>
        </row>
        <row r="335">
          <cell r="A335">
            <v>0</v>
          </cell>
          <cell r="B335" t="str">
            <v>57-10-8</v>
          </cell>
          <cell r="C335" t="str">
            <v>MS21209-C0615</v>
          </cell>
          <cell r="D335" t="str">
            <v>INSERT,SCREW THREAD</v>
          </cell>
          <cell r="F335" t="str">
            <v>NO.6-32x0.207"</v>
          </cell>
          <cell r="H335" t="str">
            <v>4</v>
          </cell>
          <cell r="K335" t="str">
            <v>O</v>
          </cell>
          <cell r="N335" t="str">
            <v>NH-22</v>
          </cell>
        </row>
        <row r="336">
          <cell r="A336">
            <v>0</v>
          </cell>
          <cell r="B336" t="str">
            <v>57-10-9</v>
          </cell>
          <cell r="C336" t="str">
            <v>MS24693-S24</v>
          </cell>
          <cell r="D336" t="str">
            <v>SCREW,MACHINE</v>
          </cell>
          <cell r="F336" t="str">
            <v>NO.6-32UNCx1/4"</v>
          </cell>
          <cell r="H336" t="str">
            <v>4</v>
          </cell>
          <cell r="K336" t="str">
            <v>O</v>
          </cell>
          <cell r="N336" t="str">
            <v>NH-20</v>
          </cell>
        </row>
        <row r="337">
          <cell r="A337">
            <v>0</v>
          </cell>
          <cell r="B337" t="str">
            <v>57-10-10</v>
          </cell>
          <cell r="C337" t="str">
            <v>MS21209F1-10</v>
          </cell>
          <cell r="D337" t="str">
            <v>INSERT,SCREW THREAD</v>
          </cell>
          <cell r="F337" t="str">
            <v>NO.10-32x0.190"</v>
          </cell>
          <cell r="H337" t="str">
            <v>2</v>
          </cell>
          <cell r="K337" t="str">
            <v>O</v>
          </cell>
          <cell r="N337" t="str">
            <v>NH-23</v>
          </cell>
        </row>
        <row r="338">
          <cell r="A338">
            <v>0</v>
          </cell>
          <cell r="B338" t="str">
            <v>57-10-11</v>
          </cell>
          <cell r="C338" t="str">
            <v>MS24693-S273</v>
          </cell>
          <cell r="D338" t="str">
            <v>SCREW,MACHINE</v>
          </cell>
          <cell r="F338" t="str">
            <v>NO.10-32UNFx5/8"</v>
          </cell>
          <cell r="H338" t="str">
            <v>2</v>
          </cell>
          <cell r="K338" t="str">
            <v>O</v>
          </cell>
          <cell r="N338" t="str">
            <v>NH-21</v>
          </cell>
        </row>
        <row r="339">
          <cell r="A339">
            <v>0</v>
          </cell>
          <cell r="B339" t="str">
            <v>57-11</v>
          </cell>
          <cell r="C339" t="str">
            <v>601D188G050JT4</v>
          </cell>
          <cell r="D339" t="str">
            <v>CAPACITOR,FIXED</v>
          </cell>
          <cell r="F339" t="str">
            <v>1800uF,50VDC</v>
          </cell>
          <cell r="H339" t="str">
            <v>1</v>
          </cell>
          <cell r="K339" t="str">
            <v>O</v>
          </cell>
          <cell r="N339" t="str">
            <v>NS-28</v>
          </cell>
        </row>
        <row r="340">
          <cell r="A340">
            <v>0</v>
          </cell>
          <cell r="B340" t="str">
            <v>57-12</v>
          </cell>
          <cell r="C340" t="str">
            <v>SE206D01</v>
          </cell>
          <cell r="D340" t="str">
            <v>TERMINAL,STUD</v>
          </cell>
          <cell r="H340" t="str">
            <v>1</v>
          </cell>
          <cell r="K340" t="str">
            <v>O</v>
          </cell>
          <cell r="N340" t="str">
            <v>NS-54</v>
          </cell>
        </row>
        <row r="341">
          <cell r="A341">
            <v>0</v>
          </cell>
          <cell r="B341" t="str">
            <v>57-13</v>
          </cell>
          <cell r="C341" t="str">
            <v>12000078</v>
          </cell>
          <cell r="D341" t="str">
            <v>INSULATOR,PLATE</v>
          </cell>
          <cell r="E341" t="str">
            <v>POLYMIDE FILM</v>
          </cell>
          <cell r="F341" t="str">
            <v>t0.08x109.2x137.9</v>
          </cell>
          <cell r="G341" t="str">
            <v>t0.08x113x146</v>
          </cell>
          <cell r="H341" t="str">
            <v>1</v>
          </cell>
          <cell r="J341" t="str">
            <v>O</v>
          </cell>
          <cell r="M341" t="str">
            <v>O</v>
          </cell>
        </row>
        <row r="342">
          <cell r="A342">
            <v>0</v>
          </cell>
          <cell r="B342" t="str">
            <v>57-13-1</v>
          </cell>
          <cell r="C342" t="str">
            <v>12000286</v>
          </cell>
          <cell r="D342" t="str">
            <v>INSULATOR,PLATE</v>
          </cell>
          <cell r="E342" t="str">
            <v>POLYESTER FILM</v>
          </cell>
          <cell r="F342" t="str">
            <v>t0.411x40.1x26.9</v>
          </cell>
          <cell r="G342" t="str">
            <v>t0.411x45x30</v>
          </cell>
          <cell r="H342" t="str">
            <v>2</v>
          </cell>
          <cell r="J342" t="str">
            <v>O</v>
          </cell>
          <cell r="M342" t="str">
            <v>O</v>
          </cell>
        </row>
        <row r="343">
          <cell r="A343">
            <v>0</v>
          </cell>
          <cell r="B343" t="str">
            <v>57-14</v>
          </cell>
          <cell r="C343" t="str">
            <v>12000056</v>
          </cell>
          <cell r="D343" t="str">
            <v>SHUNT,INSTRUMENT</v>
          </cell>
          <cell r="F343" t="str">
            <v>JANCO 8632 50A,100mV</v>
          </cell>
          <cell r="H343" t="str">
            <v>2</v>
          </cell>
          <cell r="K343" t="str">
            <v>O</v>
          </cell>
          <cell r="N343" t="str">
            <v>NS-55</v>
          </cell>
        </row>
        <row r="344">
          <cell r="A344">
            <v>0</v>
          </cell>
          <cell r="B344" t="str">
            <v>57-15</v>
          </cell>
          <cell r="C344" t="str">
            <v>MS21042-4</v>
          </cell>
          <cell r="D344" t="str">
            <v>NUT,SELF LOCKING</v>
          </cell>
          <cell r="F344" t="str">
            <v>1/4-28UNF</v>
          </cell>
          <cell r="H344" t="str">
            <v>2</v>
          </cell>
          <cell r="K344" t="str">
            <v>O</v>
          </cell>
          <cell r="N344" t="str">
            <v>NH-3</v>
          </cell>
        </row>
        <row r="345">
          <cell r="A345">
            <v>0</v>
          </cell>
          <cell r="B345" t="str">
            <v>57-16</v>
          </cell>
          <cell r="C345" t="str">
            <v>12000058</v>
          </cell>
          <cell r="D345" t="str">
            <v>POWER,MODULE</v>
          </cell>
          <cell r="F345" t="str">
            <v>Vcbo:80V,Ic:125A</v>
          </cell>
          <cell r="G345" t="str">
            <v>P.W:300uS(250A)</v>
          </cell>
          <cell r="H345" t="str">
            <v>2</v>
          </cell>
          <cell r="K345" t="str">
            <v>O</v>
          </cell>
          <cell r="N345" t="str">
            <v>NS-56</v>
          </cell>
        </row>
        <row r="346">
          <cell r="A346">
            <v>0</v>
          </cell>
          <cell r="B346" t="str">
            <v>57-17</v>
          </cell>
          <cell r="C346" t="str">
            <v>MS20659-105</v>
          </cell>
          <cell r="D346" t="str">
            <v>TERMINAL,LUG</v>
          </cell>
          <cell r="F346" t="str">
            <v>#10-12,4.91-5.15</v>
          </cell>
          <cell r="H346" t="str">
            <v>3</v>
          </cell>
          <cell r="L346" t="str">
            <v>O</v>
          </cell>
        </row>
        <row r="347">
          <cell r="A347">
            <v>0</v>
          </cell>
          <cell r="B347" t="str">
            <v>57-18</v>
          </cell>
          <cell r="C347" t="str">
            <v>MS20659-102</v>
          </cell>
          <cell r="D347" t="str">
            <v>TERMINAL,LUG</v>
          </cell>
          <cell r="F347" t="str">
            <v>#18-22,4.91-5.15</v>
          </cell>
          <cell r="H347" t="str">
            <v>3</v>
          </cell>
          <cell r="L347" t="str">
            <v>O</v>
          </cell>
        </row>
        <row r="348">
          <cell r="A348">
            <v>0</v>
          </cell>
          <cell r="B348" t="str">
            <v>57-19</v>
          </cell>
          <cell r="C348" t="str">
            <v>8151M050-651-47</v>
          </cell>
          <cell r="D348" t="str">
            <v>CAPACITOR,FIXED</v>
          </cell>
          <cell r="H348" t="str">
            <v>1</v>
          </cell>
          <cell r="K348" t="str">
            <v>O</v>
          </cell>
          <cell r="N348" t="str">
            <v>NS-29</v>
          </cell>
        </row>
        <row r="349">
          <cell r="A349">
            <v>0</v>
          </cell>
          <cell r="B349" t="str">
            <v>57-20</v>
          </cell>
          <cell r="C349" t="str">
            <v>NAS603-4P</v>
          </cell>
          <cell r="D349" t="str">
            <v>SCREW,MACHINE</v>
          </cell>
          <cell r="F349" t="str">
            <v>NO.10-32UNFx0.29"</v>
          </cell>
          <cell r="H349" t="str">
            <v>3</v>
          </cell>
          <cell r="K349" t="str">
            <v>O</v>
          </cell>
          <cell r="N349" t="str">
            <v>NH-4</v>
          </cell>
        </row>
        <row r="350">
          <cell r="A350">
            <v>0</v>
          </cell>
          <cell r="B350" t="str">
            <v>57-21</v>
          </cell>
          <cell r="C350" t="str">
            <v>MS25036-157</v>
          </cell>
          <cell r="D350" t="str">
            <v>TERMINAL,LUG</v>
          </cell>
          <cell r="F350" t="str">
            <v>#10-12,6.61-6.98</v>
          </cell>
          <cell r="H350" t="str">
            <v>8</v>
          </cell>
          <cell r="K350" t="str">
            <v>O</v>
          </cell>
          <cell r="N350" t="str">
            <v>R-92</v>
          </cell>
        </row>
        <row r="351">
          <cell r="A351">
            <v>0</v>
          </cell>
          <cell r="B351" t="str">
            <v>57-22</v>
          </cell>
          <cell r="C351" t="str">
            <v>MS35338-44</v>
          </cell>
          <cell r="D351" t="str">
            <v>WASHER,LOCK</v>
          </cell>
          <cell r="F351" t="str">
            <v>1/4 NOR SCR SIZE</v>
          </cell>
          <cell r="H351" t="str">
            <v>2</v>
          </cell>
          <cell r="K351" t="str">
            <v>O</v>
          </cell>
          <cell r="N351" t="str">
            <v>NH-5</v>
          </cell>
        </row>
        <row r="352">
          <cell r="A352">
            <v>0</v>
          </cell>
          <cell r="B352" t="str">
            <v>57-23</v>
          </cell>
          <cell r="C352" t="str">
            <v>NAS604-8P</v>
          </cell>
          <cell r="D352" t="str">
            <v>SCREW,MACHINE</v>
          </cell>
          <cell r="F352" t="str">
            <v>1/4-28UNFx1/2"</v>
          </cell>
          <cell r="H352" t="str">
            <v>2</v>
          </cell>
          <cell r="K352" t="str">
            <v>O</v>
          </cell>
          <cell r="N352" t="str">
            <v>NH-6</v>
          </cell>
        </row>
        <row r="353">
          <cell r="A353">
            <v>0</v>
          </cell>
          <cell r="B353" t="str">
            <v>57-24</v>
          </cell>
          <cell r="C353" t="str">
            <v>12000070</v>
          </cell>
          <cell r="D353" t="str">
            <v>BUS BAR ASS'Y</v>
          </cell>
          <cell r="H353" t="str">
            <v>1</v>
          </cell>
          <cell r="M353" t="str">
            <v>O</v>
          </cell>
        </row>
        <row r="354">
          <cell r="A354">
            <v>0</v>
          </cell>
          <cell r="B354" t="str">
            <v>57-24-1</v>
          </cell>
          <cell r="C354" t="str">
            <v>12000070-1</v>
          </cell>
          <cell r="D354" t="str">
            <v>BAR,PLATE</v>
          </cell>
          <cell r="E354" t="str">
            <v>TCUP1-1/2H OR BSBDS-1/2H</v>
          </cell>
          <cell r="F354" t="str">
            <v>t0.81x21.3x17.1</v>
          </cell>
          <cell r="G354" t="str">
            <v>t0.81x30x75</v>
          </cell>
          <cell r="H354" t="str">
            <v>1</v>
          </cell>
          <cell r="I354" t="str">
            <v>O</v>
          </cell>
          <cell r="M354" t="str">
            <v>O</v>
          </cell>
        </row>
        <row r="355">
          <cell r="A355">
            <v>0</v>
          </cell>
          <cell r="B355" t="str">
            <v>57-24-2</v>
          </cell>
          <cell r="C355" t="str">
            <v>12000070-2</v>
          </cell>
          <cell r="D355" t="str">
            <v>TERMINAL,HEX</v>
          </cell>
          <cell r="E355" t="str">
            <v>TCUP1-1/2H OR BSBDS-1/2H</v>
          </cell>
          <cell r="F355" t="str">
            <v>HEX 9.525x13.2</v>
          </cell>
          <cell r="G355" t="str">
            <v>HEX 9.525x18</v>
          </cell>
          <cell r="H355" t="str">
            <v>1</v>
          </cell>
          <cell r="I355" t="str">
            <v>O</v>
          </cell>
          <cell r="M355" t="str">
            <v>O</v>
          </cell>
        </row>
        <row r="356">
          <cell r="A356">
            <v>0</v>
          </cell>
          <cell r="B356" t="str">
            <v>57-25</v>
          </cell>
          <cell r="C356" t="str">
            <v>12000092-2</v>
          </cell>
          <cell r="D356" t="str">
            <v>SEMICONDUCTOR DEVICE,DIODE</v>
          </cell>
          <cell r="F356" t="str">
            <v>1N1186RA PIV:200V</v>
          </cell>
          <cell r="G356" t="str">
            <v>Io:40A</v>
          </cell>
          <cell r="H356" t="str">
            <v>2</v>
          </cell>
          <cell r="K356" t="str">
            <v>O</v>
          </cell>
          <cell r="N356" t="str">
            <v>NS-40</v>
          </cell>
        </row>
        <row r="357">
          <cell r="A357">
            <v>0</v>
          </cell>
          <cell r="B357" t="str">
            <v>57-26</v>
          </cell>
          <cell r="C357" t="str">
            <v>NAS603-6P</v>
          </cell>
          <cell r="D357" t="str">
            <v>SCREW,MACHINE</v>
          </cell>
          <cell r="F357" t="str">
            <v>NO.10-32UNFx0.38"</v>
          </cell>
          <cell r="H357" t="str">
            <v>1</v>
          </cell>
          <cell r="K357" t="str">
            <v>O</v>
          </cell>
          <cell r="N357" t="str">
            <v>NH-7</v>
          </cell>
        </row>
        <row r="358">
          <cell r="A358">
            <v>0</v>
          </cell>
          <cell r="B358" t="str">
            <v>57-27</v>
          </cell>
          <cell r="C358" t="str">
            <v>MS35338-43</v>
          </cell>
          <cell r="D358" t="str">
            <v>WASHER,LOCK</v>
          </cell>
          <cell r="F358" t="str">
            <v>NO.10 NOR SCR SIZE</v>
          </cell>
          <cell r="H358" t="str">
            <v>1</v>
          </cell>
          <cell r="K358" t="str">
            <v>O</v>
          </cell>
          <cell r="N358" t="str">
            <v>NH-8</v>
          </cell>
        </row>
        <row r="359">
          <cell r="A359">
            <v>0</v>
          </cell>
          <cell r="B359" t="str">
            <v>57-28</v>
          </cell>
          <cell r="C359" t="str">
            <v>MS25036-103</v>
          </cell>
          <cell r="D359" t="str">
            <v>TERMINAL,LUG</v>
          </cell>
          <cell r="F359" t="str">
            <v>#18-22, 4.91-5.15</v>
          </cell>
          <cell r="H359" t="str">
            <v>5</v>
          </cell>
          <cell r="K359" t="str">
            <v>O</v>
          </cell>
          <cell r="N359" t="str">
            <v>R-75</v>
          </cell>
        </row>
        <row r="360">
          <cell r="A360">
            <v>0</v>
          </cell>
          <cell r="B360" t="str">
            <v>57-29</v>
          </cell>
          <cell r="C360" t="str">
            <v>MS25036-108</v>
          </cell>
          <cell r="D360" t="str">
            <v>TERMINAL,LUG</v>
          </cell>
          <cell r="F360" t="str">
            <v>#14-16, 4.91-5.15</v>
          </cell>
          <cell r="H360" t="str">
            <v>1</v>
          </cell>
          <cell r="K360" t="str">
            <v>O</v>
          </cell>
          <cell r="N360" t="str">
            <v>R-77</v>
          </cell>
        </row>
        <row r="361">
          <cell r="A361">
            <v>0</v>
          </cell>
          <cell r="B361" t="str">
            <v>57-30</v>
          </cell>
          <cell r="C361" t="str">
            <v>MS25036-112</v>
          </cell>
          <cell r="D361" t="str">
            <v>TERMINAL,LUG</v>
          </cell>
          <cell r="F361" t="str">
            <v>#10-12, 4.91-5.15</v>
          </cell>
          <cell r="H361" t="str">
            <v>1</v>
          </cell>
          <cell r="K361" t="str">
            <v>O</v>
          </cell>
          <cell r="N361" t="str">
            <v>R-79</v>
          </cell>
        </row>
        <row r="362">
          <cell r="A362">
            <v>0</v>
          </cell>
          <cell r="B362" t="str">
            <v>57-31</v>
          </cell>
          <cell r="C362" t="str">
            <v>9795A1440-17</v>
          </cell>
          <cell r="D362" t="str">
            <v>POST,ELECTRICAL-MESH</v>
          </cell>
          <cell r="E362" t="str">
            <v>AL6061-T6</v>
          </cell>
          <cell r="F362" t="str">
            <v>@6.4x14.65</v>
          </cell>
          <cell r="G362" t="str">
            <v>@7x20</v>
          </cell>
          <cell r="H362" t="str">
            <v>2</v>
          </cell>
          <cell r="I362" t="str">
            <v>O</v>
          </cell>
          <cell r="M362" t="str">
            <v>O</v>
          </cell>
        </row>
        <row r="363">
          <cell r="A363">
            <v>0</v>
          </cell>
          <cell r="B363" t="str">
            <v>57-32</v>
          </cell>
          <cell r="C363" t="str">
            <v>120000198-2</v>
          </cell>
          <cell r="D363" t="str">
            <v>INSULATOR,ELECTRICAL</v>
          </cell>
          <cell r="E363" t="str">
            <v>POLYESTER FILM</v>
          </cell>
          <cell r="F363" t="str">
            <v>W26.1xL41.4</v>
          </cell>
          <cell r="G363" t="str">
            <v>W26.1xL45</v>
          </cell>
          <cell r="H363" t="str">
            <v>2</v>
          </cell>
          <cell r="J363" t="str">
            <v>O</v>
          </cell>
          <cell r="M363" t="str">
            <v>O</v>
          </cell>
        </row>
        <row r="364">
          <cell r="A364">
            <v>0</v>
          </cell>
          <cell r="B364" t="str">
            <v>57-33</v>
          </cell>
          <cell r="C364" t="str">
            <v>12000146</v>
          </cell>
          <cell r="D364" t="str">
            <v>PLATE,IDENTIFICATION</v>
          </cell>
          <cell r="F364" t="str">
            <v>114.3x21.8</v>
          </cell>
          <cell r="H364" t="str">
            <v>1</v>
          </cell>
          <cell r="L364" t="str">
            <v>O</v>
          </cell>
        </row>
        <row r="365">
          <cell r="A365">
            <v>0</v>
          </cell>
          <cell r="B365" t="str">
            <v>57-34</v>
          </cell>
          <cell r="C365" t="str">
            <v>12000018</v>
          </cell>
          <cell r="D365" t="str">
            <v>BASE ASS'Y,SERVO</v>
          </cell>
          <cell r="H365" t="str">
            <v>1</v>
          </cell>
          <cell r="M365" t="str">
            <v>O</v>
          </cell>
        </row>
        <row r="366">
          <cell r="A366">
            <v>0</v>
          </cell>
          <cell r="B366" t="str">
            <v>57-35</v>
          </cell>
          <cell r="C366" t="str">
            <v>MS21209F4-15</v>
          </cell>
          <cell r="D366" t="str">
            <v>INSERT,SCREW THREAD</v>
          </cell>
          <cell r="F366" t="str">
            <v>NO.1/4-20x0.375"</v>
          </cell>
          <cell r="H366" t="str">
            <v>4</v>
          </cell>
          <cell r="K366" t="str">
            <v>O</v>
          </cell>
          <cell r="N366" t="str">
            <v>NH-9</v>
          </cell>
        </row>
        <row r="367">
          <cell r="A367">
            <v>0</v>
          </cell>
          <cell r="B367" t="str">
            <v>57-36</v>
          </cell>
          <cell r="C367" t="str">
            <v>12000018-2</v>
          </cell>
          <cell r="D367" t="str">
            <v>BASE,SERVO</v>
          </cell>
          <cell r="E367" t="str">
            <v>AL6061-T6</v>
          </cell>
          <cell r="F367" t="str">
            <v>t22.09x105.1x168.6</v>
          </cell>
          <cell r="G367" t="str">
            <v>t26x113x175</v>
          </cell>
          <cell r="H367" t="str">
            <v>1</v>
          </cell>
          <cell r="I367" t="str">
            <v>O</v>
          </cell>
          <cell r="M367" t="str">
            <v>O</v>
          </cell>
        </row>
        <row r="368">
          <cell r="A368">
            <v>0</v>
          </cell>
          <cell r="B368" t="str">
            <v>57-37</v>
          </cell>
          <cell r="C368" t="str">
            <v>MS21209C0-41S</v>
          </cell>
          <cell r="D368" t="str">
            <v>INSERT,SCREW THREAD</v>
          </cell>
          <cell r="F368" t="str">
            <v>NO.4-40x0.168"</v>
          </cell>
          <cell r="H368" t="str">
            <v>4</v>
          </cell>
          <cell r="K368" t="str">
            <v>O</v>
          </cell>
          <cell r="N368" t="str">
            <v>NH-10</v>
          </cell>
        </row>
        <row r="369">
          <cell r="A369">
            <v>0</v>
          </cell>
          <cell r="B369" t="str">
            <v>57-38</v>
          </cell>
          <cell r="C369" t="str">
            <v>MS21209C0615</v>
          </cell>
          <cell r="D369" t="str">
            <v>INSERT,SCREW THREAD</v>
          </cell>
          <cell r="F369" t="str">
            <v>NO.6-32x0.207"</v>
          </cell>
          <cell r="H369" t="str">
            <v>8</v>
          </cell>
          <cell r="K369" t="str">
            <v>O</v>
          </cell>
          <cell r="N369" t="str">
            <v>NH-11</v>
          </cell>
        </row>
        <row r="370">
          <cell r="A370">
            <v>0</v>
          </cell>
          <cell r="B370" t="str">
            <v>57-39</v>
          </cell>
          <cell r="C370" t="str">
            <v>MS21209C0810</v>
          </cell>
          <cell r="D370" t="str">
            <v>INSERT,SCREW THREAD</v>
          </cell>
          <cell r="F370" t="str">
            <v>NO.8-32x0.246"</v>
          </cell>
          <cell r="H370" t="str">
            <v>4</v>
          </cell>
          <cell r="K370" t="str">
            <v>O</v>
          </cell>
          <cell r="N370" t="str">
            <v>NH-12</v>
          </cell>
        </row>
        <row r="371">
          <cell r="A371">
            <v>0</v>
          </cell>
          <cell r="B371" t="str">
            <v>57-40</v>
          </cell>
          <cell r="C371" t="str">
            <v>MS16555-625</v>
          </cell>
          <cell r="D371" t="str">
            <v>PIN,STRAIGHT</v>
          </cell>
          <cell r="E371" t="str">
            <v>SUS304</v>
          </cell>
          <cell r="F371" t="str">
            <v>@3.2x9.5</v>
          </cell>
          <cell r="G371" t="str">
            <v>@5x12</v>
          </cell>
          <cell r="H371" t="str">
            <v>1</v>
          </cell>
          <cell r="I371" t="str">
            <v>O</v>
          </cell>
          <cell r="M371" t="str">
            <v>O</v>
          </cell>
        </row>
        <row r="372">
          <cell r="A372">
            <v>0</v>
          </cell>
          <cell r="B372" t="str">
            <v>57-41</v>
          </cell>
          <cell r="C372" t="str">
            <v>8437040</v>
          </cell>
          <cell r="D372" t="str">
            <v>CONNECTOR</v>
          </cell>
          <cell r="F372" t="str">
            <v>BENDIX 10-87328-11P</v>
          </cell>
          <cell r="G372" t="str">
            <v>CONTACT SIZE #16:18,#12:4</v>
          </cell>
          <cell r="H372" t="str">
            <v>1</v>
          </cell>
          <cell r="K372" t="str">
            <v>O</v>
          </cell>
          <cell r="N372" t="str">
            <v>NS-51</v>
          </cell>
        </row>
        <row r="373">
          <cell r="A373">
            <v>0</v>
          </cell>
          <cell r="B373" t="str">
            <v>57-42</v>
          </cell>
          <cell r="C373" t="str">
            <v>MS24693-51</v>
          </cell>
          <cell r="D373" t="str">
            <v>SCREW,MACHINE</v>
          </cell>
          <cell r="F373" t="str">
            <v>NO.8-32UNCx0.625"</v>
          </cell>
          <cell r="H373" t="str">
            <v>4</v>
          </cell>
          <cell r="K373" t="str">
            <v>O</v>
          </cell>
          <cell r="N373" t="str">
            <v>NH-13</v>
          </cell>
        </row>
        <row r="374">
          <cell r="A374">
            <v>0</v>
          </cell>
          <cell r="B374" t="str">
            <v>57-43</v>
          </cell>
          <cell r="C374" t="str">
            <v>12000053-1</v>
          </cell>
          <cell r="D374" t="str">
            <v>INSULATOR,WASHER</v>
          </cell>
          <cell r="E374" t="str">
            <v>유리섬유 EPOXY</v>
          </cell>
          <cell r="F374" t="str">
            <v>@13.08x3.09</v>
          </cell>
          <cell r="G374" t="str">
            <v>t3.0x18x18</v>
          </cell>
          <cell r="H374" t="str">
            <v>8</v>
          </cell>
          <cell r="I374" t="str">
            <v>O</v>
          </cell>
          <cell r="M374" t="str">
            <v>O</v>
          </cell>
        </row>
        <row r="375">
          <cell r="A375">
            <v>0</v>
          </cell>
          <cell r="B375" t="str">
            <v>57-44-1</v>
          </cell>
          <cell r="C375" t="str">
            <v>NAS603-5P</v>
          </cell>
          <cell r="D375" t="str">
            <v>SCREW,MACHINE</v>
          </cell>
          <cell r="F375" t="str">
            <v>NO.10-32UNFx0.31"</v>
          </cell>
          <cell r="H375" t="str">
            <v>4</v>
          </cell>
          <cell r="K375" t="str">
            <v>O</v>
          </cell>
          <cell r="N375" t="str">
            <v>NH-14</v>
          </cell>
        </row>
        <row r="376">
          <cell r="A376">
            <v>0</v>
          </cell>
          <cell r="B376" t="str">
            <v>57-44-2</v>
          </cell>
          <cell r="C376" t="str">
            <v>NAS603-7P</v>
          </cell>
          <cell r="D376" t="str">
            <v>SCREW,MACHINE</v>
          </cell>
          <cell r="F376" t="str">
            <v>NO.10-32UNFx0.44"</v>
          </cell>
          <cell r="H376" t="str">
            <v>4</v>
          </cell>
          <cell r="K376" t="str">
            <v>O</v>
          </cell>
          <cell r="N376" t="str">
            <v>NH-24</v>
          </cell>
        </row>
        <row r="377">
          <cell r="A377">
            <v>0</v>
          </cell>
          <cell r="B377" t="str">
            <v>57-45</v>
          </cell>
          <cell r="C377" t="str">
            <v>12000053-2</v>
          </cell>
          <cell r="D377" t="str">
            <v>INSULATOR WASHER</v>
          </cell>
          <cell r="E377" t="str">
            <v>유리섬유 EPOXY</v>
          </cell>
          <cell r="F377" t="str">
            <v>@14.65x3.09</v>
          </cell>
          <cell r="G377" t="str">
            <v>t3.0x20X20</v>
          </cell>
          <cell r="H377" t="str">
            <v>2</v>
          </cell>
          <cell r="I377" t="str">
            <v>O</v>
          </cell>
          <cell r="M377" t="str">
            <v>O</v>
          </cell>
        </row>
        <row r="378">
          <cell r="A378">
            <v>0</v>
          </cell>
          <cell r="B378" t="str">
            <v>57-46</v>
          </cell>
          <cell r="C378" t="str">
            <v>12000022</v>
          </cell>
          <cell r="D378" t="str">
            <v>COMPONENT ASS'Y</v>
          </cell>
          <cell r="E378" t="str">
            <v>FIG NO.60, A3기판</v>
          </cell>
          <cell r="H378" t="str">
            <v>1</v>
          </cell>
          <cell r="M378" t="str">
            <v>O</v>
          </cell>
        </row>
        <row r="379">
          <cell r="A379">
            <v>0</v>
          </cell>
          <cell r="B379" t="str">
            <v>57-47</v>
          </cell>
          <cell r="C379" t="str">
            <v>MS21090-0410</v>
          </cell>
          <cell r="D379" t="str">
            <v>SCREW,MACHINE</v>
          </cell>
          <cell r="F379" t="str">
            <v>NO.4-40UNCx0.25"</v>
          </cell>
          <cell r="H379" t="str">
            <v>4</v>
          </cell>
          <cell r="K379" t="str">
            <v>O</v>
          </cell>
          <cell r="N379" t="str">
            <v>NH-15</v>
          </cell>
        </row>
        <row r="380">
          <cell r="A380">
            <v>0</v>
          </cell>
          <cell r="B380" t="str">
            <v>57-48</v>
          </cell>
          <cell r="C380" t="str">
            <v>BA143001</v>
          </cell>
          <cell r="D380" t="str">
            <v>NOTICE PLATE</v>
          </cell>
          <cell r="E380" t="str">
            <v>AL스틱카</v>
          </cell>
          <cell r="F380" t="str">
            <v>t0.1-0.2x78x45</v>
          </cell>
          <cell r="H380" t="str">
            <v>1</v>
          </cell>
          <cell r="L380" t="str">
            <v>O</v>
          </cell>
        </row>
        <row r="381">
          <cell r="A381">
            <v>0</v>
          </cell>
          <cell r="B381" t="str">
            <v>58-1</v>
          </cell>
          <cell r="C381" t="str">
            <v>RCR07G103JS</v>
          </cell>
          <cell r="D381" t="str">
            <v>RESISTOR,FIXED COMPOSITION</v>
          </cell>
          <cell r="F381" t="str">
            <v>10K+-5%,1/4W</v>
          </cell>
          <cell r="H381" t="str">
            <v>9</v>
          </cell>
          <cell r="K381" t="str">
            <v>O</v>
          </cell>
          <cell r="N381" t="str">
            <v>NS-21</v>
          </cell>
        </row>
        <row r="382">
          <cell r="A382">
            <v>0</v>
          </cell>
          <cell r="B382" t="str">
            <v>58-2</v>
          </cell>
          <cell r="C382" t="str">
            <v>RNC55K4992FM</v>
          </cell>
          <cell r="D382" t="str">
            <v>RESISTOR,FIXED FILM</v>
          </cell>
          <cell r="F382" t="str">
            <v>49.9K+-1%,1/10W</v>
          </cell>
          <cell r="H382" t="str">
            <v>2</v>
          </cell>
          <cell r="K382" t="str">
            <v>O</v>
          </cell>
          <cell r="N382" t="str">
            <v>NS-1</v>
          </cell>
        </row>
        <row r="383">
          <cell r="A383">
            <v>0</v>
          </cell>
          <cell r="B383" t="str">
            <v>58-3</v>
          </cell>
          <cell r="C383" t="str">
            <v>RNC55K1333FM</v>
          </cell>
          <cell r="D383" t="str">
            <v>RESISTOR,FIXED FILM</v>
          </cell>
          <cell r="F383" t="str">
            <v>133K+-1%,1/10W</v>
          </cell>
          <cell r="H383" t="str">
            <v>1</v>
          </cell>
          <cell r="K383" t="str">
            <v>O</v>
          </cell>
          <cell r="N383" t="str">
            <v>NS-2</v>
          </cell>
        </row>
        <row r="384">
          <cell r="A384">
            <v>0</v>
          </cell>
          <cell r="B384" t="str">
            <v>58-4</v>
          </cell>
          <cell r="C384" t="str">
            <v>NM225A10</v>
          </cell>
          <cell r="D384" t="str">
            <v>CAPACITOR,FIXED</v>
          </cell>
          <cell r="F384" t="str">
            <v>2.2uF+-10%</v>
          </cell>
          <cell r="H384" t="str">
            <v>2</v>
          </cell>
          <cell r="K384" t="str">
            <v>O</v>
          </cell>
          <cell r="N384" t="str">
            <v>NS-30</v>
          </cell>
        </row>
        <row r="385">
          <cell r="A385">
            <v>0</v>
          </cell>
          <cell r="B385" t="str">
            <v>58-5</v>
          </cell>
          <cell r="C385" t="str">
            <v>M55302-6-05</v>
          </cell>
          <cell r="D385" t="str">
            <v>CONNECTOR</v>
          </cell>
          <cell r="F385" t="str">
            <v>41S</v>
          </cell>
          <cell r="H385" t="str">
            <v>1</v>
          </cell>
          <cell r="K385" t="str">
            <v>O</v>
          </cell>
          <cell r="N385" t="str">
            <v>NS-52</v>
          </cell>
        </row>
        <row r="386">
          <cell r="A386">
            <v>0</v>
          </cell>
          <cell r="B386" t="str">
            <v>58-6</v>
          </cell>
          <cell r="C386" t="str">
            <v>1N4738A</v>
          </cell>
          <cell r="D386" t="str">
            <v>SEMICONDUCTOR DEVICE,DIODE</v>
          </cell>
          <cell r="F386" t="str">
            <v>8.2V+-5%,Izm:110mA</v>
          </cell>
          <cell r="H386" t="str">
            <v>2</v>
          </cell>
          <cell r="K386" t="str">
            <v>O</v>
          </cell>
          <cell r="N386" t="str">
            <v>NS-41</v>
          </cell>
        </row>
        <row r="387">
          <cell r="A387">
            <v>0</v>
          </cell>
          <cell r="B387" t="str">
            <v>58-7</v>
          </cell>
          <cell r="C387" t="str">
            <v>RCR07G102JS</v>
          </cell>
          <cell r="D387" t="str">
            <v>RESISTOR,FIXED COMPOSITION</v>
          </cell>
          <cell r="F387" t="str">
            <v>1K+-5%,1/4W</v>
          </cell>
          <cell r="H387" t="str">
            <v>1</v>
          </cell>
          <cell r="K387" t="str">
            <v>O</v>
          </cell>
          <cell r="N387" t="str">
            <v>NS-16</v>
          </cell>
        </row>
        <row r="388">
          <cell r="A388">
            <v>0</v>
          </cell>
          <cell r="B388" t="str">
            <v>58-8</v>
          </cell>
          <cell r="C388" t="str">
            <v>RCR07G203JS</v>
          </cell>
          <cell r="D388" t="str">
            <v>RESISTOR,FIXED COMPOSITION</v>
          </cell>
          <cell r="F388" t="str">
            <v>20K+-5%,1/4W</v>
          </cell>
          <cell r="H388" t="str">
            <v>1</v>
          </cell>
          <cell r="K388" t="str">
            <v>O</v>
          </cell>
          <cell r="N388" t="str">
            <v>NS-17</v>
          </cell>
        </row>
        <row r="389">
          <cell r="A389">
            <v>0</v>
          </cell>
          <cell r="B389" t="str">
            <v>58-9</v>
          </cell>
          <cell r="C389" t="str">
            <v>12000156</v>
          </cell>
          <cell r="D389" t="str">
            <v>I.C,OP AMPLIFIER</v>
          </cell>
          <cell r="F389" t="str">
            <v>LM747H883B</v>
          </cell>
          <cell r="H389" t="str">
            <v>2</v>
          </cell>
          <cell r="K389" t="str">
            <v>O</v>
          </cell>
          <cell r="N389" t="str">
            <v>NS-59</v>
          </cell>
        </row>
        <row r="390">
          <cell r="A390">
            <v>0</v>
          </cell>
          <cell r="B390" t="str">
            <v>58-10</v>
          </cell>
          <cell r="C390" t="str">
            <v>8438939</v>
          </cell>
          <cell r="D390" t="str">
            <v>MOUNTING PAD</v>
          </cell>
          <cell r="F390" t="str">
            <v>10PIN(MILTON 10228DAP)</v>
          </cell>
          <cell r="H390" t="str">
            <v>2</v>
          </cell>
          <cell r="K390" t="str">
            <v>O</v>
          </cell>
          <cell r="N390" t="str">
            <v>NS-64</v>
          </cell>
        </row>
        <row r="391">
          <cell r="A391">
            <v>0</v>
          </cell>
          <cell r="B391" t="str">
            <v>58-11</v>
          </cell>
          <cell r="C391" t="str">
            <v>M39014-02-1276</v>
          </cell>
          <cell r="D391" t="str">
            <v>CAPACITOR,FIXED CERAMIC</v>
          </cell>
          <cell r="F391" t="str">
            <v>0.22uF+-10%,50VDC</v>
          </cell>
          <cell r="H391" t="str">
            <v>3</v>
          </cell>
          <cell r="K391" t="str">
            <v>O</v>
          </cell>
          <cell r="N391" t="str">
            <v>NS-32</v>
          </cell>
        </row>
        <row r="392">
          <cell r="A392">
            <v>0</v>
          </cell>
          <cell r="B392" t="str">
            <v>58-12</v>
          </cell>
          <cell r="C392" t="str">
            <v>RNC55K1003FM</v>
          </cell>
          <cell r="D392" t="str">
            <v>RESISTOR,FIXED FILM</v>
          </cell>
          <cell r="F392" t="str">
            <v>100K+-1%,1/10W</v>
          </cell>
          <cell r="H392" t="str">
            <v>2</v>
          </cell>
          <cell r="K392" t="str">
            <v>O</v>
          </cell>
          <cell r="N392" t="str">
            <v>NS-3</v>
          </cell>
        </row>
        <row r="393">
          <cell r="A393">
            <v>0</v>
          </cell>
          <cell r="B393" t="str">
            <v>58-13</v>
          </cell>
          <cell r="C393" t="str">
            <v>RNC55K9092FM</v>
          </cell>
          <cell r="D393" t="str">
            <v>RESISTOR,FIXED FILM</v>
          </cell>
          <cell r="F393" t="str">
            <v>90.9K+-1%,1/10W</v>
          </cell>
          <cell r="H393" t="str">
            <v>1</v>
          </cell>
          <cell r="K393" t="str">
            <v>O</v>
          </cell>
          <cell r="N393" t="str">
            <v>NS-4</v>
          </cell>
        </row>
        <row r="394">
          <cell r="A394">
            <v>0</v>
          </cell>
          <cell r="B394" t="str">
            <v>58-14</v>
          </cell>
          <cell r="C394" t="str">
            <v>RNC55K4991FM</v>
          </cell>
          <cell r="D394" t="str">
            <v>RESISTOR,FIXED FILM</v>
          </cell>
          <cell r="F394" t="str">
            <v>4.99K+-1%,1/10W</v>
          </cell>
          <cell r="H394" t="str">
            <v>2</v>
          </cell>
          <cell r="K394" t="str">
            <v>O</v>
          </cell>
          <cell r="N394" t="str">
            <v>NS-5</v>
          </cell>
        </row>
        <row r="395">
          <cell r="A395">
            <v>0</v>
          </cell>
          <cell r="B395" t="str">
            <v>58-15</v>
          </cell>
          <cell r="C395" t="str">
            <v>RNC55K1822FM</v>
          </cell>
          <cell r="D395" t="str">
            <v>RESISTOR,FIXED FILM</v>
          </cell>
          <cell r="F395" t="str">
            <v>18.2K+-1%,1/10W</v>
          </cell>
          <cell r="H395" t="str">
            <v>1</v>
          </cell>
          <cell r="K395" t="str">
            <v>O</v>
          </cell>
          <cell r="N395" t="str">
            <v>NS-6</v>
          </cell>
        </row>
        <row r="396">
          <cell r="A396">
            <v>0</v>
          </cell>
          <cell r="B396" t="str">
            <v>58-16</v>
          </cell>
          <cell r="C396" t="str">
            <v>RNC55K1821FM</v>
          </cell>
          <cell r="D396" t="str">
            <v>RESISTOR,FIXED FILM</v>
          </cell>
          <cell r="F396" t="str">
            <v>1.82K+-1%,1/10W</v>
          </cell>
          <cell r="H396" t="str">
            <v>1</v>
          </cell>
          <cell r="K396" t="str">
            <v>O</v>
          </cell>
          <cell r="N396" t="str">
            <v>NS-7</v>
          </cell>
        </row>
        <row r="397">
          <cell r="A397">
            <v>0</v>
          </cell>
          <cell r="B397" t="str">
            <v>58-17</v>
          </cell>
          <cell r="C397" t="str">
            <v>12000090</v>
          </cell>
          <cell r="D397" t="str">
            <v>DIVIDER,VOLTAGE</v>
          </cell>
          <cell r="H397" t="str">
            <v>3</v>
          </cell>
          <cell r="K397" t="str">
            <v>O</v>
          </cell>
          <cell r="N397" t="str">
            <v>NS-62</v>
          </cell>
        </row>
        <row r="398">
          <cell r="A398">
            <v>0</v>
          </cell>
          <cell r="B398" t="str">
            <v>58-18</v>
          </cell>
          <cell r="C398" t="str">
            <v>12000059-8</v>
          </cell>
          <cell r="D398" t="str">
            <v>SEMICONDUCTOR DEVICE,DIODE</v>
          </cell>
          <cell r="F398" t="str">
            <v>1N4733A 5.1V+-5%,</v>
          </cell>
          <cell r="G398" t="str">
            <v>Izm:178mA</v>
          </cell>
          <cell r="H398" t="str">
            <v>2</v>
          </cell>
          <cell r="K398" t="str">
            <v>O</v>
          </cell>
          <cell r="N398" t="str">
            <v>NS-42</v>
          </cell>
        </row>
        <row r="399">
          <cell r="A399">
            <v>0</v>
          </cell>
          <cell r="B399" t="str">
            <v>58-19</v>
          </cell>
          <cell r="C399" t="str">
            <v>M39014-02-1270</v>
          </cell>
          <cell r="D399" t="str">
            <v>CAPACITOR,FIXED CERAMIC</v>
          </cell>
          <cell r="F399" t="str">
            <v>0.1uF+-10%,100VDC</v>
          </cell>
          <cell r="H399" t="str">
            <v>4</v>
          </cell>
          <cell r="K399" t="str">
            <v>O</v>
          </cell>
          <cell r="N399" t="str">
            <v>NS-33</v>
          </cell>
        </row>
        <row r="400">
          <cell r="A400">
            <v>0</v>
          </cell>
          <cell r="B400" t="str">
            <v>58-20</v>
          </cell>
          <cell r="C400" t="str">
            <v>12000117</v>
          </cell>
          <cell r="D400" t="str">
            <v>I.C,OP AMPLIFIER</v>
          </cell>
          <cell r="F400" t="str">
            <v>OP 05J</v>
          </cell>
          <cell r="H400" t="str">
            <v>3</v>
          </cell>
          <cell r="K400" t="str">
            <v>O</v>
          </cell>
          <cell r="N400" t="str">
            <v>NS-60</v>
          </cell>
        </row>
        <row r="401">
          <cell r="A401">
            <v>0</v>
          </cell>
          <cell r="B401" t="str">
            <v>58-21</v>
          </cell>
          <cell r="C401" t="str">
            <v>10229DAP</v>
          </cell>
          <cell r="D401" t="str">
            <v>MOUNTING PAD</v>
          </cell>
          <cell r="F401" t="str">
            <v>8PIN(MILTON 10229DAP)</v>
          </cell>
          <cell r="H401" t="str">
            <v>3</v>
          </cell>
          <cell r="K401" t="str">
            <v>O</v>
          </cell>
          <cell r="N401" t="str">
            <v>NS-65</v>
          </cell>
        </row>
        <row r="402">
          <cell r="A402">
            <v>0</v>
          </cell>
          <cell r="B402" t="str">
            <v>58-22</v>
          </cell>
          <cell r="C402" t="str">
            <v>RNC55J1001BM</v>
          </cell>
          <cell r="D402" t="str">
            <v>RESISTOR,FIXED FILM</v>
          </cell>
          <cell r="F402" t="str">
            <v>1K+-0.1%,1/20W</v>
          </cell>
          <cell r="H402" t="str">
            <v>2</v>
          </cell>
          <cell r="K402" t="str">
            <v>O</v>
          </cell>
          <cell r="N402" t="str">
            <v>NS-8</v>
          </cell>
        </row>
        <row r="403">
          <cell r="A403">
            <v>0</v>
          </cell>
          <cell r="B403" t="str">
            <v>58-23</v>
          </cell>
          <cell r="C403" t="str">
            <v>RNC55K1002FM</v>
          </cell>
          <cell r="D403" t="str">
            <v>RESISTOR,FIXED FILM</v>
          </cell>
          <cell r="F403" t="str">
            <v>10K+-1%,1/10W</v>
          </cell>
          <cell r="H403" t="str">
            <v>2</v>
          </cell>
          <cell r="K403" t="str">
            <v>O</v>
          </cell>
          <cell r="N403" t="str">
            <v>NS-9</v>
          </cell>
        </row>
        <row r="404">
          <cell r="A404">
            <v>0</v>
          </cell>
          <cell r="B404" t="str">
            <v>58-24</v>
          </cell>
          <cell r="C404" t="str">
            <v>RNC55J4022BM</v>
          </cell>
          <cell r="D404" t="str">
            <v>RESISTOR,FIXED FILM</v>
          </cell>
          <cell r="F404" t="str">
            <v>40.2K+-0.1%,1/10W</v>
          </cell>
          <cell r="H404" t="str">
            <v>2</v>
          </cell>
          <cell r="K404" t="str">
            <v>O</v>
          </cell>
          <cell r="N404" t="str">
            <v>NS-10</v>
          </cell>
        </row>
        <row r="405">
          <cell r="A405">
            <v>0</v>
          </cell>
          <cell r="B405" t="str">
            <v>58-25</v>
          </cell>
          <cell r="C405" t="str">
            <v>RNC55K1001FM</v>
          </cell>
          <cell r="D405" t="str">
            <v>RESISTOR,FIXED FILM</v>
          </cell>
          <cell r="F405" t="str">
            <v>1K+-1%,1/10W</v>
          </cell>
          <cell r="H405" t="str">
            <v>1</v>
          </cell>
          <cell r="K405" t="str">
            <v>O</v>
          </cell>
          <cell r="N405" t="str">
            <v>NS-11</v>
          </cell>
        </row>
        <row r="406">
          <cell r="A406">
            <v>0</v>
          </cell>
          <cell r="B406" t="str">
            <v>58-26</v>
          </cell>
          <cell r="C406" t="str">
            <v>M55302-4-05</v>
          </cell>
          <cell r="D406" t="str">
            <v>CONNECTOR</v>
          </cell>
          <cell r="F406" t="str">
            <v>41PIN</v>
          </cell>
          <cell r="H406" t="str">
            <v>1</v>
          </cell>
          <cell r="K406" t="str">
            <v>O</v>
          </cell>
          <cell r="N406" t="str">
            <v>NS-53</v>
          </cell>
        </row>
        <row r="407">
          <cell r="A407">
            <v>0</v>
          </cell>
          <cell r="B407" t="str">
            <v>58-27</v>
          </cell>
          <cell r="C407" t="str">
            <v>RNC55K4990FS</v>
          </cell>
          <cell r="D407" t="str">
            <v>RESISTOR,FIXED FILM</v>
          </cell>
          <cell r="F407" t="str">
            <v>499ohm+-1%,1/10W</v>
          </cell>
          <cell r="H407" t="str">
            <v>2</v>
          </cell>
          <cell r="K407" t="str">
            <v>O</v>
          </cell>
          <cell r="N407" t="str">
            <v>NS-12</v>
          </cell>
        </row>
        <row r="408">
          <cell r="A408">
            <v>0</v>
          </cell>
          <cell r="B408" t="str">
            <v>58-28</v>
          </cell>
          <cell r="C408" t="str">
            <v>RNC55K6041FM</v>
          </cell>
          <cell r="D408" t="str">
            <v>RESISTOR,FIXED FILM</v>
          </cell>
          <cell r="F408" t="str">
            <v>6.04K+-1%,1/10W</v>
          </cell>
          <cell r="H408" t="str">
            <v>1</v>
          </cell>
          <cell r="K408" t="str">
            <v>O</v>
          </cell>
          <cell r="N408" t="str">
            <v>NS-13</v>
          </cell>
        </row>
        <row r="409">
          <cell r="A409">
            <v>0</v>
          </cell>
          <cell r="B409" t="str">
            <v>58-29</v>
          </cell>
          <cell r="C409" t="str">
            <v>RNC55K2943FM</v>
          </cell>
          <cell r="D409" t="str">
            <v>RESISTOR,FIXED FILM</v>
          </cell>
          <cell r="F409" t="str">
            <v>294K+-1%,1/10W</v>
          </cell>
          <cell r="H409" t="str">
            <v>1</v>
          </cell>
          <cell r="K409" t="str">
            <v>O</v>
          </cell>
          <cell r="N409" t="str">
            <v>NS-14</v>
          </cell>
        </row>
        <row r="410">
          <cell r="A410">
            <v>0</v>
          </cell>
          <cell r="B410" t="str">
            <v>58-30</v>
          </cell>
          <cell r="C410" t="str">
            <v>12000093-4</v>
          </cell>
          <cell r="D410" t="str">
            <v>CAPACITOR,FIXED PLASTIC</v>
          </cell>
          <cell r="F410" t="str">
            <v>0.33uF+-10%,50VDC</v>
          </cell>
          <cell r="H410" t="str">
            <v>1</v>
          </cell>
          <cell r="K410" t="str">
            <v>O</v>
          </cell>
          <cell r="N410" t="str">
            <v>NS-34</v>
          </cell>
        </row>
        <row r="411">
          <cell r="A411">
            <v>0</v>
          </cell>
          <cell r="B411" t="str">
            <v>58-31</v>
          </cell>
          <cell r="C411" t="str">
            <v>12000082</v>
          </cell>
          <cell r="D411" t="str">
            <v>PRINTEC CIRCUIT BOARD</v>
          </cell>
          <cell r="F411" t="str">
            <v>93.7x115.3</v>
          </cell>
          <cell r="H411" t="str">
            <v>1</v>
          </cell>
          <cell r="L411" t="str">
            <v>O</v>
          </cell>
        </row>
        <row r="412">
          <cell r="A412">
            <v>0</v>
          </cell>
          <cell r="B412" t="str">
            <v>59-1</v>
          </cell>
          <cell r="C412" t="str">
            <v>12000118</v>
          </cell>
          <cell r="D412" t="str">
            <v>REGULATOR,VOLTAGE</v>
          </cell>
          <cell r="F412" t="str">
            <v>SILICON GENERAL SG1501A-T</v>
          </cell>
          <cell r="H412" t="str">
            <v>1</v>
          </cell>
          <cell r="K412" t="str">
            <v>O</v>
          </cell>
          <cell r="N412" t="str">
            <v>NS-63</v>
          </cell>
        </row>
        <row r="413">
          <cell r="A413">
            <v>0</v>
          </cell>
          <cell r="B413" t="str">
            <v>59-2</v>
          </cell>
          <cell r="C413" t="str">
            <v>8438939</v>
          </cell>
          <cell r="D413" t="str">
            <v>MOUNTING PAD</v>
          </cell>
          <cell r="F413" t="str">
            <v>10PIN(MILTON 10228DAP)</v>
          </cell>
          <cell r="H413" t="str">
            <v>2</v>
          </cell>
          <cell r="K413" t="str">
            <v>O</v>
          </cell>
          <cell r="N413" t="str">
            <v>NS-64</v>
          </cell>
        </row>
        <row r="414">
          <cell r="A414">
            <v>0</v>
          </cell>
          <cell r="B414" t="str">
            <v>59-3</v>
          </cell>
          <cell r="C414" t="str">
            <v>M39014-02-1270</v>
          </cell>
          <cell r="D414" t="str">
            <v>CAPACITOR,FIXED CERAMIC</v>
          </cell>
          <cell r="F414" t="str">
            <v>0.01uF+-10%,200VDC</v>
          </cell>
          <cell r="H414" t="str">
            <v>2</v>
          </cell>
          <cell r="K414" t="str">
            <v>O</v>
          </cell>
          <cell r="N414" t="str">
            <v>NS-35</v>
          </cell>
        </row>
        <row r="415">
          <cell r="A415">
            <v>0</v>
          </cell>
          <cell r="B415" t="str">
            <v>59-4</v>
          </cell>
          <cell r="C415" t="str">
            <v>RCR07G6R2JS</v>
          </cell>
          <cell r="D415" t="str">
            <v>RESISTOR,FIXED COMPOSITION</v>
          </cell>
          <cell r="F415" t="str">
            <v>6.2ohm+-5%,1/4W</v>
          </cell>
          <cell r="H415" t="str">
            <v>2</v>
          </cell>
          <cell r="K415" t="str">
            <v>O</v>
          </cell>
          <cell r="N415" t="str">
            <v>NS-18</v>
          </cell>
        </row>
        <row r="416">
          <cell r="A416">
            <v>0</v>
          </cell>
          <cell r="B416" t="str">
            <v>59-5</v>
          </cell>
          <cell r="C416" t="str">
            <v>M39014-02-1270</v>
          </cell>
          <cell r="D416" t="str">
            <v>CAPACITOR,FIXED CERAMIC</v>
          </cell>
          <cell r="F416" t="str">
            <v>0.1uF+-10%,100VDC</v>
          </cell>
          <cell r="H416" t="str">
            <v>4</v>
          </cell>
          <cell r="K416" t="str">
            <v>O</v>
          </cell>
          <cell r="N416" t="str">
            <v>NS-33</v>
          </cell>
        </row>
        <row r="417">
          <cell r="A417">
            <v>0</v>
          </cell>
          <cell r="B417" t="str">
            <v>59-6</v>
          </cell>
          <cell r="C417" t="str">
            <v>M39003-01-2356</v>
          </cell>
          <cell r="D417" t="str">
            <v>CAPACITOR,FIXED</v>
          </cell>
          <cell r="F417" t="str">
            <v>1.0uF+-10%,50WVDC</v>
          </cell>
          <cell r="H417" t="str">
            <v>2</v>
          </cell>
          <cell r="K417" t="str">
            <v>O</v>
          </cell>
          <cell r="N417" t="str">
            <v>NS-31</v>
          </cell>
        </row>
        <row r="418">
          <cell r="A418">
            <v>0</v>
          </cell>
          <cell r="B418" t="str">
            <v>59-7</v>
          </cell>
          <cell r="C418" t="str">
            <v>12000116</v>
          </cell>
          <cell r="D418" t="str">
            <v>POWER SUPPLY</v>
          </cell>
          <cell r="H418" t="str">
            <v>1</v>
          </cell>
          <cell r="K418" t="str">
            <v>O</v>
          </cell>
          <cell r="N418" t="str">
            <v>NS-61</v>
          </cell>
        </row>
        <row r="419">
          <cell r="A419">
            <v>0</v>
          </cell>
          <cell r="B419" t="str">
            <v>59-8</v>
          </cell>
          <cell r="C419" t="str">
            <v>M39014-01-1277</v>
          </cell>
          <cell r="D419" t="str">
            <v>CAPACITOR,FIXED CERAMIC</v>
          </cell>
          <cell r="F419" t="str">
            <v>0.001uF+-10%,200VDC</v>
          </cell>
          <cell r="H419" t="str">
            <v>2</v>
          </cell>
          <cell r="K419" t="str">
            <v>O</v>
          </cell>
          <cell r="N419" t="str">
            <v>NS-36</v>
          </cell>
        </row>
        <row r="420">
          <cell r="A420">
            <v>0</v>
          </cell>
          <cell r="B420" t="str">
            <v>59-9</v>
          </cell>
          <cell r="C420" t="str">
            <v>JAN2N2222A</v>
          </cell>
          <cell r="D420" t="str">
            <v>TRANSISTOR</v>
          </cell>
          <cell r="F420" t="str">
            <v>BVcbo:75V,Ic:800mA</v>
          </cell>
          <cell r="H420" t="str">
            <v>3</v>
          </cell>
          <cell r="K420" t="str">
            <v>O</v>
          </cell>
          <cell r="N420" t="str">
            <v>NS-46</v>
          </cell>
        </row>
        <row r="421">
          <cell r="A421">
            <v>0</v>
          </cell>
          <cell r="B421" t="str">
            <v>59-10</v>
          </cell>
          <cell r="C421" t="str">
            <v>8437234</v>
          </cell>
          <cell r="D421" t="str">
            <v>MOUNTING PAD</v>
          </cell>
          <cell r="F421" t="str">
            <v>3PIN</v>
          </cell>
          <cell r="H421" t="str">
            <v>8</v>
          </cell>
          <cell r="K421" t="str">
            <v>O</v>
          </cell>
          <cell r="N421" t="str">
            <v>NS-66</v>
          </cell>
        </row>
        <row r="422">
          <cell r="A422">
            <v>0</v>
          </cell>
          <cell r="B422" t="str">
            <v>59-11</v>
          </cell>
          <cell r="C422" t="str">
            <v>RCR07G221JS</v>
          </cell>
          <cell r="D422" t="str">
            <v>RESISTOR,FIXED COMPOSITION</v>
          </cell>
          <cell r="F422" t="str">
            <v>220ohm+-5%,1/4W</v>
          </cell>
          <cell r="H422" t="str">
            <v>1</v>
          </cell>
          <cell r="K422" t="str">
            <v>O</v>
          </cell>
          <cell r="N422" t="str">
            <v>NS-19</v>
          </cell>
        </row>
        <row r="423">
          <cell r="A423">
            <v>0</v>
          </cell>
          <cell r="B423" t="str">
            <v>59-12</v>
          </cell>
          <cell r="C423" t="str">
            <v>RCR07G203JS</v>
          </cell>
          <cell r="D423" t="str">
            <v>RESISTOR,FIXED COMPOSITION</v>
          </cell>
          <cell r="F423" t="str">
            <v>20K+-5%,1/4W</v>
          </cell>
          <cell r="H423" t="str">
            <v>6</v>
          </cell>
          <cell r="K423" t="str">
            <v>O</v>
          </cell>
          <cell r="N423" t="str">
            <v>NS-17</v>
          </cell>
        </row>
        <row r="424">
          <cell r="A424">
            <v>0</v>
          </cell>
          <cell r="B424" t="str">
            <v>59-13</v>
          </cell>
          <cell r="C424" t="str">
            <v>RCR07G473JS</v>
          </cell>
          <cell r="D424" t="str">
            <v>RESISTOR,FIXED COMPOSITION</v>
          </cell>
          <cell r="F424" t="str">
            <v>47K+-5%,1/4W</v>
          </cell>
          <cell r="H424" t="str">
            <v>1</v>
          </cell>
          <cell r="K424" t="str">
            <v>O</v>
          </cell>
          <cell r="N424" t="str">
            <v>NS-20</v>
          </cell>
        </row>
        <row r="425">
          <cell r="A425">
            <v>0</v>
          </cell>
          <cell r="B425" t="str">
            <v>59-14</v>
          </cell>
          <cell r="C425" t="str">
            <v>RNC55K1002FM</v>
          </cell>
          <cell r="D425" t="str">
            <v>RESISTOR,FIXED FILM</v>
          </cell>
          <cell r="F425" t="str">
            <v>10K+-1%,1/10W</v>
          </cell>
          <cell r="H425" t="str">
            <v>3</v>
          </cell>
          <cell r="K425" t="str">
            <v>O</v>
          </cell>
          <cell r="N425" t="str">
            <v>NS-9</v>
          </cell>
        </row>
        <row r="426">
          <cell r="A426">
            <v>0</v>
          </cell>
          <cell r="B426" t="str">
            <v>59-15</v>
          </cell>
          <cell r="C426" t="str">
            <v>RNC55K2001FM</v>
          </cell>
          <cell r="D426" t="str">
            <v>RESISTOR,FIXED FILM</v>
          </cell>
          <cell r="F426" t="str">
            <v>2K+-1%,1/10W</v>
          </cell>
          <cell r="H426" t="str">
            <v>1</v>
          </cell>
          <cell r="K426" t="str">
            <v>O</v>
          </cell>
          <cell r="N426" t="str">
            <v>NS-15</v>
          </cell>
        </row>
        <row r="427">
          <cell r="A427">
            <v>0</v>
          </cell>
          <cell r="B427" t="str">
            <v>59-16</v>
          </cell>
          <cell r="C427" t="str">
            <v>12000156</v>
          </cell>
          <cell r="D427" t="str">
            <v>I.C,OP AMPLIFIER</v>
          </cell>
          <cell r="F427" t="str">
            <v>LM747H883B</v>
          </cell>
          <cell r="H427" t="str">
            <v>1</v>
          </cell>
          <cell r="K427" t="str">
            <v>O</v>
          </cell>
          <cell r="N427" t="str">
            <v>NS-59</v>
          </cell>
        </row>
        <row r="428">
          <cell r="A428">
            <v>0</v>
          </cell>
          <cell r="B428" t="str">
            <v>59-17</v>
          </cell>
          <cell r="C428" t="str">
            <v>M39014-02-1276</v>
          </cell>
          <cell r="D428" t="str">
            <v>CAPACITOR,FIXED CERAMIC</v>
          </cell>
          <cell r="F428" t="str">
            <v>0.22uF+-10%,50VDC</v>
          </cell>
          <cell r="H428" t="str">
            <v>1</v>
          </cell>
          <cell r="K428" t="str">
            <v>O</v>
          </cell>
          <cell r="N428" t="str">
            <v>NS-32</v>
          </cell>
        </row>
        <row r="429">
          <cell r="A429">
            <v>0</v>
          </cell>
          <cell r="B429" t="str">
            <v>59-18</v>
          </cell>
          <cell r="C429" t="str">
            <v>RCR07G103JS</v>
          </cell>
          <cell r="D429" t="str">
            <v>RESISTOR,FIXED COMPOSITION</v>
          </cell>
          <cell r="F429" t="str">
            <v>10K+-5%,1/4W</v>
          </cell>
          <cell r="H429" t="str">
            <v>6</v>
          </cell>
          <cell r="K429" t="str">
            <v>O</v>
          </cell>
          <cell r="N429" t="str">
            <v>NS-21</v>
          </cell>
        </row>
        <row r="430">
          <cell r="A430">
            <v>0</v>
          </cell>
          <cell r="B430" t="str">
            <v>59-19</v>
          </cell>
          <cell r="C430" t="str">
            <v>12000152</v>
          </cell>
          <cell r="D430" t="str">
            <v>MICRO CIRCUIT,LINEAR</v>
          </cell>
          <cell r="F430" t="str">
            <v>LM111H883B</v>
          </cell>
          <cell r="H430" t="str">
            <v>2</v>
          </cell>
          <cell r="K430" t="str">
            <v>O</v>
          </cell>
          <cell r="N430" t="str">
            <v>NS-57</v>
          </cell>
        </row>
        <row r="431">
          <cell r="A431">
            <v>0</v>
          </cell>
          <cell r="B431" t="str">
            <v>59-20</v>
          </cell>
          <cell r="C431" t="str">
            <v>8438938</v>
          </cell>
          <cell r="D431" t="str">
            <v>MOUNTING PAD</v>
          </cell>
          <cell r="F431" t="str">
            <v>8PIN(MILTON 10229DAP)</v>
          </cell>
          <cell r="H431" t="str">
            <v>2</v>
          </cell>
          <cell r="K431" t="str">
            <v>O</v>
          </cell>
          <cell r="N431" t="str">
            <v>NS-65</v>
          </cell>
        </row>
        <row r="432">
          <cell r="A432">
            <v>0</v>
          </cell>
          <cell r="B432" t="str">
            <v>59-21</v>
          </cell>
          <cell r="C432" t="str">
            <v>RCR07G751JS</v>
          </cell>
          <cell r="D432" t="str">
            <v>RESISTOR,FIXED COMPOSITION</v>
          </cell>
          <cell r="F432" t="str">
            <v>750ohm+-5%,1/4W</v>
          </cell>
          <cell r="H432" t="str">
            <v>4</v>
          </cell>
          <cell r="K432" t="str">
            <v>O</v>
          </cell>
          <cell r="N432" t="str">
            <v>NS-22</v>
          </cell>
        </row>
        <row r="433">
          <cell r="A433">
            <v>0</v>
          </cell>
          <cell r="B433" t="str">
            <v>59-22</v>
          </cell>
          <cell r="C433" t="str">
            <v>RCR07G393JS</v>
          </cell>
          <cell r="D433" t="str">
            <v>RESISTOR,FIXED COMPOSITION</v>
          </cell>
          <cell r="F433" t="str">
            <v>39K+-5%,1/4W</v>
          </cell>
          <cell r="H433" t="str">
            <v>2</v>
          </cell>
          <cell r="K433" t="str">
            <v>O</v>
          </cell>
          <cell r="N433" t="str">
            <v>NS-23</v>
          </cell>
        </row>
        <row r="434">
          <cell r="A434">
            <v>0</v>
          </cell>
          <cell r="B434" t="str">
            <v>59-23</v>
          </cell>
          <cell r="C434" t="str">
            <v>M39003-01-2602</v>
          </cell>
          <cell r="D434" t="str">
            <v>CAPACITOR,FIXED</v>
          </cell>
          <cell r="F434" t="str">
            <v>2.2uF+-10%,50VDC</v>
          </cell>
          <cell r="H434" t="str">
            <v>1</v>
          </cell>
          <cell r="K434" t="str">
            <v>O</v>
          </cell>
          <cell r="N434" t="str">
            <v>NS-37</v>
          </cell>
        </row>
        <row r="435">
          <cell r="A435">
            <v>0</v>
          </cell>
          <cell r="B435" t="str">
            <v>59-24</v>
          </cell>
          <cell r="C435" t="str">
            <v>JAN2N2907A</v>
          </cell>
          <cell r="D435" t="str">
            <v>TRANSISTOR</v>
          </cell>
          <cell r="F435" t="str">
            <v>BVcbo:60V,Ic:600mA</v>
          </cell>
          <cell r="H435" t="str">
            <v>1</v>
          </cell>
          <cell r="K435" t="str">
            <v>O</v>
          </cell>
          <cell r="N435" t="str">
            <v>NS-47</v>
          </cell>
        </row>
        <row r="436">
          <cell r="A436">
            <v>0</v>
          </cell>
          <cell r="B436" t="str">
            <v>59-25</v>
          </cell>
          <cell r="C436" t="str">
            <v>12000121</v>
          </cell>
          <cell r="D436" t="str">
            <v>TRANSISTOR</v>
          </cell>
          <cell r="F436" t="str">
            <v>2N2896 BVcbo:140V,Ic:1.0A</v>
          </cell>
          <cell r="H436" t="str">
            <v>2</v>
          </cell>
          <cell r="K436" t="str">
            <v>O</v>
          </cell>
          <cell r="N436" t="str">
            <v>NS-48</v>
          </cell>
        </row>
        <row r="437">
          <cell r="A437">
            <v>0</v>
          </cell>
          <cell r="B437" t="str">
            <v>59-26</v>
          </cell>
          <cell r="C437" t="str">
            <v>10545512</v>
          </cell>
          <cell r="D437" t="str">
            <v>SEMICONDUCTOR DEVICE,DIODE</v>
          </cell>
          <cell r="F437" t="str">
            <v>1N4003 PIN:200V,Io:1.0A</v>
          </cell>
          <cell r="H437" t="str">
            <v>3</v>
          </cell>
          <cell r="K437" t="str">
            <v>O</v>
          </cell>
          <cell r="N437" t="str">
            <v>NS-43</v>
          </cell>
        </row>
        <row r="438">
          <cell r="A438">
            <v>0</v>
          </cell>
          <cell r="B438" t="str">
            <v>59-27</v>
          </cell>
          <cell r="C438" t="str">
            <v>RWR89S4020FP</v>
          </cell>
          <cell r="D438" t="str">
            <v>RESISTOR,FIXED WIRE WOUND</v>
          </cell>
          <cell r="F438" t="str">
            <v>402ohm+-1%,3W</v>
          </cell>
          <cell r="H438" t="str">
            <v>4</v>
          </cell>
          <cell r="K438" t="str">
            <v>O</v>
          </cell>
          <cell r="N438" t="str">
            <v>NS-26</v>
          </cell>
        </row>
        <row r="439">
          <cell r="A439">
            <v>0</v>
          </cell>
          <cell r="B439" t="str">
            <v>59-28</v>
          </cell>
          <cell r="C439" t="str">
            <v>RCR07G471JS</v>
          </cell>
          <cell r="D439" t="str">
            <v>RESISTOR,FIXED COMPOSITION</v>
          </cell>
          <cell r="F439" t="str">
            <v>470ohm+-5%,1/4W</v>
          </cell>
          <cell r="H439" t="str">
            <v>2</v>
          </cell>
          <cell r="K439" t="str">
            <v>O</v>
          </cell>
          <cell r="N439" t="str">
            <v>NS-24</v>
          </cell>
        </row>
        <row r="440">
          <cell r="A440">
            <v>0</v>
          </cell>
          <cell r="B440" t="str">
            <v>59-29</v>
          </cell>
          <cell r="C440" t="str">
            <v>M55302-4-05</v>
          </cell>
          <cell r="D440" t="str">
            <v>CONNECTOR</v>
          </cell>
          <cell r="F440" t="str">
            <v>41PIN</v>
          </cell>
          <cell r="H440" t="str">
            <v>1</v>
          </cell>
          <cell r="K440" t="str">
            <v>O</v>
          </cell>
          <cell r="N440" t="str">
            <v>NS-53</v>
          </cell>
        </row>
        <row r="441">
          <cell r="A441">
            <v>0</v>
          </cell>
          <cell r="B441" t="str">
            <v>59-30</v>
          </cell>
          <cell r="C441" t="str">
            <v>12000103</v>
          </cell>
          <cell r="D441" t="str">
            <v>TRANSISTOR</v>
          </cell>
          <cell r="F441" t="str">
            <v>2N3776 BVcbo:80V,Ic:1.0A</v>
          </cell>
          <cell r="H441" t="str">
            <v>2</v>
          </cell>
          <cell r="K441" t="str">
            <v>O</v>
          </cell>
          <cell r="N441" t="str">
            <v>NS-49</v>
          </cell>
        </row>
        <row r="442">
          <cell r="A442">
            <v>0</v>
          </cell>
          <cell r="B442" t="str">
            <v>59-31</v>
          </cell>
          <cell r="C442" t="str">
            <v>RCR42G201JS</v>
          </cell>
          <cell r="D442" t="str">
            <v>RESISTOR,FIXED COMPOSITION</v>
          </cell>
          <cell r="F442" t="str">
            <v>200ohm+-5%,2W</v>
          </cell>
          <cell r="H442" t="str">
            <v>1</v>
          </cell>
          <cell r="K442" t="str">
            <v>O</v>
          </cell>
          <cell r="N442" t="str">
            <v>NS-25</v>
          </cell>
        </row>
        <row r="443">
          <cell r="A443">
            <v>0</v>
          </cell>
          <cell r="B443" t="str">
            <v>59-32</v>
          </cell>
          <cell r="C443" t="str">
            <v>RWR89S1R00FR</v>
          </cell>
          <cell r="D443" t="str">
            <v>RESISTOR,FIXED WIRE WOUND</v>
          </cell>
          <cell r="F443" t="str">
            <v>1ohm+-1%,3W</v>
          </cell>
          <cell r="H443" t="str">
            <v>1</v>
          </cell>
          <cell r="K443" t="str">
            <v>O</v>
          </cell>
          <cell r="N443" t="str">
            <v>NS-27</v>
          </cell>
        </row>
        <row r="444">
          <cell r="A444">
            <v>0</v>
          </cell>
          <cell r="B444" t="str">
            <v>59-33</v>
          </cell>
          <cell r="C444" t="str">
            <v>JANTX1N4965</v>
          </cell>
          <cell r="D444" t="str">
            <v>SEMICONDUCTOR DEVICE,DIODE</v>
          </cell>
          <cell r="H444" t="str">
            <v>1</v>
          </cell>
          <cell r="K444" t="str">
            <v>O</v>
          </cell>
          <cell r="N444" t="str">
            <v>NS-44</v>
          </cell>
        </row>
        <row r="445">
          <cell r="A445">
            <v>0</v>
          </cell>
          <cell r="B445" t="str">
            <v>59-34</v>
          </cell>
          <cell r="C445" t="str">
            <v>JANTX1N4969</v>
          </cell>
          <cell r="D445" t="str">
            <v>SEMICONDUCTOR DEVICE,DIODE</v>
          </cell>
          <cell r="H445" t="str">
            <v>1</v>
          </cell>
          <cell r="K445" t="str">
            <v>O</v>
          </cell>
          <cell r="N445" t="str">
            <v>NS-45</v>
          </cell>
        </row>
        <row r="446">
          <cell r="A446">
            <v>0</v>
          </cell>
          <cell r="B446" t="str">
            <v>59-35</v>
          </cell>
          <cell r="C446" t="str">
            <v>JAN2N3441</v>
          </cell>
          <cell r="D446" t="str">
            <v>TRANSISTOR</v>
          </cell>
          <cell r="F446" t="str">
            <v>BVcbo:160V,Ic:3.0A</v>
          </cell>
          <cell r="H446" t="str">
            <v>1</v>
          </cell>
          <cell r="K446" t="str">
            <v>O</v>
          </cell>
          <cell r="N446" t="str">
            <v>NS-50</v>
          </cell>
        </row>
        <row r="447">
          <cell r="A447">
            <v>0</v>
          </cell>
          <cell r="B447" t="str">
            <v>59-36</v>
          </cell>
          <cell r="C447" t="str">
            <v>MS51957-15</v>
          </cell>
          <cell r="D447" t="str">
            <v>SCREW,MACHINE</v>
          </cell>
          <cell r="F447" t="str">
            <v>NO.4-40UNCx1.375"</v>
          </cell>
          <cell r="H447" t="str">
            <v>2</v>
          </cell>
          <cell r="K447" t="str">
            <v>O</v>
          </cell>
          <cell r="N447" t="str">
            <v>NH-16</v>
          </cell>
        </row>
        <row r="448">
          <cell r="A448">
            <v>0</v>
          </cell>
          <cell r="B448" t="str">
            <v>59-37</v>
          </cell>
          <cell r="C448" t="str">
            <v>MS21043-04</v>
          </cell>
          <cell r="D448" t="str">
            <v>NUT,SELF LOCKING</v>
          </cell>
          <cell r="F448" t="str">
            <v>NO.4-40UNC</v>
          </cell>
          <cell r="H448" t="str">
            <v>2</v>
          </cell>
          <cell r="K448" t="str">
            <v>O</v>
          </cell>
          <cell r="N448" t="str">
            <v>NH-17</v>
          </cell>
        </row>
        <row r="449">
          <cell r="A449">
            <v>0</v>
          </cell>
          <cell r="B449" t="str">
            <v>59-38</v>
          </cell>
          <cell r="C449" t="str">
            <v>M39003-01-2380</v>
          </cell>
          <cell r="D449" t="str">
            <v>CAPACITOR,FIXED</v>
          </cell>
          <cell r="F449" t="str">
            <v>22uF+-10%,500VDC</v>
          </cell>
          <cell r="H449" t="str">
            <v>4</v>
          </cell>
          <cell r="K449" t="str">
            <v>O</v>
          </cell>
          <cell r="N449" t="str">
            <v>NS-38</v>
          </cell>
        </row>
        <row r="450">
          <cell r="A450">
            <v>0</v>
          </cell>
          <cell r="B450" t="str">
            <v>59-39</v>
          </cell>
          <cell r="C450" t="str">
            <v>12000104</v>
          </cell>
          <cell r="D450" t="str">
            <v>PRINTED CIRCUIT BOARD</v>
          </cell>
          <cell r="F450" t="str">
            <v>130.0x115.3</v>
          </cell>
          <cell r="H450" t="str">
            <v>1</v>
          </cell>
          <cell r="L450" t="str">
            <v>O</v>
          </cell>
        </row>
        <row r="451">
          <cell r="A451">
            <v>0</v>
          </cell>
          <cell r="B451" t="str">
            <v>60-1</v>
          </cell>
          <cell r="C451" t="str">
            <v>M55302-6-05</v>
          </cell>
          <cell r="D451" t="str">
            <v>CONNECTOR</v>
          </cell>
          <cell r="H451" t="str">
            <v>2</v>
          </cell>
          <cell r="K451" t="str">
            <v>O</v>
          </cell>
          <cell r="N451" t="str">
            <v>NS-52</v>
          </cell>
        </row>
        <row r="452">
          <cell r="A452">
            <v>0</v>
          </cell>
          <cell r="B452" t="str">
            <v>60-2</v>
          </cell>
          <cell r="C452" t="str">
            <v>M39014-01-1278</v>
          </cell>
          <cell r="D452" t="str">
            <v>CAPACITOR,FIXED</v>
          </cell>
          <cell r="F452" t="str">
            <v>0.001uF+-10%,200VDC</v>
          </cell>
          <cell r="H452" t="str">
            <v>12</v>
          </cell>
          <cell r="K452" t="str">
            <v>O</v>
          </cell>
          <cell r="N452" t="str">
            <v>NS-39</v>
          </cell>
        </row>
        <row r="453">
          <cell r="A453">
            <v>0</v>
          </cell>
          <cell r="B453" t="str">
            <v>60-3</v>
          </cell>
          <cell r="C453" t="str">
            <v>12000081</v>
          </cell>
          <cell r="D453" t="str">
            <v>PRINTED CIRCUIT BOARD</v>
          </cell>
          <cell r="F453" t="str">
            <v>95.7x71.3</v>
          </cell>
          <cell r="H453" t="str">
            <v>1</v>
          </cell>
          <cell r="L453" t="str">
            <v>O</v>
          </cell>
        </row>
        <row r="454">
          <cell r="A454">
            <v>0</v>
          </cell>
          <cell r="B454" t="str">
            <v>60-4</v>
          </cell>
          <cell r="C454" t="str">
            <v>8447538</v>
          </cell>
          <cell r="D454" t="str">
            <v>BEAD,SHIELDING</v>
          </cell>
          <cell r="E454" t="str">
            <v>CERAMIC 70급, #16</v>
          </cell>
          <cell r="F454" t="str">
            <v>#3.70x6.50</v>
          </cell>
          <cell r="H454" t="str">
            <v>12</v>
          </cell>
          <cell r="K454" t="str">
            <v>O</v>
          </cell>
          <cell r="N454" t="str">
            <v>NS-58</v>
          </cell>
        </row>
        <row r="455">
          <cell r="A455">
            <v>0</v>
          </cell>
          <cell r="B455" t="str">
            <v>60-4-1</v>
          </cell>
          <cell r="C455" t="str">
            <v>11699912-150</v>
          </cell>
          <cell r="D455" t="str">
            <v>INSULATOR,SLEEVE</v>
          </cell>
          <cell r="G455" t="str">
            <v>1Cmx12EA</v>
          </cell>
          <cell r="H455" t="str">
            <v>12Cm</v>
          </cell>
          <cell r="K455" t="str">
            <v>O</v>
          </cell>
          <cell r="N455" t="str">
            <v>NS-73</v>
          </cell>
        </row>
        <row r="456">
          <cell r="A456">
            <v>0</v>
          </cell>
          <cell r="B456" t="str">
            <v>60-4-2</v>
          </cell>
          <cell r="C456" t="str">
            <v>8438612-5</v>
          </cell>
          <cell r="D456" t="str">
            <v>WIRE UNINSULATED COPPER</v>
          </cell>
          <cell r="E456" t="str">
            <v>주석도금동선</v>
          </cell>
          <cell r="G456" t="str">
            <v>AWG20(@0.81)x3.5Cm</v>
          </cell>
          <cell r="H456" t="str">
            <v>42Cm</v>
          </cell>
          <cell r="L456" t="str">
            <v>O</v>
          </cell>
        </row>
        <row r="457">
          <cell r="A457">
            <v>0</v>
          </cell>
          <cell r="B457" t="str">
            <v>60-5</v>
          </cell>
          <cell r="C457" t="str">
            <v>SE12XC05</v>
          </cell>
          <cell r="D457" t="str">
            <v>TERMINAL,STUD</v>
          </cell>
          <cell r="E457" t="str">
            <v>BSBD2 OR BSBD3</v>
          </cell>
          <cell r="F457" t="str">
            <v>@3.2x9.5</v>
          </cell>
          <cell r="G457" t="str">
            <v>@5x13</v>
          </cell>
          <cell r="H457" t="str">
            <v>12</v>
          </cell>
          <cell r="I457" t="str">
            <v>O</v>
          </cell>
          <cell r="M457" t="str">
            <v>O</v>
          </cell>
        </row>
        <row r="458">
          <cell r="A458">
            <v>0</v>
          </cell>
          <cell r="C458" t="str">
            <v>M81044/12-22-9</v>
          </cell>
          <cell r="D458" t="str">
            <v>WIRE</v>
          </cell>
          <cell r="F458" t="str">
            <v>AWG22</v>
          </cell>
          <cell r="H458" t="str">
            <v>175Cm</v>
          </cell>
          <cell r="K458" t="str">
            <v>O</v>
          </cell>
          <cell r="N458" t="str">
            <v>NS-67</v>
          </cell>
        </row>
        <row r="459">
          <cell r="A459">
            <v>0</v>
          </cell>
          <cell r="C459" t="str">
            <v>M81044/12-20-9</v>
          </cell>
          <cell r="D459" t="str">
            <v>WIRE</v>
          </cell>
          <cell r="F459" t="str">
            <v>AWG20</v>
          </cell>
          <cell r="H459" t="str">
            <v>150Cm</v>
          </cell>
          <cell r="K459" t="str">
            <v>O</v>
          </cell>
          <cell r="N459" t="str">
            <v>NS-68</v>
          </cell>
        </row>
        <row r="460">
          <cell r="A460">
            <v>0</v>
          </cell>
          <cell r="C460" t="str">
            <v>M81044/12-16-9</v>
          </cell>
          <cell r="D460" t="str">
            <v>WIRE</v>
          </cell>
          <cell r="F460" t="str">
            <v>AWG16</v>
          </cell>
          <cell r="H460" t="str">
            <v>13Cm</v>
          </cell>
          <cell r="K460" t="str">
            <v>O</v>
          </cell>
          <cell r="N460" t="str">
            <v>NS-69</v>
          </cell>
        </row>
        <row r="461">
          <cell r="A461">
            <v>0</v>
          </cell>
          <cell r="C461" t="str">
            <v>M81044/12-12-9</v>
          </cell>
          <cell r="D461" t="str">
            <v>WIRE</v>
          </cell>
          <cell r="F461" t="str">
            <v>AWG12</v>
          </cell>
          <cell r="H461" t="str">
            <v>150Cm</v>
          </cell>
          <cell r="K461" t="str">
            <v>O</v>
          </cell>
          <cell r="N461" t="str">
            <v>NS-70</v>
          </cell>
        </row>
        <row r="462">
          <cell r="A462">
            <v>0</v>
          </cell>
          <cell r="C462" t="str">
            <v>11699912-62</v>
          </cell>
          <cell r="D462" t="str">
            <v>INSULATOR,SLEEVE</v>
          </cell>
          <cell r="H462" t="str">
            <v>10Cm</v>
          </cell>
          <cell r="K462" t="str">
            <v>O</v>
          </cell>
          <cell r="N462" t="str">
            <v>NS-71</v>
          </cell>
        </row>
        <row r="463">
          <cell r="A463">
            <v>0</v>
          </cell>
          <cell r="C463" t="str">
            <v>11699912-64</v>
          </cell>
          <cell r="D463" t="str">
            <v>INSULATOR,SLEEVE</v>
          </cell>
          <cell r="H463" t="str">
            <v>8Cm</v>
          </cell>
          <cell r="K463" t="str">
            <v>O</v>
          </cell>
          <cell r="N463" t="str">
            <v>NS-72</v>
          </cell>
        </row>
        <row r="464">
          <cell r="A464">
            <v>0</v>
          </cell>
          <cell r="C464" t="str">
            <v>1169912-10</v>
          </cell>
          <cell r="D464" t="str">
            <v>INSULATOR,SLEEVE</v>
          </cell>
          <cell r="H464" t="str">
            <v>12.2Cm</v>
          </cell>
          <cell r="K464" t="str">
            <v>O</v>
          </cell>
          <cell r="N464" t="str">
            <v>E-285</v>
          </cell>
        </row>
        <row r="465">
          <cell r="A465">
            <v>1</v>
          </cell>
          <cell r="B465" t="str">
            <v>22-1</v>
          </cell>
          <cell r="C465" t="str">
            <v>760105</v>
          </cell>
          <cell r="D465" t="str">
            <v>BATTERY BOX</v>
          </cell>
          <cell r="E465" t="str">
            <v>SUS304</v>
          </cell>
          <cell r="F465" t="str">
            <v>t1.2x249.81x249x261.37</v>
          </cell>
          <cell r="G465" t="str">
            <v>t1.2x265x1275</v>
          </cell>
          <cell r="H465" t="str">
            <v>1</v>
          </cell>
          <cell r="I465" t="str">
            <v>O</v>
          </cell>
          <cell r="M465" t="str">
            <v>O</v>
          </cell>
        </row>
        <row r="466">
          <cell r="A466">
            <v>0</v>
          </cell>
          <cell r="B466" t="str">
            <v>22-2</v>
          </cell>
          <cell r="C466" t="str">
            <v>760101-1</v>
          </cell>
          <cell r="D466" t="str">
            <v>COVER,BATTERY BOX</v>
          </cell>
          <cell r="E466" t="str">
            <v>SUS304</v>
          </cell>
          <cell r="F466" t="str">
            <v>t1.5x304.5x293</v>
          </cell>
          <cell r="G466" t="str">
            <v>t1.5x317x306</v>
          </cell>
          <cell r="H466" t="str">
            <v>1</v>
          </cell>
          <cell r="I466" t="str">
            <v>O</v>
          </cell>
          <cell r="M466" t="str">
            <v>O</v>
          </cell>
        </row>
        <row r="467">
          <cell r="A467">
            <v>0</v>
          </cell>
          <cell r="B467" t="str">
            <v>22-3</v>
          </cell>
          <cell r="C467" t="str">
            <v>8437166-6</v>
          </cell>
          <cell r="D467" t="str">
            <v>GUIDE PLATE,BATTERY</v>
          </cell>
          <cell r="E467" t="str">
            <v>SUS304</v>
          </cell>
          <cell r="F467" t="str">
            <v>t0.6x285x145</v>
          </cell>
          <cell r="G467" t="str">
            <v>t0.6x292x150</v>
          </cell>
          <cell r="H467" t="str">
            <v>2</v>
          </cell>
          <cell r="I467" t="str">
            <v>O</v>
          </cell>
          <cell r="M467" t="str">
            <v>O</v>
          </cell>
        </row>
        <row r="468">
          <cell r="A468">
            <v>0</v>
          </cell>
          <cell r="B468" t="str">
            <v>22-4</v>
          </cell>
          <cell r="C468" t="str">
            <v>760085-1</v>
          </cell>
          <cell r="D468" t="str">
            <v>PAD,BOX FIXED</v>
          </cell>
          <cell r="E468" t="str">
            <v>SUS304</v>
          </cell>
          <cell r="F468" t="str">
            <v>t3.0x306.37x23</v>
          </cell>
          <cell r="G468" t="str">
            <v>t3.0x310x28</v>
          </cell>
          <cell r="H468" t="str">
            <v>1</v>
          </cell>
          <cell r="I468" t="str">
            <v>O</v>
          </cell>
          <cell r="M468" t="str">
            <v>O</v>
          </cell>
        </row>
        <row r="469">
          <cell r="A469">
            <v>0</v>
          </cell>
          <cell r="B469" t="str">
            <v>22-5</v>
          </cell>
          <cell r="C469" t="str">
            <v>8437166-5</v>
          </cell>
          <cell r="D469" t="str">
            <v>GUIDE PLATE,BATTERY</v>
          </cell>
          <cell r="E469" t="str">
            <v>SUS304</v>
          </cell>
          <cell r="F469" t="str">
            <v>t1.2X221.8x145</v>
          </cell>
          <cell r="G469" t="str">
            <v>t1.2X230x150</v>
          </cell>
          <cell r="H469" t="str">
            <v>1</v>
          </cell>
          <cell r="I469" t="str">
            <v>O</v>
          </cell>
          <cell r="M469" t="str">
            <v>O</v>
          </cell>
        </row>
        <row r="470">
          <cell r="A470">
            <v>0</v>
          </cell>
          <cell r="B470" t="str">
            <v>22-6</v>
          </cell>
          <cell r="C470" t="str">
            <v>760090</v>
          </cell>
          <cell r="D470" t="str">
            <v>THERMOSTAT SWITCH ASS'Y</v>
          </cell>
          <cell r="H470" t="str">
            <v>1</v>
          </cell>
          <cell r="M470" t="str">
            <v>O</v>
          </cell>
        </row>
        <row r="471">
          <cell r="A471">
            <v>0</v>
          </cell>
          <cell r="B471" t="str">
            <v>22-6-1</v>
          </cell>
          <cell r="C471" t="str">
            <v>760090-1</v>
          </cell>
          <cell r="D471" t="str">
            <v>"L"TYPE HEAT SINK PLATE</v>
          </cell>
          <cell r="E471" t="str">
            <v>TCUP1-1/4H</v>
          </cell>
          <cell r="F471" t="str">
            <v>t0.85x76.2x201.7</v>
          </cell>
          <cell r="G471" t="str">
            <v>t0.85x205x80</v>
          </cell>
          <cell r="H471" t="str">
            <v>1</v>
          </cell>
          <cell r="I471" t="str">
            <v>O</v>
          </cell>
          <cell r="M471" t="str">
            <v>O</v>
          </cell>
        </row>
        <row r="472">
          <cell r="A472">
            <v>0</v>
          </cell>
          <cell r="B472" t="str">
            <v>22-6-2</v>
          </cell>
          <cell r="C472" t="str">
            <v>760090-2</v>
          </cell>
          <cell r="D472" t="str">
            <v>RIVET</v>
          </cell>
          <cell r="E472" t="str">
            <v>SUS304</v>
          </cell>
          <cell r="F472" t="str">
            <v>@4.82x4.0</v>
          </cell>
          <cell r="G472" t="str">
            <v>@6x8</v>
          </cell>
          <cell r="H472" t="str">
            <v>4</v>
          </cell>
          <cell r="I472" t="str">
            <v>O</v>
          </cell>
          <cell r="M472" t="str">
            <v>O</v>
          </cell>
        </row>
        <row r="473">
          <cell r="A473">
            <v>0</v>
          </cell>
          <cell r="B473" t="str">
            <v>22-7</v>
          </cell>
          <cell r="C473" t="str">
            <v>760091-1</v>
          </cell>
          <cell r="D473" t="str">
            <v>HEAT BREAK PLATE</v>
          </cell>
          <cell r="E473" t="str">
            <v>흑색 크로로 프렌 고무</v>
          </cell>
          <cell r="F473" t="str">
            <v>t1.5x75x67</v>
          </cell>
          <cell r="H473" t="str">
            <v>1</v>
          </cell>
          <cell r="L473" t="str">
            <v>O</v>
          </cell>
        </row>
        <row r="474">
          <cell r="A474">
            <v>0</v>
          </cell>
          <cell r="B474" t="str">
            <v>22-8</v>
          </cell>
          <cell r="C474" t="str">
            <v>760091-2</v>
          </cell>
          <cell r="D474" t="str">
            <v>HEAT BREAK PLATE</v>
          </cell>
          <cell r="E474" t="str">
            <v>흑색 크로로 프렌 고무</v>
          </cell>
          <cell r="F474" t="str">
            <v>t1.5x75x45</v>
          </cell>
          <cell r="H474" t="str">
            <v>1</v>
          </cell>
          <cell r="L474" t="str">
            <v>O</v>
          </cell>
        </row>
        <row r="475">
          <cell r="A475">
            <v>0</v>
          </cell>
          <cell r="B475" t="str">
            <v>22-9</v>
          </cell>
          <cell r="C475" t="str">
            <v>C4391-8-226z1A</v>
          </cell>
          <cell r="D475" t="str">
            <v>THERMOSTAT SWITCH</v>
          </cell>
          <cell r="H475" t="str">
            <v>2</v>
          </cell>
          <cell r="K475" t="str">
            <v>O</v>
          </cell>
        </row>
        <row r="476">
          <cell r="A476">
            <v>0</v>
          </cell>
          <cell r="B476" t="str">
            <v>22-10</v>
          </cell>
          <cell r="C476" t="str">
            <v>760085-2</v>
          </cell>
          <cell r="D476" t="str">
            <v>HOOK,COVER FIXED</v>
          </cell>
          <cell r="E476" t="str">
            <v>SUS304</v>
          </cell>
          <cell r="F476" t="str">
            <v>t2.0x40x33</v>
          </cell>
          <cell r="G476" t="str">
            <v>t2.0x50x38</v>
          </cell>
          <cell r="H476" t="str">
            <v>4</v>
          </cell>
          <cell r="I476" t="str">
            <v>O</v>
          </cell>
          <cell r="M476" t="str">
            <v>O</v>
          </cell>
        </row>
        <row r="477">
          <cell r="A477">
            <v>0</v>
          </cell>
          <cell r="B477" t="str">
            <v>22-11</v>
          </cell>
          <cell r="C477" t="str">
            <v>770095</v>
          </cell>
          <cell r="D477" t="str">
            <v>LATCH ASS'Y</v>
          </cell>
          <cell r="H477" t="str">
            <v>4</v>
          </cell>
          <cell r="M477" t="str">
            <v>O</v>
          </cell>
        </row>
        <row r="478">
          <cell r="A478">
            <v>0</v>
          </cell>
          <cell r="B478" t="str">
            <v>22-11-1</v>
          </cell>
          <cell r="C478" t="str">
            <v>770006-1</v>
          </cell>
          <cell r="D478" t="str">
            <v>BODY,LATCH</v>
          </cell>
          <cell r="E478" t="str">
            <v>SUS304</v>
          </cell>
          <cell r="F478" t="str">
            <v>t1.2x29x41x10.5</v>
          </cell>
          <cell r="G478" t="str">
            <v>t1.2x46x53</v>
          </cell>
          <cell r="H478" t="str">
            <v>1(4)</v>
          </cell>
          <cell r="I478" t="str">
            <v>O</v>
          </cell>
          <cell r="M478" t="str">
            <v>O</v>
          </cell>
        </row>
        <row r="479">
          <cell r="A479">
            <v>0</v>
          </cell>
          <cell r="B479" t="str">
            <v>22-11-2</v>
          </cell>
          <cell r="C479" t="str">
            <v>770006-2</v>
          </cell>
          <cell r="D479" t="str">
            <v>SUPPORT PLATE</v>
          </cell>
          <cell r="E479" t="str">
            <v>SUS304</v>
          </cell>
          <cell r="F479" t="str">
            <v>t2x26x26x13</v>
          </cell>
          <cell r="G479" t="str">
            <v>t2x48x30</v>
          </cell>
          <cell r="H479" t="str">
            <v>194)</v>
          </cell>
          <cell r="I479" t="str">
            <v>O</v>
          </cell>
          <cell r="M479" t="str">
            <v>O</v>
          </cell>
        </row>
        <row r="480">
          <cell r="A480">
            <v>0</v>
          </cell>
          <cell r="B480" t="str">
            <v>22-11-3</v>
          </cell>
          <cell r="C480" t="str">
            <v>770006-3</v>
          </cell>
          <cell r="D480" t="str">
            <v>HOUSING SPRING</v>
          </cell>
          <cell r="E480" t="str">
            <v>SUS304</v>
          </cell>
          <cell r="F480" t="str">
            <v>t1x9.2X20x25.5</v>
          </cell>
          <cell r="G480" t="str">
            <v>t1x63x38</v>
          </cell>
          <cell r="H480" t="str">
            <v>1(4)</v>
          </cell>
          <cell r="I480" t="str">
            <v>O</v>
          </cell>
          <cell r="M480" t="str">
            <v>O</v>
          </cell>
        </row>
        <row r="481">
          <cell r="A481">
            <v>0</v>
          </cell>
          <cell r="B481" t="str">
            <v>22-11-4</v>
          </cell>
          <cell r="C481" t="str">
            <v>770007-1</v>
          </cell>
          <cell r="D481" t="str">
            <v>HOLDER ARM</v>
          </cell>
          <cell r="E481" t="str">
            <v>SUS304</v>
          </cell>
          <cell r="F481" t="str">
            <v>t1x6.3x17.5x27.5</v>
          </cell>
          <cell r="G481" t="str">
            <v>t1x10x83</v>
          </cell>
          <cell r="H481" t="str">
            <v>1(4)</v>
          </cell>
          <cell r="I481" t="str">
            <v>O</v>
          </cell>
          <cell r="M481" t="str">
            <v>O</v>
          </cell>
        </row>
        <row r="482">
          <cell r="A482">
            <v>0</v>
          </cell>
          <cell r="B482" t="str">
            <v>22-11-6</v>
          </cell>
          <cell r="C482" t="str">
            <v>770007-2</v>
          </cell>
          <cell r="D482" t="str">
            <v>PIN</v>
          </cell>
          <cell r="E482" t="str">
            <v>SUS304</v>
          </cell>
          <cell r="F482" t="str">
            <v>@3.5X30</v>
          </cell>
          <cell r="G482" t="str">
            <v>@5x35</v>
          </cell>
          <cell r="H482" t="str">
            <v>1(4)</v>
          </cell>
          <cell r="I482" t="str">
            <v>O</v>
          </cell>
          <cell r="M482" t="str">
            <v>O</v>
          </cell>
        </row>
        <row r="483">
          <cell r="A483">
            <v>0</v>
          </cell>
          <cell r="B483" t="str">
            <v>22-11-7</v>
          </cell>
          <cell r="C483" t="str">
            <v>770007-3</v>
          </cell>
          <cell r="D483" t="str">
            <v>PIN</v>
          </cell>
          <cell r="E483" t="str">
            <v>SUS304</v>
          </cell>
          <cell r="F483" t="str">
            <v>@3.5x17.9</v>
          </cell>
          <cell r="G483" t="str">
            <v>@5x26</v>
          </cell>
          <cell r="H483" t="str">
            <v>1(4)</v>
          </cell>
          <cell r="I483" t="str">
            <v>O</v>
          </cell>
          <cell r="M483" t="str">
            <v>O</v>
          </cell>
        </row>
        <row r="484">
          <cell r="A484">
            <v>0</v>
          </cell>
          <cell r="B484" t="str">
            <v>22-11-8</v>
          </cell>
          <cell r="C484" t="str">
            <v>770007-4</v>
          </cell>
          <cell r="D484" t="str">
            <v>PIN</v>
          </cell>
          <cell r="E484" t="str">
            <v>SUS304</v>
          </cell>
          <cell r="F484" t="str">
            <v>@3.4x4.5</v>
          </cell>
          <cell r="G484" t="str">
            <v>@5x10</v>
          </cell>
          <cell r="H484" t="str">
            <v>2(8)</v>
          </cell>
          <cell r="I484" t="str">
            <v>O</v>
          </cell>
          <cell r="M484" t="str">
            <v>O</v>
          </cell>
        </row>
        <row r="485">
          <cell r="A485">
            <v>0</v>
          </cell>
          <cell r="B485" t="str">
            <v>22-11-9</v>
          </cell>
          <cell r="C485" t="str">
            <v>770007-5</v>
          </cell>
          <cell r="D485" t="str">
            <v>COMPRESSION SPRING</v>
          </cell>
          <cell r="E485" t="str">
            <v>SUS304</v>
          </cell>
          <cell r="F485" t="str">
            <v>O.D @6.6xW.D@1.2xL15-16</v>
          </cell>
          <cell r="H485" t="str">
            <v>2(8)</v>
          </cell>
          <cell r="L485" t="str">
            <v>O</v>
          </cell>
        </row>
        <row r="486">
          <cell r="A486">
            <v>0</v>
          </cell>
          <cell r="B486" t="str">
            <v>22-12</v>
          </cell>
          <cell r="C486" t="str">
            <v>760074-1</v>
          </cell>
          <cell r="D486" t="str">
            <v>RUBBER PLATE</v>
          </cell>
          <cell r="E486" t="str">
            <v>흑색크로로 프렌고무</v>
          </cell>
          <cell r="F486" t="str">
            <v>t13.5x265.3x253.7</v>
          </cell>
          <cell r="H486" t="str">
            <v>1</v>
          </cell>
          <cell r="L486" t="str">
            <v>O</v>
          </cell>
        </row>
        <row r="487">
          <cell r="A487">
            <v>0</v>
          </cell>
          <cell r="B487" t="str">
            <v>22-13</v>
          </cell>
          <cell r="C487" t="str">
            <v>760082</v>
          </cell>
          <cell r="D487" t="str">
            <v>SUPPORT PLATE,CONNECTOR</v>
          </cell>
          <cell r="E487" t="str">
            <v>SUS304</v>
          </cell>
          <cell r="F487" t="str">
            <v>t2.3x114.2x54.0</v>
          </cell>
          <cell r="G487" t="str">
            <v>t2.3X120x60</v>
          </cell>
          <cell r="H487" t="str">
            <v>1</v>
          </cell>
          <cell r="I487" t="str">
            <v>O</v>
          </cell>
          <cell r="M487" t="str">
            <v>O</v>
          </cell>
        </row>
        <row r="488">
          <cell r="A488">
            <v>0</v>
          </cell>
          <cell r="B488" t="str">
            <v>22-14</v>
          </cell>
          <cell r="C488" t="str">
            <v>760081-1</v>
          </cell>
          <cell r="D488" t="str">
            <v>SUPPORT PLATE,CONNECTOR</v>
          </cell>
          <cell r="E488" t="str">
            <v>SUS304</v>
          </cell>
          <cell r="F488" t="str">
            <v>t3.0x34x34</v>
          </cell>
          <cell r="G488" t="str">
            <v>t3.0x36x36</v>
          </cell>
          <cell r="H488" t="str">
            <v>1</v>
          </cell>
          <cell r="I488" t="str">
            <v>O</v>
          </cell>
          <cell r="M488" t="str">
            <v>O</v>
          </cell>
        </row>
        <row r="489">
          <cell r="A489">
            <v>0</v>
          </cell>
          <cell r="B489" t="str">
            <v>22-15</v>
          </cell>
          <cell r="C489" t="str">
            <v>760081-2</v>
          </cell>
          <cell r="D489" t="str">
            <v>SUPPORT PLATE,CONNECTOR</v>
          </cell>
          <cell r="E489" t="str">
            <v>SUS304</v>
          </cell>
          <cell r="F489" t="str">
            <v>t3.0x31x31</v>
          </cell>
          <cell r="G489" t="str">
            <v>t3.0x36x36</v>
          </cell>
          <cell r="H489" t="str">
            <v>1</v>
          </cell>
          <cell r="I489" t="str">
            <v>O</v>
          </cell>
          <cell r="M489" t="str">
            <v>O</v>
          </cell>
        </row>
        <row r="490">
          <cell r="A490">
            <v>0</v>
          </cell>
          <cell r="B490" t="str">
            <v>22-16</v>
          </cell>
          <cell r="C490" t="str">
            <v>760095-1</v>
          </cell>
          <cell r="D490" t="str">
            <v>FIXED NUT</v>
          </cell>
          <cell r="E490" t="str">
            <v>SUS304</v>
          </cell>
          <cell r="F490" t="str">
            <v>@21.0x14</v>
          </cell>
          <cell r="G490" t="str">
            <v>@24x20</v>
          </cell>
          <cell r="H490" t="str">
            <v>1</v>
          </cell>
          <cell r="I490" t="str">
            <v>O</v>
          </cell>
          <cell r="M490" t="str">
            <v>O</v>
          </cell>
        </row>
        <row r="491">
          <cell r="A491">
            <v>0</v>
          </cell>
          <cell r="B491" t="str">
            <v>22-17</v>
          </cell>
          <cell r="C491" t="str">
            <v>760095-2</v>
          </cell>
          <cell r="D491" t="str">
            <v>FIXED NUT</v>
          </cell>
          <cell r="E491" t="str">
            <v>SUS304</v>
          </cell>
          <cell r="F491" t="str">
            <v>@14x17</v>
          </cell>
          <cell r="G491" t="str">
            <v>@16X22</v>
          </cell>
          <cell r="H491" t="str">
            <v>1</v>
          </cell>
          <cell r="I491" t="str">
            <v>O</v>
          </cell>
          <cell r="M491" t="str">
            <v>O</v>
          </cell>
        </row>
        <row r="492">
          <cell r="A492">
            <v>0</v>
          </cell>
          <cell r="B492" t="str">
            <v>22-18</v>
          </cell>
          <cell r="C492" t="str">
            <v>760088-1</v>
          </cell>
          <cell r="D492" t="str">
            <v>PLATE,BOLT FIXED</v>
          </cell>
          <cell r="E492" t="str">
            <v>SUS304</v>
          </cell>
          <cell r="F492" t="str">
            <v>t4.0x26.9x36.5</v>
          </cell>
          <cell r="G492" t="str">
            <v>t4.0x32x42</v>
          </cell>
          <cell r="H492" t="str">
            <v>1</v>
          </cell>
          <cell r="I492" t="str">
            <v>O</v>
          </cell>
          <cell r="M492" t="str">
            <v>O</v>
          </cell>
        </row>
        <row r="493">
          <cell r="A493">
            <v>0</v>
          </cell>
          <cell r="B493" t="str">
            <v>22-19</v>
          </cell>
          <cell r="C493" t="str">
            <v>760088-2</v>
          </cell>
          <cell r="D493" t="str">
            <v>BOLT</v>
          </cell>
          <cell r="E493" t="str">
            <v>SUS304</v>
          </cell>
          <cell r="F493" t="str">
            <v>@7.5x16.4</v>
          </cell>
          <cell r="G493" t="str">
            <v>@9x30</v>
          </cell>
          <cell r="H493" t="str">
            <v>1</v>
          </cell>
          <cell r="I493" t="str">
            <v>O</v>
          </cell>
          <cell r="M493" t="str">
            <v>O</v>
          </cell>
        </row>
        <row r="494">
          <cell r="A494">
            <v>0</v>
          </cell>
          <cell r="B494" t="str">
            <v>22-21</v>
          </cell>
          <cell r="C494" t="str">
            <v>760078</v>
          </cell>
          <cell r="E494" t="str">
            <v>SUS304</v>
          </cell>
          <cell r="F494" t="str">
            <v>NAS1291C4 1/4-28UNF-2A</v>
          </cell>
          <cell r="H494" t="str">
            <v>1</v>
          </cell>
          <cell r="K494" t="str">
            <v>O</v>
          </cell>
          <cell r="N494" t="str">
            <v>S-155</v>
          </cell>
        </row>
        <row r="495">
          <cell r="A495">
            <v>0</v>
          </cell>
          <cell r="B495" t="str">
            <v>22-22</v>
          </cell>
          <cell r="C495" t="str">
            <v>760090</v>
          </cell>
          <cell r="D495" t="str">
            <v>"L"TYPE HEAK SINK PLATE</v>
          </cell>
          <cell r="E495" t="str">
            <v>TCUP1-1/4H</v>
          </cell>
          <cell r="F495" t="str">
            <v>t0.85x201.7x76.2</v>
          </cell>
          <cell r="G495" t="str">
            <v>t0.85x205x80</v>
          </cell>
          <cell r="H495" t="str">
            <v>21</v>
          </cell>
          <cell r="I495" t="str">
            <v>O</v>
          </cell>
          <cell r="M495" t="str">
            <v>O</v>
          </cell>
        </row>
        <row r="496">
          <cell r="A496">
            <v>0</v>
          </cell>
          <cell r="B496" t="str">
            <v>22-23</v>
          </cell>
          <cell r="C496" t="str">
            <v>760091-3</v>
          </cell>
          <cell r="D496" t="str">
            <v>HEAT BREAK PLATE</v>
          </cell>
          <cell r="E496" t="str">
            <v>흑색 크로로 프렌 고무</v>
          </cell>
          <cell r="F496" t="str">
            <v>t2.5x75x168</v>
          </cell>
          <cell r="H496" t="str">
            <v>5</v>
          </cell>
          <cell r="L496" t="str">
            <v>O</v>
          </cell>
        </row>
        <row r="497">
          <cell r="A497">
            <v>0</v>
          </cell>
          <cell r="B497" t="str">
            <v>22-24</v>
          </cell>
          <cell r="C497" t="str">
            <v>760077-1</v>
          </cell>
          <cell r="D497" t="str">
            <v>TERMINAL(대)</v>
          </cell>
          <cell r="E497" t="str">
            <v>TCUP1-0</v>
          </cell>
          <cell r="F497" t="str">
            <v>t4.7x55.75x19.2</v>
          </cell>
          <cell r="G497" t="str">
            <v>t4.7x61x25</v>
          </cell>
          <cell r="H497" t="str">
            <v>12</v>
          </cell>
          <cell r="I497" t="str">
            <v>O</v>
          </cell>
          <cell r="M497" t="str">
            <v>O</v>
          </cell>
        </row>
        <row r="498">
          <cell r="A498">
            <v>0</v>
          </cell>
          <cell r="B498" t="str">
            <v>22-25</v>
          </cell>
          <cell r="C498" t="str">
            <v>760077-2</v>
          </cell>
          <cell r="D498" t="str">
            <v>TERMINAL(소)</v>
          </cell>
          <cell r="E498" t="str">
            <v>TCUP1-0</v>
          </cell>
          <cell r="F498" t="str">
            <v>t4.7x47.85x19.2</v>
          </cell>
          <cell r="G498" t="str">
            <v>t4.7X55x25</v>
          </cell>
          <cell r="H498" t="str">
            <v>5</v>
          </cell>
          <cell r="I498" t="str">
            <v>O</v>
          </cell>
          <cell r="M498" t="str">
            <v>O</v>
          </cell>
        </row>
        <row r="499">
          <cell r="A499">
            <v>0</v>
          </cell>
          <cell r="B499" t="str">
            <v>22-26</v>
          </cell>
          <cell r="C499" t="str">
            <v>MS27308-2</v>
          </cell>
          <cell r="D499" t="str">
            <v>S-TERMINAL(R,L)</v>
          </cell>
          <cell r="E499" t="str">
            <v>TCUP1-0</v>
          </cell>
          <cell r="F499" t="str">
            <v>t9.52x19.8</v>
          </cell>
          <cell r="G499" t="str">
            <v>t9.5x25x90</v>
          </cell>
          <cell r="H499" t="str">
            <v>2</v>
          </cell>
          <cell r="I499" t="str">
            <v>O</v>
          </cell>
          <cell r="M499" t="str">
            <v>O</v>
          </cell>
        </row>
        <row r="500">
          <cell r="A500">
            <v>0</v>
          </cell>
          <cell r="B500" t="str">
            <v>22-27</v>
          </cell>
          <cell r="C500" t="str">
            <v>760079</v>
          </cell>
          <cell r="D500" t="str">
            <v>CONNECTOR ASS'Y RING CORD</v>
          </cell>
          <cell r="H500" t="str">
            <v>1</v>
          </cell>
          <cell r="M500" t="str">
            <v>O</v>
          </cell>
        </row>
        <row r="501">
          <cell r="A501">
            <v>0</v>
          </cell>
          <cell r="B501" t="str">
            <v>22-27-1</v>
          </cell>
          <cell r="C501" t="str">
            <v>760079-1</v>
          </cell>
          <cell r="D501" t="str">
            <v>CONNECTOR, RING CORD</v>
          </cell>
          <cell r="E501" t="str">
            <v>TCUBE1</v>
          </cell>
          <cell r="F501" t="str">
            <v>@13x19.05</v>
          </cell>
          <cell r="G501" t="str">
            <v>@13x28</v>
          </cell>
          <cell r="H501" t="str">
            <v>1</v>
          </cell>
          <cell r="I501" t="str">
            <v>O</v>
          </cell>
          <cell r="M501" t="str">
            <v>O</v>
          </cell>
        </row>
        <row r="502">
          <cell r="A502">
            <v>0</v>
          </cell>
          <cell r="B502" t="str">
            <v>22-27-2</v>
          </cell>
          <cell r="C502" t="str">
            <v>760079-2</v>
          </cell>
          <cell r="D502" t="str">
            <v>TERMINAL</v>
          </cell>
          <cell r="E502" t="str">
            <v>TCUP1-0</v>
          </cell>
          <cell r="F502" t="str">
            <v>t4.7x47.85x19.2</v>
          </cell>
          <cell r="G502" t="str">
            <v>t4.7X55x25</v>
          </cell>
          <cell r="H502" t="str">
            <v>1</v>
          </cell>
          <cell r="I502" t="str">
            <v>O</v>
          </cell>
          <cell r="M502" t="str">
            <v>O</v>
          </cell>
        </row>
        <row r="503">
          <cell r="A503">
            <v>0</v>
          </cell>
          <cell r="B503" t="str">
            <v>22-28</v>
          </cell>
          <cell r="C503" t="str">
            <v>760093-1</v>
          </cell>
          <cell r="D503" t="str">
            <v>WASHER</v>
          </cell>
          <cell r="E503" t="str">
            <v>SUS304</v>
          </cell>
          <cell r="H503" t="str">
            <v>40</v>
          </cell>
          <cell r="K503" t="str">
            <v>O</v>
          </cell>
        </row>
        <row r="504">
          <cell r="A504">
            <v>0</v>
          </cell>
          <cell r="B504" t="str">
            <v>22-29</v>
          </cell>
          <cell r="C504" t="str">
            <v>760093-2</v>
          </cell>
          <cell r="D504" t="str">
            <v>WASHER</v>
          </cell>
          <cell r="E504" t="str">
            <v>SUS304</v>
          </cell>
          <cell r="H504" t="str">
            <v>40</v>
          </cell>
          <cell r="K504" t="str">
            <v>O</v>
          </cell>
        </row>
        <row r="505">
          <cell r="A505">
            <v>0</v>
          </cell>
          <cell r="B505" t="str">
            <v>22-30</v>
          </cell>
          <cell r="C505" t="str">
            <v>AN3C3A</v>
          </cell>
          <cell r="D505" t="str">
            <v>CAP SCREW, SOCKET HEAD</v>
          </cell>
          <cell r="E505" t="str">
            <v>SUS304</v>
          </cell>
          <cell r="F505" t="str">
            <v>NO.10-32UNF-3Ax9/16"</v>
          </cell>
          <cell r="H505" t="str">
            <v>40</v>
          </cell>
          <cell r="K505" t="str">
            <v>O</v>
          </cell>
          <cell r="N505" t="str">
            <v>S-112</v>
          </cell>
        </row>
        <row r="506">
          <cell r="A506">
            <v>0</v>
          </cell>
          <cell r="B506" t="str">
            <v>22-31</v>
          </cell>
          <cell r="C506" t="str">
            <v>MS3509-3</v>
          </cell>
          <cell r="D506" t="str">
            <v>CONNECTOR(JW)</v>
          </cell>
          <cell r="H506" t="str">
            <v>1</v>
          </cell>
          <cell r="K506" t="str">
            <v>O</v>
          </cell>
          <cell r="N506" t="str">
            <v>E-207</v>
          </cell>
        </row>
        <row r="507">
          <cell r="A507">
            <v>0</v>
          </cell>
          <cell r="B507" t="str">
            <v>22-32</v>
          </cell>
          <cell r="C507" t="str">
            <v>760097</v>
          </cell>
          <cell r="D507" t="str">
            <v>TOOTHED WASHER</v>
          </cell>
          <cell r="E507" t="str">
            <v>SUS304</v>
          </cell>
          <cell r="G507" t="str">
            <v>t0.5x20x20</v>
          </cell>
          <cell r="H507" t="str">
            <v>4</v>
          </cell>
          <cell r="I507" t="str">
            <v>O</v>
          </cell>
          <cell r="M507" t="str">
            <v>O</v>
          </cell>
        </row>
        <row r="508">
          <cell r="A508">
            <v>0</v>
          </cell>
          <cell r="B508" t="str">
            <v>22-33</v>
          </cell>
          <cell r="C508" t="str">
            <v>91790D-193</v>
          </cell>
          <cell r="D508" t="str">
            <v>SCREW,MACHINE</v>
          </cell>
          <cell r="F508" t="str">
            <v>OVAL HEAD,SLOTTED</v>
          </cell>
          <cell r="G508" t="str">
            <v>NO.8-32UNCx7/16"</v>
          </cell>
          <cell r="H508" t="str">
            <v>4</v>
          </cell>
          <cell r="K508" t="str">
            <v>O</v>
          </cell>
          <cell r="N508" t="str">
            <v>S-80</v>
          </cell>
        </row>
        <row r="509">
          <cell r="A509">
            <v>0</v>
          </cell>
          <cell r="B509" t="str">
            <v>22-34</v>
          </cell>
          <cell r="C509" t="str">
            <v>8438326-5</v>
          </cell>
          <cell r="D509" t="str">
            <v>GASKET</v>
          </cell>
          <cell r="E509" t="str">
            <v>NEOPRENE RUBBER</v>
          </cell>
          <cell r="F509" t="str">
            <v>t1.0x32.54x32.54</v>
          </cell>
          <cell r="G509" t="str">
            <v>t1.0x38x38</v>
          </cell>
          <cell r="H509" t="str">
            <v>1</v>
          </cell>
          <cell r="I509" t="str">
            <v>O</v>
          </cell>
          <cell r="M509" t="str">
            <v>O</v>
          </cell>
        </row>
        <row r="510">
          <cell r="A510">
            <v>0</v>
          </cell>
          <cell r="B510" t="str">
            <v>22-35</v>
          </cell>
          <cell r="C510" t="str">
            <v>8438326-4</v>
          </cell>
          <cell r="D510" t="str">
            <v>GASKET</v>
          </cell>
          <cell r="E510" t="str">
            <v>NEOPRENE RUBBER</v>
          </cell>
          <cell r="F510" t="str">
            <v>t1.0x30.18x30.18</v>
          </cell>
          <cell r="G510" t="str">
            <v>t1.0x36x36</v>
          </cell>
          <cell r="H510" t="str">
            <v>1</v>
          </cell>
          <cell r="I510" t="str">
            <v>O</v>
          </cell>
          <cell r="M510" t="str">
            <v>O</v>
          </cell>
        </row>
        <row r="511">
          <cell r="A511">
            <v>0</v>
          </cell>
          <cell r="B511" t="str">
            <v>22-36</v>
          </cell>
          <cell r="C511" t="str">
            <v>AN515C4</v>
          </cell>
          <cell r="D511" t="str">
            <v>SCREW,MACHINE</v>
          </cell>
          <cell r="E511" t="str">
            <v>SUS416</v>
          </cell>
          <cell r="F511" t="str">
            <v>NO.4-40UNCx1/4"</v>
          </cell>
          <cell r="H511" t="str">
            <v>8</v>
          </cell>
          <cell r="K511" t="str">
            <v>O</v>
          </cell>
          <cell r="N511" t="str">
            <v>S-82</v>
          </cell>
        </row>
        <row r="512">
          <cell r="A512">
            <v>0</v>
          </cell>
          <cell r="B512" t="str">
            <v>22-37</v>
          </cell>
          <cell r="C512" t="str">
            <v>760072-1</v>
          </cell>
          <cell r="D512" t="str">
            <v>O-RING</v>
          </cell>
          <cell r="E512" t="str">
            <v>RUBBER</v>
          </cell>
          <cell r="F512" t="str">
            <v>@2.3x@7.0</v>
          </cell>
          <cell r="H512" t="str">
            <v>1</v>
          </cell>
          <cell r="L512" t="str">
            <v>O</v>
          </cell>
        </row>
        <row r="513">
          <cell r="A513">
            <v>0</v>
          </cell>
          <cell r="B513" t="str">
            <v>22-39</v>
          </cell>
          <cell r="C513" t="str">
            <v>760073</v>
          </cell>
          <cell r="D513" t="str">
            <v>SAFETY VALVE ASS'Y</v>
          </cell>
          <cell r="H513" t="str">
            <v>1</v>
          </cell>
          <cell r="M513" t="str">
            <v>O</v>
          </cell>
        </row>
        <row r="514">
          <cell r="A514">
            <v>0</v>
          </cell>
          <cell r="B514" t="str">
            <v>22-39-1</v>
          </cell>
          <cell r="C514" t="str">
            <v>760073-1</v>
          </cell>
          <cell r="D514" t="str">
            <v>SAFETY VALVE</v>
          </cell>
          <cell r="E514" t="str">
            <v>SUS304</v>
          </cell>
          <cell r="F514" t="str">
            <v>@14.3x20.1</v>
          </cell>
          <cell r="G514" t="str">
            <v>@16x25</v>
          </cell>
          <cell r="H514" t="str">
            <v>1</v>
          </cell>
          <cell r="I514" t="str">
            <v>O</v>
          </cell>
          <cell r="M514" t="str">
            <v>O</v>
          </cell>
        </row>
        <row r="515">
          <cell r="A515">
            <v>0</v>
          </cell>
          <cell r="B515" t="str">
            <v>22-39-2</v>
          </cell>
          <cell r="C515" t="str">
            <v>760073-2</v>
          </cell>
          <cell r="D515" t="str">
            <v>RUBBER BUSH</v>
          </cell>
          <cell r="E515" t="str">
            <v>NEOPRENE RUBBER</v>
          </cell>
          <cell r="F515" t="str">
            <v>@5.5x@3.05x5.8</v>
          </cell>
          <cell r="G515" t="str">
            <v>@6.0x@3.2x6.2</v>
          </cell>
          <cell r="H515" t="str">
            <v>1</v>
          </cell>
          <cell r="L515" t="str">
            <v>O</v>
          </cell>
        </row>
        <row r="516">
          <cell r="A516">
            <v>0</v>
          </cell>
          <cell r="B516" t="str">
            <v>22-41</v>
          </cell>
          <cell r="C516" t="str">
            <v>760072-2</v>
          </cell>
          <cell r="D516" t="str">
            <v>O-RING</v>
          </cell>
          <cell r="E516" t="str">
            <v>크로로 프렌 고무</v>
          </cell>
          <cell r="F516" t="str">
            <v>@6.6x@3.0x@1.8</v>
          </cell>
          <cell r="H516" t="str">
            <v>1</v>
          </cell>
          <cell r="L516" t="str">
            <v>O</v>
          </cell>
        </row>
        <row r="517">
          <cell r="A517">
            <v>0</v>
          </cell>
          <cell r="B517" t="str">
            <v>22-42</v>
          </cell>
          <cell r="C517" t="str">
            <v>760094</v>
          </cell>
          <cell r="D517" t="str">
            <v>SAFETY VALVE ASS'Y</v>
          </cell>
          <cell r="H517" t="str">
            <v>1</v>
          </cell>
          <cell r="M517" t="str">
            <v>O</v>
          </cell>
        </row>
        <row r="518">
          <cell r="A518">
            <v>0</v>
          </cell>
          <cell r="B518" t="str">
            <v>22-42-1</v>
          </cell>
          <cell r="C518" t="str">
            <v>760094-1</v>
          </cell>
          <cell r="D518" t="str">
            <v>SAFETY VALVE</v>
          </cell>
          <cell r="E518" t="str">
            <v>SUS304</v>
          </cell>
          <cell r="F518" t="str">
            <v>@6.0x15.2</v>
          </cell>
          <cell r="G518" t="str">
            <v>@8.0x20</v>
          </cell>
          <cell r="H518" t="str">
            <v>1</v>
          </cell>
          <cell r="I518" t="str">
            <v>O</v>
          </cell>
          <cell r="M518" t="str">
            <v>O</v>
          </cell>
        </row>
        <row r="519">
          <cell r="A519">
            <v>0</v>
          </cell>
          <cell r="B519" t="str">
            <v>22-42-2</v>
          </cell>
          <cell r="C519" t="str">
            <v>760073-2</v>
          </cell>
          <cell r="D519" t="str">
            <v>RUBBER BUSH</v>
          </cell>
          <cell r="E519" t="str">
            <v>NEOPRENE RUBBER</v>
          </cell>
          <cell r="F519" t="str">
            <v>@5.5x@3.05x5.8</v>
          </cell>
          <cell r="G519" t="str">
            <v>@6.0x@3.2x6.2</v>
          </cell>
          <cell r="H519" t="str">
            <v>1</v>
          </cell>
          <cell r="L519" t="str">
            <v>O</v>
          </cell>
        </row>
        <row r="520">
          <cell r="A520">
            <v>0</v>
          </cell>
          <cell r="B520" t="str">
            <v>22-43-1</v>
          </cell>
          <cell r="C520" t="str">
            <v>760096-1</v>
          </cell>
          <cell r="D520" t="str">
            <v>HEAT SINK PLATE(L0</v>
          </cell>
          <cell r="E520" t="str">
            <v>TCUP1-1/4H</v>
          </cell>
          <cell r="F520" t="str">
            <v>t0.85x255.5x287.3</v>
          </cell>
          <cell r="G520" t="str">
            <v>t0.85x260x290</v>
          </cell>
          <cell r="H520" t="str">
            <v>1</v>
          </cell>
          <cell r="I520" t="str">
            <v>O</v>
          </cell>
          <cell r="M520" t="str">
            <v>O</v>
          </cell>
        </row>
        <row r="521">
          <cell r="A521">
            <v>0</v>
          </cell>
          <cell r="B521" t="str">
            <v>22-43-2</v>
          </cell>
          <cell r="C521" t="str">
            <v>760096-2</v>
          </cell>
          <cell r="D521" t="str">
            <v>HEAT SINK PLATE(R)</v>
          </cell>
          <cell r="E521" t="str">
            <v>TCUP1-1/4H</v>
          </cell>
          <cell r="F521" t="str">
            <v>t0.85x255.5x287.3</v>
          </cell>
          <cell r="H521" t="str">
            <v>1</v>
          </cell>
          <cell r="I521" t="str">
            <v>O</v>
          </cell>
          <cell r="M521" t="str">
            <v>O</v>
          </cell>
        </row>
        <row r="522">
          <cell r="A522">
            <v>0</v>
          </cell>
          <cell r="B522" t="str">
            <v>22-44-1</v>
          </cell>
          <cell r="C522" t="str">
            <v>760092-1-1</v>
          </cell>
          <cell r="D522" t="str">
            <v>HEATER(L)</v>
          </cell>
          <cell r="F522" t="str">
            <v>t4.0x120.0x255</v>
          </cell>
          <cell r="H522" t="str">
            <v>1</v>
          </cell>
          <cell r="L522" t="str">
            <v>O</v>
          </cell>
        </row>
        <row r="523">
          <cell r="A523">
            <v>0</v>
          </cell>
          <cell r="B523" t="str">
            <v>22-44-2</v>
          </cell>
          <cell r="C523" t="str">
            <v>760092-1-2</v>
          </cell>
          <cell r="D523" t="str">
            <v>HEATER(R)</v>
          </cell>
          <cell r="F523" t="str">
            <v>t4.0x120.0x255</v>
          </cell>
          <cell r="H523" t="str">
            <v>1</v>
          </cell>
          <cell r="L523" t="str">
            <v>O</v>
          </cell>
        </row>
        <row r="524">
          <cell r="A524">
            <v>0</v>
          </cell>
          <cell r="B524" t="str">
            <v>22-45</v>
          </cell>
          <cell r="C524" t="str">
            <v>760092-2</v>
          </cell>
          <cell r="D524" t="str">
            <v>HEAT BREAK PLATE</v>
          </cell>
          <cell r="E524" t="str">
            <v>RUBBER</v>
          </cell>
          <cell r="F524" t="str">
            <v>t1.7x166.0x254.0</v>
          </cell>
          <cell r="G524" t="str">
            <v>t1.7x170x257</v>
          </cell>
          <cell r="H524" t="str">
            <v>2</v>
          </cell>
          <cell r="I524" t="str">
            <v>O</v>
          </cell>
          <cell r="M524" t="str">
            <v>O</v>
          </cell>
        </row>
        <row r="525">
          <cell r="A525">
            <v>0</v>
          </cell>
          <cell r="B525" t="str">
            <v>22-47</v>
          </cell>
          <cell r="C525" t="str">
            <v>760071</v>
          </cell>
          <cell r="D525" t="str">
            <v>GASKET</v>
          </cell>
          <cell r="E525" t="str">
            <v>NEOPRENE RUBBER</v>
          </cell>
          <cell r="H525" t="str">
            <v>1</v>
          </cell>
          <cell r="L525" t="str">
            <v>O</v>
          </cell>
        </row>
        <row r="526">
          <cell r="A526">
            <v>0</v>
          </cell>
          <cell r="B526" t="str">
            <v>22-49</v>
          </cell>
          <cell r="C526" t="str">
            <v>MS3102R-16-12S</v>
          </cell>
          <cell r="D526" t="str">
            <v>CONNECTOR(J1)</v>
          </cell>
          <cell r="F526" t="str">
            <v>CONTACT SIZE #4:1EA</v>
          </cell>
          <cell r="H526" t="str">
            <v>1</v>
          </cell>
          <cell r="K526" t="str">
            <v>O</v>
          </cell>
          <cell r="N526" t="str">
            <v>E-205</v>
          </cell>
        </row>
        <row r="527">
          <cell r="A527">
            <v>0</v>
          </cell>
          <cell r="B527" t="str">
            <v>22-50</v>
          </cell>
          <cell r="C527" t="str">
            <v>MS3102R-14S-7P</v>
          </cell>
          <cell r="D527" t="str">
            <v>CONNECTOR(J3)</v>
          </cell>
          <cell r="F527" t="str">
            <v>CONTACT SIZE #16:3EA</v>
          </cell>
          <cell r="H527" t="str">
            <v>1</v>
          </cell>
          <cell r="K527" t="str">
            <v>O</v>
          </cell>
          <cell r="N527" t="str">
            <v>E-206</v>
          </cell>
        </row>
        <row r="528">
          <cell r="A528">
            <v>0</v>
          </cell>
          <cell r="B528" t="str">
            <v>22-51</v>
          </cell>
          <cell r="C528" t="str">
            <v>178A3639-4</v>
          </cell>
          <cell r="D528" t="str">
            <v>BATTERY FILLER SYRINGE</v>
          </cell>
          <cell r="H528" t="str">
            <v>1</v>
          </cell>
          <cell r="M528" t="str">
            <v>O</v>
          </cell>
        </row>
        <row r="529">
          <cell r="A529">
            <v>0</v>
          </cell>
          <cell r="B529" t="str">
            <v>22-51-1</v>
          </cell>
          <cell r="C529" t="str">
            <v>760075-07</v>
          </cell>
          <cell r="D529" t="str">
            <v>SPOIDE</v>
          </cell>
          <cell r="E529" t="str">
            <v>내알칼리성고무</v>
          </cell>
          <cell r="F529" t="str">
            <v>@49.0x87.0</v>
          </cell>
          <cell r="H529" t="str">
            <v>1</v>
          </cell>
          <cell r="L529" t="str">
            <v>O</v>
          </cell>
        </row>
        <row r="530">
          <cell r="A530">
            <v>0</v>
          </cell>
          <cell r="B530" t="str">
            <v>22-51-2</v>
          </cell>
          <cell r="C530" t="str">
            <v>760077-07</v>
          </cell>
          <cell r="D530" t="str">
            <v>STOPPER WASHER</v>
          </cell>
          <cell r="E530" t="str">
            <v>SUS304</v>
          </cell>
          <cell r="F530" t="str">
            <v>t0.4x@11.4</v>
          </cell>
          <cell r="G530" t="str">
            <v>t0.4x12x12</v>
          </cell>
          <cell r="H530" t="str">
            <v>1</v>
          </cell>
          <cell r="I530" t="str">
            <v>O</v>
          </cell>
          <cell r="M530" t="str">
            <v>O</v>
          </cell>
        </row>
        <row r="531">
          <cell r="A531">
            <v>0</v>
          </cell>
          <cell r="B531" t="str">
            <v>22-51-3</v>
          </cell>
          <cell r="C531" t="str">
            <v>760076-07</v>
          </cell>
          <cell r="D531" t="str">
            <v>TUBE, SPOIDE</v>
          </cell>
          <cell r="E531" t="str">
            <v>WHITE TEFLON</v>
          </cell>
          <cell r="F531" t="str">
            <v>@6.45x@3.2x120</v>
          </cell>
          <cell r="G531" t="str">
            <v>@6.45x#3.2x130</v>
          </cell>
          <cell r="H531" t="str">
            <v>1</v>
          </cell>
          <cell r="I531" t="str">
            <v>O</v>
          </cell>
          <cell r="M531" t="str">
            <v>O</v>
          </cell>
        </row>
        <row r="532">
          <cell r="A532">
            <v>0</v>
          </cell>
          <cell r="B532" t="str">
            <v>22-52</v>
          </cell>
          <cell r="C532" t="str">
            <v>760309</v>
          </cell>
          <cell r="D532" t="str">
            <v>WRENCH,BATTERY FILLER CAP</v>
          </cell>
          <cell r="E532" t="str">
            <v>NYLON 6/6 PLASTIC</v>
          </cell>
          <cell r="H532" t="str">
            <v>1</v>
          </cell>
          <cell r="L532" t="str">
            <v>O</v>
          </cell>
        </row>
        <row r="533">
          <cell r="A533">
            <v>0</v>
          </cell>
          <cell r="B533" t="str">
            <v>22-53</v>
          </cell>
          <cell r="C533" t="str">
            <v>8447210-2 OR -1</v>
          </cell>
          <cell r="D533" t="str">
            <v>BATTERY STORAG CELL</v>
          </cell>
          <cell r="E533" t="str">
            <v>Ni-Cd</v>
          </cell>
          <cell r="H533" t="str">
            <v>19</v>
          </cell>
          <cell r="K533" t="str">
            <v>O</v>
          </cell>
          <cell r="N533" t="str">
            <v>E-297</v>
          </cell>
        </row>
        <row r="534">
          <cell r="A534">
            <v>0</v>
          </cell>
          <cell r="B534" t="str">
            <v>22-54-1</v>
          </cell>
          <cell r="C534" t="str">
            <v>760074-1</v>
          </cell>
          <cell r="D534" t="str">
            <v>NOTES PLATE 'A"</v>
          </cell>
          <cell r="E534" t="str">
            <v>스티카</v>
          </cell>
          <cell r="F534" t="str">
            <v>t0.2이하 x22x100</v>
          </cell>
          <cell r="G534" t="str">
            <v>t0.2이하x30x120</v>
          </cell>
          <cell r="H534" t="str">
            <v>1</v>
          </cell>
          <cell r="I534" t="str">
            <v>O</v>
          </cell>
          <cell r="M534" t="str">
            <v>O</v>
          </cell>
        </row>
        <row r="535">
          <cell r="A535">
            <v>0</v>
          </cell>
          <cell r="B535" t="str">
            <v>22-54-2</v>
          </cell>
          <cell r="C535" t="str">
            <v>760074-2</v>
          </cell>
          <cell r="D535" t="str">
            <v>NOTES PLATE 'B"</v>
          </cell>
          <cell r="E535" t="str">
            <v>스티카</v>
          </cell>
          <cell r="F535" t="str">
            <v>t0.2이하x67x228</v>
          </cell>
          <cell r="G535" t="str">
            <v>t0.2이하x80x240</v>
          </cell>
          <cell r="H535" t="str">
            <v>1</v>
          </cell>
          <cell r="I535" t="str">
            <v>O</v>
          </cell>
          <cell r="M535" t="str">
            <v>O</v>
          </cell>
        </row>
        <row r="536">
          <cell r="A536">
            <v>0</v>
          </cell>
          <cell r="B536" t="str">
            <v>22-54-3</v>
          </cell>
          <cell r="C536" t="str">
            <v>760074-3</v>
          </cell>
          <cell r="D536" t="str">
            <v>NOTES PLATE 'C"</v>
          </cell>
          <cell r="E536" t="str">
            <v>스티카</v>
          </cell>
          <cell r="F536" t="str">
            <v>t0.2이하x67x228</v>
          </cell>
          <cell r="G536" t="str">
            <v>t0.2이하x80x240</v>
          </cell>
          <cell r="H536" t="str">
            <v>1</v>
          </cell>
          <cell r="I536" t="str">
            <v>O</v>
          </cell>
          <cell r="M536" t="str">
            <v>O</v>
          </cell>
        </row>
        <row r="537">
          <cell r="A537">
            <v>0</v>
          </cell>
          <cell r="B537" t="str">
            <v>22-55</v>
          </cell>
          <cell r="C537" t="str">
            <v>RB-44</v>
          </cell>
          <cell r="D537" t="str">
            <v>폐단자</v>
          </cell>
          <cell r="H537" t="str">
            <v>5</v>
          </cell>
          <cell r="L537" t="str">
            <v>O</v>
          </cell>
        </row>
        <row r="538">
          <cell r="A538">
            <v>0</v>
          </cell>
          <cell r="B538" t="str">
            <v>22-56</v>
          </cell>
          <cell r="D538" t="str">
            <v>CORD(CABLE)</v>
          </cell>
          <cell r="F538" t="str">
            <v>O.D @11.3xI.D@7.5x475</v>
          </cell>
          <cell r="G538" t="str">
            <v>AWG4</v>
          </cell>
          <cell r="H538" t="str">
            <v>48Cm</v>
          </cell>
          <cell r="L538" t="str">
            <v>O</v>
          </cell>
        </row>
        <row r="539">
          <cell r="A539">
            <v>0</v>
          </cell>
          <cell r="B539" t="str">
            <v>22-57</v>
          </cell>
          <cell r="C539" t="str">
            <v>830023</v>
          </cell>
          <cell r="D539" t="str">
            <v>SAFETY VALVE ASS'Y</v>
          </cell>
          <cell r="H539" t="str">
            <v>2</v>
          </cell>
          <cell r="M539" t="str">
            <v>O</v>
          </cell>
        </row>
        <row r="540">
          <cell r="A540">
            <v>0</v>
          </cell>
          <cell r="B540" t="str">
            <v>22-57-1</v>
          </cell>
          <cell r="C540" t="str">
            <v>830023</v>
          </cell>
          <cell r="D540" t="str">
            <v>SUB ASS'Y, VALVE</v>
          </cell>
          <cell r="H540" t="str">
            <v>1(2)</v>
          </cell>
          <cell r="M540" t="str">
            <v>O</v>
          </cell>
        </row>
        <row r="541">
          <cell r="A541">
            <v>0</v>
          </cell>
          <cell r="B541" t="str">
            <v>22-57-1-1</v>
          </cell>
          <cell r="C541" t="str">
            <v>830024</v>
          </cell>
          <cell r="D541" t="str">
            <v>AVLVE BODY</v>
          </cell>
          <cell r="E541" t="str">
            <v>BSBD OR BSBE(JIS)</v>
          </cell>
          <cell r="F541" t="str">
            <v>HEX19x11.5</v>
          </cell>
          <cell r="G541" t="str">
            <v>HEX19x20.0</v>
          </cell>
          <cell r="H541" t="str">
            <v>1(2)</v>
          </cell>
          <cell r="I541" t="str">
            <v>O</v>
          </cell>
          <cell r="M541" t="str">
            <v>O</v>
          </cell>
        </row>
        <row r="542">
          <cell r="A542">
            <v>0</v>
          </cell>
          <cell r="B542" t="str">
            <v>22-57-1-2</v>
          </cell>
          <cell r="C542" t="str">
            <v>830025</v>
          </cell>
          <cell r="D542" t="str">
            <v>VALVE</v>
          </cell>
          <cell r="E542" t="str">
            <v>BSBD OR BSBE(JIS)</v>
          </cell>
          <cell r="F542" t="str">
            <v>@17.5x14.5</v>
          </cell>
          <cell r="G542" t="str">
            <v>@20.0x20.0</v>
          </cell>
          <cell r="H542" t="str">
            <v>1(2)</v>
          </cell>
          <cell r="I542" t="str">
            <v>O</v>
          </cell>
          <cell r="M542" t="str">
            <v>O</v>
          </cell>
        </row>
        <row r="543">
          <cell r="A543">
            <v>0</v>
          </cell>
          <cell r="B543" t="str">
            <v>22-57-1-3</v>
          </cell>
          <cell r="C543" t="str">
            <v>830026</v>
          </cell>
          <cell r="D543" t="str">
            <v>O-RING</v>
          </cell>
          <cell r="F543" t="str">
            <v>P8</v>
          </cell>
          <cell r="H543" t="str">
            <v>1(2)</v>
          </cell>
          <cell r="L543" t="str">
            <v>O</v>
          </cell>
        </row>
        <row r="544">
          <cell r="A544">
            <v>0</v>
          </cell>
          <cell r="B544" t="str">
            <v>22-57-2</v>
          </cell>
          <cell r="C544" t="str">
            <v>830027</v>
          </cell>
          <cell r="D544" t="str">
            <v>O-RING</v>
          </cell>
          <cell r="F544" t="str">
            <v>P12.5</v>
          </cell>
          <cell r="H544" t="str">
            <v>1(2)</v>
          </cell>
          <cell r="L544" t="str">
            <v>O</v>
          </cell>
        </row>
        <row r="545">
          <cell r="A545">
            <v>0</v>
          </cell>
          <cell r="B545" t="str">
            <v>22-57-3</v>
          </cell>
          <cell r="C545" t="str">
            <v>830028</v>
          </cell>
          <cell r="D545" t="str">
            <v>WASHER</v>
          </cell>
          <cell r="E545" t="str">
            <v>WHITE TEFLON</v>
          </cell>
          <cell r="F545" t="str">
            <v>@19.0x1.6</v>
          </cell>
          <cell r="H545" t="str">
            <v>1(2)</v>
          </cell>
          <cell r="L545" t="str">
            <v>O</v>
          </cell>
        </row>
        <row r="546">
          <cell r="A546">
            <v>0</v>
          </cell>
          <cell r="B546" t="str">
            <v>22-57-4</v>
          </cell>
          <cell r="C546" t="str">
            <v>830029</v>
          </cell>
          <cell r="D546" t="str">
            <v>NUT</v>
          </cell>
          <cell r="E546" t="str">
            <v>BSBD OR BSBE(JIS)</v>
          </cell>
          <cell r="F546" t="str">
            <v>HEX16x3.0</v>
          </cell>
          <cell r="G546" t="str">
            <v>HEX16X10.0</v>
          </cell>
          <cell r="H546" t="str">
            <v>1(2)</v>
          </cell>
          <cell r="I546" t="str">
            <v>O</v>
          </cell>
          <cell r="M546" t="str">
            <v>O</v>
          </cell>
        </row>
        <row r="547">
          <cell r="A547">
            <v>0</v>
          </cell>
          <cell r="C547" t="str">
            <v>8437210-2</v>
          </cell>
          <cell r="D547" t="str">
            <v>WIRE</v>
          </cell>
          <cell r="E547" t="str">
            <v>TEFLON</v>
          </cell>
          <cell r="F547" t="str">
            <v>AWG20</v>
          </cell>
          <cell r="H547" t="str">
            <v>45Cm</v>
          </cell>
          <cell r="K547" t="str">
            <v>O</v>
          </cell>
          <cell r="N547" t="str">
            <v>E-266</v>
          </cell>
        </row>
        <row r="548">
          <cell r="A548">
            <v>0</v>
          </cell>
          <cell r="C548" t="str">
            <v>65A9885</v>
          </cell>
          <cell r="D548" t="str">
            <v>COMPOUND</v>
          </cell>
          <cell r="F548" t="str">
            <v>PR1547(BLACK),6oz</v>
          </cell>
          <cell r="H548" t="str">
            <v>0.16</v>
          </cell>
          <cell r="J548" t="str">
            <v>O</v>
          </cell>
          <cell r="M548" t="str">
            <v>O</v>
          </cell>
          <cell r="N548" t="str">
            <v>R-61</v>
          </cell>
        </row>
        <row r="549">
          <cell r="A549">
            <v>0</v>
          </cell>
          <cell r="C549" t="str">
            <v>8437666-1</v>
          </cell>
          <cell r="D549" t="str">
            <v>PRIMER</v>
          </cell>
          <cell r="F549" t="str">
            <v>PR1523M,2oz</v>
          </cell>
          <cell r="H549" t="str">
            <v>0.013</v>
          </cell>
          <cell r="J549" t="str">
            <v>O</v>
          </cell>
          <cell r="M549" t="str">
            <v>O</v>
          </cell>
          <cell r="N549" t="str">
            <v>R-62</v>
          </cell>
        </row>
        <row r="550">
          <cell r="A550">
            <v>0</v>
          </cell>
          <cell r="C550" t="str">
            <v>8437666-2</v>
          </cell>
          <cell r="D550" t="str">
            <v>PRIMER</v>
          </cell>
          <cell r="F550" t="str">
            <v>PR420,14KIT</v>
          </cell>
          <cell r="H550" t="str">
            <v>0.0016</v>
          </cell>
          <cell r="J550" t="str">
            <v>O</v>
          </cell>
          <cell r="M550" t="str">
            <v>O</v>
          </cell>
          <cell r="N550" t="str">
            <v>R-63</v>
          </cell>
        </row>
        <row r="551">
          <cell r="A551">
            <v>0</v>
          </cell>
          <cell r="C551" t="str">
            <v>2457451</v>
          </cell>
          <cell r="D551" t="str">
            <v>SQUARE DRIVE WIRENCH</v>
          </cell>
          <cell r="F551" t="str">
            <v>MC MASTER 5527A21</v>
          </cell>
          <cell r="H551" t="str">
            <v>1</v>
          </cell>
          <cell r="K551" t="str">
            <v>O</v>
          </cell>
          <cell r="N551" t="str">
            <v>R-72</v>
          </cell>
        </row>
        <row r="552">
          <cell r="A552">
            <v>1</v>
          </cell>
          <cell r="B552" t="str">
            <v>19-1</v>
          </cell>
          <cell r="C552" t="str">
            <v>MS21318-20</v>
          </cell>
          <cell r="D552" t="str">
            <v>SCREW,DRIVE(RIVET)</v>
          </cell>
          <cell r="E552" t="str">
            <v>STD</v>
          </cell>
          <cell r="F552" t="str">
            <v>NO.4-40x3/16</v>
          </cell>
          <cell r="H552" t="str">
            <v>2</v>
          </cell>
          <cell r="K552" t="str">
            <v>O</v>
          </cell>
          <cell r="N552" t="str">
            <v>S-102</v>
          </cell>
        </row>
        <row r="553">
          <cell r="A553">
            <v>0</v>
          </cell>
          <cell r="B553" t="str">
            <v>19-2</v>
          </cell>
          <cell r="C553" t="str">
            <v>8437023-4</v>
          </cell>
          <cell r="D553" t="str">
            <v>PLATE IDENTIFICATION</v>
          </cell>
          <cell r="E553" t="str">
            <v>AL</v>
          </cell>
          <cell r="H553" t="str">
            <v>1</v>
          </cell>
          <cell r="L553" t="str">
            <v>O</v>
          </cell>
        </row>
        <row r="554">
          <cell r="A554">
            <v>0</v>
          </cell>
          <cell r="B554" t="str">
            <v>19-3</v>
          </cell>
          <cell r="C554" t="str">
            <v>AN4-6A</v>
          </cell>
          <cell r="D554" t="str">
            <v>BOLT MACHINE</v>
          </cell>
          <cell r="E554" t="str">
            <v>STD</v>
          </cell>
          <cell r="F554" t="str">
            <v>1/4-28UNFx25/32</v>
          </cell>
          <cell r="H554" t="str">
            <v>9</v>
          </cell>
          <cell r="K554" t="str">
            <v>O</v>
          </cell>
          <cell r="N554" t="str">
            <v>S-29</v>
          </cell>
        </row>
        <row r="555">
          <cell r="A555">
            <v>0</v>
          </cell>
          <cell r="B555" t="str">
            <v>19-4</v>
          </cell>
          <cell r="C555" t="str">
            <v>MS27183-10</v>
          </cell>
          <cell r="D555" t="str">
            <v>WASHER FLAT</v>
          </cell>
          <cell r="E555" t="str">
            <v>STD</v>
          </cell>
          <cell r="F555" t="str">
            <v>1/4 NOM SCR SIZE</v>
          </cell>
          <cell r="H555" t="str">
            <v>13</v>
          </cell>
          <cell r="K555" t="str">
            <v>O</v>
          </cell>
          <cell r="N555" t="str">
            <v>S-119</v>
          </cell>
        </row>
        <row r="556">
          <cell r="A556">
            <v>0</v>
          </cell>
          <cell r="B556" t="str">
            <v>19-5</v>
          </cell>
          <cell r="C556" t="str">
            <v>8436846</v>
          </cell>
          <cell r="D556" t="str">
            <v>PLATE ASS'Y MOUNTING MOTOR</v>
          </cell>
          <cell r="H556" t="str">
            <v>1</v>
          </cell>
          <cell r="M556" t="str">
            <v>O</v>
          </cell>
        </row>
        <row r="557">
          <cell r="A557">
            <v>0</v>
          </cell>
          <cell r="B557" t="str">
            <v>19-6</v>
          </cell>
          <cell r="C557" t="str">
            <v>MS21209F4-15</v>
          </cell>
          <cell r="D557" t="str">
            <v>INSERT SCREW THREAD</v>
          </cell>
          <cell r="E557" t="str">
            <v>STD</v>
          </cell>
          <cell r="F557" t="str">
            <v>1/4-28x3/8</v>
          </cell>
          <cell r="H557" t="str">
            <v>19</v>
          </cell>
          <cell r="K557" t="str">
            <v>O</v>
          </cell>
          <cell r="N557" t="str">
            <v>I-2</v>
          </cell>
        </row>
        <row r="558">
          <cell r="A558">
            <v>0</v>
          </cell>
          <cell r="B558" t="str">
            <v>19-7</v>
          </cell>
          <cell r="C558" t="str">
            <v>MS21209C0415</v>
          </cell>
          <cell r="D558" t="str">
            <v>INSERT SCREW THREAD</v>
          </cell>
          <cell r="E558" t="str">
            <v>STD</v>
          </cell>
          <cell r="F558" t="str">
            <v>NO.4-40x3/16</v>
          </cell>
          <cell r="H558" t="str">
            <v>3</v>
          </cell>
          <cell r="K558" t="str">
            <v>O</v>
          </cell>
          <cell r="N558" t="str">
            <v>I-3</v>
          </cell>
        </row>
        <row r="559">
          <cell r="A559">
            <v>0</v>
          </cell>
          <cell r="B559" t="str">
            <v>19-8</v>
          </cell>
          <cell r="C559" t="str">
            <v>8436846-1</v>
          </cell>
          <cell r="D559" t="str">
            <v>PLATE MOUNTING MOTOR</v>
          </cell>
          <cell r="E559" t="str">
            <v>QQ-A-601 T6 TYPE 356</v>
          </cell>
          <cell r="G559" t="str">
            <v>CASTING</v>
          </cell>
          <cell r="H559" t="str">
            <v>1</v>
          </cell>
          <cell r="I559" t="str">
            <v>O</v>
          </cell>
          <cell r="M559" t="str">
            <v>O</v>
          </cell>
        </row>
        <row r="560">
          <cell r="A560">
            <v>0</v>
          </cell>
          <cell r="B560" t="str">
            <v>19-9</v>
          </cell>
          <cell r="C560" t="str">
            <v>11699900-158</v>
          </cell>
          <cell r="D560" t="str">
            <v>RING RETAINING</v>
          </cell>
          <cell r="E560" t="str">
            <v>STD</v>
          </cell>
          <cell r="H560" t="str">
            <v>1</v>
          </cell>
          <cell r="K560" t="str">
            <v>O</v>
          </cell>
          <cell r="N560" t="str">
            <v>R-38</v>
          </cell>
        </row>
        <row r="561">
          <cell r="A561">
            <v>0</v>
          </cell>
          <cell r="B561" t="str">
            <v>19-10</v>
          </cell>
          <cell r="C561" t="str">
            <v>8436801-8</v>
          </cell>
          <cell r="D561" t="str">
            <v>BEARING BALL ANULAR</v>
          </cell>
          <cell r="E561" t="str">
            <v>STD</v>
          </cell>
          <cell r="F561" t="str">
            <v>203SFF</v>
          </cell>
          <cell r="H561" t="str">
            <v>1</v>
          </cell>
          <cell r="K561" t="str">
            <v>O</v>
          </cell>
          <cell r="N561" t="str">
            <v>B-5</v>
          </cell>
        </row>
        <row r="562">
          <cell r="A562">
            <v>0</v>
          </cell>
          <cell r="B562" t="str">
            <v>19-11</v>
          </cell>
          <cell r="C562" t="str">
            <v>8436816</v>
          </cell>
          <cell r="D562" t="str">
            <v>WASHER FLAT</v>
          </cell>
          <cell r="E562" t="str">
            <v>SCM-4,STD</v>
          </cell>
          <cell r="F562" t="str">
            <v>@22.93x5.51</v>
          </cell>
          <cell r="G562" t="str">
            <v>@25x12</v>
          </cell>
          <cell r="H562" t="str">
            <v>1</v>
          </cell>
          <cell r="I562" t="str">
            <v>O</v>
          </cell>
          <cell r="M562" t="str">
            <v>O</v>
          </cell>
        </row>
        <row r="563">
          <cell r="A563">
            <v>0</v>
          </cell>
          <cell r="B563" t="str">
            <v>19-12</v>
          </cell>
          <cell r="C563" t="str">
            <v>8436819</v>
          </cell>
          <cell r="D563" t="str">
            <v>GEAR SPUR</v>
          </cell>
          <cell r="E563" t="str">
            <v>SUS304</v>
          </cell>
          <cell r="F563" t="str">
            <v>@74.77x3.18</v>
          </cell>
          <cell r="G563" t="str">
            <v>@80x10</v>
          </cell>
          <cell r="H563" t="str">
            <v>1</v>
          </cell>
          <cell r="I563" t="str">
            <v>O</v>
          </cell>
          <cell r="M563" t="str">
            <v>O</v>
          </cell>
        </row>
        <row r="564">
          <cell r="A564">
            <v>0</v>
          </cell>
          <cell r="B564" t="str">
            <v>19-13</v>
          </cell>
          <cell r="C564" t="str">
            <v>8436937</v>
          </cell>
          <cell r="D564" t="str">
            <v>GEAR SPUR</v>
          </cell>
          <cell r="E564" t="str">
            <v>SCM4 단조</v>
          </cell>
          <cell r="F564" t="str">
            <v>@153.20x29.39</v>
          </cell>
          <cell r="G564" t="str">
            <v>FORGING</v>
          </cell>
          <cell r="H564" t="str">
            <v>1</v>
          </cell>
          <cell r="I564" t="str">
            <v>O</v>
          </cell>
          <cell r="M564" t="str">
            <v>O</v>
          </cell>
        </row>
        <row r="565">
          <cell r="A565">
            <v>0</v>
          </cell>
          <cell r="B565" t="str">
            <v>19-14</v>
          </cell>
          <cell r="C565" t="str">
            <v>MS20066-249</v>
          </cell>
          <cell r="D565" t="str">
            <v>EKY MACHINE</v>
          </cell>
          <cell r="E565" t="str">
            <v>S45C</v>
          </cell>
          <cell r="F565" t="str">
            <v>t6.53x12.70</v>
          </cell>
          <cell r="G565" t="str">
            <v>t10x16x20</v>
          </cell>
          <cell r="H565" t="str">
            <v>1</v>
          </cell>
          <cell r="I565" t="str">
            <v>O</v>
          </cell>
          <cell r="M565" t="str">
            <v>O</v>
          </cell>
        </row>
        <row r="566">
          <cell r="A566">
            <v>0</v>
          </cell>
          <cell r="B566" t="str">
            <v>19-15</v>
          </cell>
          <cell r="C566" t="str">
            <v>8437167</v>
          </cell>
          <cell r="D566" t="str">
            <v>CLUTH FRICTION</v>
          </cell>
          <cell r="H566" t="str">
            <v>1</v>
          </cell>
          <cell r="M566" t="str">
            <v>O</v>
          </cell>
        </row>
        <row r="567">
          <cell r="A567">
            <v>0</v>
          </cell>
          <cell r="B567" t="str">
            <v>19-15-1</v>
          </cell>
          <cell r="C567" t="str">
            <v>8437167-1</v>
          </cell>
          <cell r="D567" t="str">
            <v>SPRING LEAF</v>
          </cell>
          <cell r="E567" t="str">
            <v>SUP-6</v>
          </cell>
          <cell r="F567" t="str">
            <v>t1.5x@91.5</v>
          </cell>
          <cell r="G567" t="str">
            <v>t1.5x100x100</v>
          </cell>
          <cell r="H567" t="str">
            <v>1</v>
          </cell>
          <cell r="I567" t="str">
            <v>O</v>
          </cell>
          <cell r="M567" t="str">
            <v>O</v>
          </cell>
        </row>
        <row r="568">
          <cell r="A568">
            <v>0</v>
          </cell>
          <cell r="B568" t="str">
            <v>19-15-2</v>
          </cell>
          <cell r="C568" t="str">
            <v>8437167-2</v>
          </cell>
          <cell r="D568" t="str">
            <v>NUT RING</v>
          </cell>
          <cell r="E568" t="str">
            <v>SS41</v>
          </cell>
          <cell r="F568" t="str">
            <v>@16x11.5</v>
          </cell>
          <cell r="G568" t="str">
            <v>@65x20</v>
          </cell>
          <cell r="H568" t="str">
            <v>1</v>
          </cell>
          <cell r="I568" t="str">
            <v>O</v>
          </cell>
          <cell r="M568" t="str">
            <v>O</v>
          </cell>
        </row>
        <row r="569">
          <cell r="A569">
            <v>0</v>
          </cell>
          <cell r="B569" t="str">
            <v>19-15-3</v>
          </cell>
          <cell r="C569" t="str">
            <v>8437167-3</v>
          </cell>
          <cell r="D569" t="str">
            <v>CASTING DRIVEN GEAR</v>
          </cell>
          <cell r="E569" t="str">
            <v>S45C</v>
          </cell>
          <cell r="F569" t="str">
            <v>@120x29.5</v>
          </cell>
          <cell r="G569" t="str">
            <v>@125x35</v>
          </cell>
          <cell r="H569" t="str">
            <v>1</v>
          </cell>
          <cell r="I569" t="str">
            <v>O</v>
          </cell>
          <cell r="M569" t="str">
            <v>O</v>
          </cell>
        </row>
        <row r="570">
          <cell r="A570">
            <v>0</v>
          </cell>
          <cell r="B570" t="str">
            <v>19-15-4</v>
          </cell>
          <cell r="C570" t="str">
            <v>8437167-4</v>
          </cell>
          <cell r="D570" t="str">
            <v>CLIP LOCKING</v>
          </cell>
          <cell r="E570" t="str">
            <v>SWRH</v>
          </cell>
          <cell r="G570" t="str">
            <v>@1.5x200</v>
          </cell>
          <cell r="H570" t="str">
            <v>1</v>
          </cell>
          <cell r="I570" t="str">
            <v>O</v>
          </cell>
          <cell r="M570" t="str">
            <v>O</v>
          </cell>
        </row>
        <row r="571">
          <cell r="A571">
            <v>0</v>
          </cell>
          <cell r="B571" t="str">
            <v>19-15-5</v>
          </cell>
          <cell r="C571" t="str">
            <v>8437167-5</v>
          </cell>
          <cell r="D571" t="str">
            <v>BUSHING</v>
          </cell>
          <cell r="E571" t="str">
            <v>BC2</v>
          </cell>
          <cell r="F571" t="str">
            <v>@31.5x41.4</v>
          </cell>
          <cell r="G571" t="str">
            <v>CASTING @35x50</v>
          </cell>
          <cell r="H571" t="str">
            <v>1</v>
          </cell>
          <cell r="I571" t="str">
            <v>O</v>
          </cell>
          <cell r="M571" t="str">
            <v>O</v>
          </cell>
        </row>
        <row r="572">
          <cell r="A572">
            <v>0</v>
          </cell>
          <cell r="B572" t="str">
            <v>19-15-6</v>
          </cell>
          <cell r="C572" t="str">
            <v>8437167-6</v>
          </cell>
          <cell r="D572" t="str">
            <v>RING STOPPER</v>
          </cell>
          <cell r="E572" t="str">
            <v>SUP-6</v>
          </cell>
          <cell r="F572" t="str">
            <v>@51.3x2.3</v>
          </cell>
          <cell r="G572" t="str">
            <v>@56x8</v>
          </cell>
          <cell r="H572" t="str">
            <v>1</v>
          </cell>
          <cell r="I572" t="str">
            <v>O</v>
          </cell>
          <cell r="M572" t="str">
            <v>O</v>
          </cell>
        </row>
        <row r="573">
          <cell r="A573">
            <v>0</v>
          </cell>
          <cell r="B573" t="str">
            <v>19-15-7</v>
          </cell>
          <cell r="C573" t="str">
            <v>8437167-7</v>
          </cell>
          <cell r="D573" t="str">
            <v>SHAFT GEAR</v>
          </cell>
          <cell r="E573" t="str">
            <v>S45C</v>
          </cell>
          <cell r="F573" t="str">
            <v>@54x33.5</v>
          </cell>
          <cell r="G573" t="str">
            <v>@58x40</v>
          </cell>
          <cell r="H573" t="str">
            <v>1</v>
          </cell>
          <cell r="I573" t="str">
            <v>O</v>
          </cell>
          <cell r="M573" t="str">
            <v>O</v>
          </cell>
        </row>
        <row r="574">
          <cell r="A574">
            <v>0</v>
          </cell>
          <cell r="B574" t="str">
            <v>19-15-8</v>
          </cell>
          <cell r="C574" t="str">
            <v>8437167-8</v>
          </cell>
          <cell r="D574" t="str">
            <v>RING COLLAR</v>
          </cell>
          <cell r="E574" t="str">
            <v>SS41</v>
          </cell>
          <cell r="F574" t="str">
            <v>t4.0x101.5</v>
          </cell>
          <cell r="G574" t="str">
            <v>t4.5x110x110</v>
          </cell>
          <cell r="H574" t="str">
            <v>1</v>
          </cell>
          <cell r="I574" t="str">
            <v>O</v>
          </cell>
          <cell r="M574" t="str">
            <v>O</v>
          </cell>
        </row>
        <row r="575">
          <cell r="A575">
            <v>0</v>
          </cell>
          <cell r="B575" t="str">
            <v>19-15-9</v>
          </cell>
          <cell r="C575" t="str">
            <v>8437167-9</v>
          </cell>
          <cell r="D575" t="str">
            <v>PLATE PRESSURE "C"</v>
          </cell>
          <cell r="E575" t="str">
            <v>SS41</v>
          </cell>
          <cell r="F575" t="str">
            <v>t3.0x@101.5</v>
          </cell>
          <cell r="G575" t="str">
            <v>t3.2x105x105</v>
          </cell>
          <cell r="H575" t="str">
            <v>1</v>
          </cell>
          <cell r="I575" t="str">
            <v>O</v>
          </cell>
          <cell r="M575" t="str">
            <v>O</v>
          </cell>
        </row>
        <row r="576">
          <cell r="A576">
            <v>0</v>
          </cell>
          <cell r="B576" t="str">
            <v>19-15-10</v>
          </cell>
          <cell r="C576" t="str">
            <v>8437167-10</v>
          </cell>
          <cell r="D576" t="str">
            <v>FLANGE CLUCH</v>
          </cell>
          <cell r="E576" t="str">
            <v>S45C</v>
          </cell>
          <cell r="F576" t="str">
            <v>@116x41.4</v>
          </cell>
          <cell r="G576" t="str">
            <v>FORGING</v>
          </cell>
          <cell r="H576" t="str">
            <v>1</v>
          </cell>
          <cell r="I576" t="str">
            <v>O</v>
          </cell>
          <cell r="M576" t="str">
            <v>O</v>
          </cell>
        </row>
        <row r="577">
          <cell r="A577">
            <v>0</v>
          </cell>
          <cell r="B577" t="str">
            <v>19-15-11</v>
          </cell>
          <cell r="C577" t="str">
            <v>8437167-11</v>
          </cell>
          <cell r="D577" t="str">
            <v>PLATE PRESSURE "B"</v>
          </cell>
          <cell r="E577" t="str">
            <v>SS41</v>
          </cell>
          <cell r="F577" t="str">
            <v>t2.8x@101.5</v>
          </cell>
          <cell r="G577" t="str">
            <v>t3.2x105x105</v>
          </cell>
          <cell r="H577" t="str">
            <v>1</v>
          </cell>
          <cell r="I577" t="str">
            <v>O</v>
          </cell>
          <cell r="M577" t="str">
            <v>O</v>
          </cell>
        </row>
        <row r="578">
          <cell r="A578">
            <v>0</v>
          </cell>
          <cell r="B578" t="str">
            <v>19-15-12</v>
          </cell>
          <cell r="C578" t="str">
            <v>8437167-12</v>
          </cell>
          <cell r="D578" t="str">
            <v>PLATE PRESSURE "A"</v>
          </cell>
          <cell r="E578" t="str">
            <v>SS41</v>
          </cell>
          <cell r="F578" t="str">
            <v>t6.0x@101.5</v>
          </cell>
          <cell r="G578" t="str">
            <v>t8x105x105</v>
          </cell>
          <cell r="H578" t="str">
            <v>1</v>
          </cell>
          <cell r="I578" t="str">
            <v>O</v>
          </cell>
          <cell r="M578" t="str">
            <v>O</v>
          </cell>
        </row>
        <row r="579">
          <cell r="A579">
            <v>0</v>
          </cell>
          <cell r="B579" t="str">
            <v>19-15-13</v>
          </cell>
          <cell r="C579" t="str">
            <v>8437167-14</v>
          </cell>
          <cell r="D579" t="str">
            <v>CLUCH FACING</v>
          </cell>
          <cell r="E579" t="str">
            <v>S45C</v>
          </cell>
          <cell r="F579" t="str">
            <v>t2.4x@114.2</v>
          </cell>
          <cell r="G579" t="str">
            <v>t2x120x120</v>
          </cell>
          <cell r="H579" t="str">
            <v>2</v>
          </cell>
          <cell r="I579" t="str">
            <v>O</v>
          </cell>
          <cell r="M579" t="str">
            <v>O</v>
          </cell>
        </row>
        <row r="580">
          <cell r="A580">
            <v>0</v>
          </cell>
          <cell r="B580" t="str">
            <v>19-15-14</v>
          </cell>
          <cell r="C580" t="str">
            <v>8437167-15</v>
          </cell>
          <cell r="D580" t="str">
            <v>SCREW M/C(RIVET)</v>
          </cell>
          <cell r="H580" t="str">
            <v>8</v>
          </cell>
          <cell r="L580" t="str">
            <v>O</v>
          </cell>
        </row>
        <row r="581">
          <cell r="A581">
            <v>0</v>
          </cell>
          <cell r="B581" t="str">
            <v>19-16</v>
          </cell>
          <cell r="C581" t="str">
            <v>MS20066-253</v>
          </cell>
          <cell r="D581" t="str">
            <v>KEY MACHINE</v>
          </cell>
          <cell r="E581" t="str">
            <v>S25C,SK-4</v>
          </cell>
          <cell r="F581" t="str">
            <v>t6.35x28.58</v>
          </cell>
          <cell r="G581" t="str">
            <v>t10x16x5</v>
          </cell>
          <cell r="H581" t="str">
            <v>1</v>
          </cell>
          <cell r="I581" t="str">
            <v>O</v>
          </cell>
          <cell r="M581" t="str">
            <v>O</v>
          </cell>
        </row>
        <row r="582">
          <cell r="A582">
            <v>0</v>
          </cell>
          <cell r="B582" t="str">
            <v>19-17</v>
          </cell>
          <cell r="C582" t="str">
            <v>8437178</v>
          </cell>
          <cell r="D582" t="str">
            <v>WASHER FLAT</v>
          </cell>
          <cell r="E582" t="str">
            <v>SUP-4,STD</v>
          </cell>
          <cell r="F582" t="str">
            <v>@38.22x2.54</v>
          </cell>
          <cell r="G582" t="str">
            <v>@42x8</v>
          </cell>
          <cell r="H582" t="str">
            <v>1</v>
          </cell>
          <cell r="I582" t="str">
            <v>O</v>
          </cell>
          <cell r="M582" t="str">
            <v>O</v>
          </cell>
        </row>
        <row r="583">
          <cell r="A583">
            <v>0</v>
          </cell>
          <cell r="B583" t="str">
            <v>19-18</v>
          </cell>
          <cell r="C583" t="str">
            <v>8436839</v>
          </cell>
          <cell r="D583" t="str">
            <v>GEAR SHAFT SPUR</v>
          </cell>
          <cell r="E583" t="str">
            <v>SCM-4</v>
          </cell>
          <cell r="F583" t="str">
            <v>HRC21이하</v>
          </cell>
          <cell r="H583" t="str">
            <v>1</v>
          </cell>
          <cell r="I583" t="str">
            <v>O</v>
          </cell>
          <cell r="M583" t="str">
            <v>O</v>
          </cell>
        </row>
        <row r="584">
          <cell r="A584">
            <v>0</v>
          </cell>
          <cell r="B584" t="str">
            <v>19-19</v>
          </cell>
          <cell r="C584" t="str">
            <v>8436800-14</v>
          </cell>
          <cell r="D584" t="str">
            <v>BEARING BALL ANNULAR</v>
          </cell>
          <cell r="E584" t="str">
            <v>STD</v>
          </cell>
          <cell r="F584" t="str">
            <v>206ZZZ</v>
          </cell>
          <cell r="H584" t="str">
            <v>1</v>
          </cell>
          <cell r="K584" t="str">
            <v>O</v>
          </cell>
          <cell r="N584" t="str">
            <v>B-6</v>
          </cell>
        </row>
        <row r="585">
          <cell r="A585">
            <v>0</v>
          </cell>
          <cell r="B585" t="str">
            <v>19-20</v>
          </cell>
          <cell r="C585" t="str">
            <v>11699900-177</v>
          </cell>
          <cell r="D585" t="str">
            <v>RING RETAINING</v>
          </cell>
          <cell r="E585" t="str">
            <v>STD</v>
          </cell>
          <cell r="H585" t="str">
            <v>1</v>
          </cell>
          <cell r="K585" t="str">
            <v>O</v>
          </cell>
          <cell r="N585" t="str">
            <v>R-41</v>
          </cell>
        </row>
        <row r="586">
          <cell r="A586">
            <v>0</v>
          </cell>
          <cell r="B586" t="str">
            <v>19-21</v>
          </cell>
          <cell r="C586" t="str">
            <v>8436943</v>
          </cell>
          <cell r="D586" t="str">
            <v>HOUSING ASS'Y GEAR BOX</v>
          </cell>
          <cell r="H586" t="str">
            <v>1</v>
          </cell>
          <cell r="M586" t="str">
            <v>O</v>
          </cell>
        </row>
        <row r="587">
          <cell r="A587">
            <v>0</v>
          </cell>
          <cell r="B587" t="str">
            <v>19-22</v>
          </cell>
          <cell r="C587" t="str">
            <v>MS21209F1015</v>
          </cell>
          <cell r="D587" t="str">
            <v>INSERT SCREW THREAD</v>
          </cell>
          <cell r="E587" t="str">
            <v>STD</v>
          </cell>
          <cell r="F587" t="str">
            <v>5/8-18x5/16</v>
          </cell>
          <cell r="H587" t="str">
            <v>1</v>
          </cell>
          <cell r="K587" t="str">
            <v>O</v>
          </cell>
          <cell r="N587" t="str">
            <v>I-14</v>
          </cell>
        </row>
        <row r="588">
          <cell r="A588">
            <v>0</v>
          </cell>
          <cell r="B588" t="str">
            <v>19-23</v>
          </cell>
          <cell r="C588" t="str">
            <v>8436943-1</v>
          </cell>
          <cell r="D588" t="str">
            <v>HOUSING GEAR BOX</v>
          </cell>
          <cell r="E588" t="str">
            <v>AL CASTING</v>
          </cell>
          <cell r="G588" t="str">
            <v>CASTING</v>
          </cell>
          <cell r="H588" t="str">
            <v>1</v>
          </cell>
          <cell r="I588" t="str">
            <v>O</v>
          </cell>
          <cell r="M588" t="str">
            <v>O</v>
          </cell>
        </row>
        <row r="589">
          <cell r="A589">
            <v>0</v>
          </cell>
          <cell r="B589" t="str">
            <v>19-24</v>
          </cell>
          <cell r="C589" t="str">
            <v>8436801-49</v>
          </cell>
          <cell r="D589" t="str">
            <v>BEARING BALL ANNULAR</v>
          </cell>
          <cell r="E589" t="str">
            <v>STD</v>
          </cell>
          <cell r="F589" t="str">
            <v>305SFF</v>
          </cell>
          <cell r="H589" t="str">
            <v>1</v>
          </cell>
          <cell r="K589" t="str">
            <v>O</v>
          </cell>
          <cell r="N589" t="str">
            <v>B-7</v>
          </cell>
        </row>
        <row r="590">
          <cell r="A590">
            <v>0</v>
          </cell>
          <cell r="B590" t="str">
            <v>19-25</v>
          </cell>
          <cell r="C590" t="str">
            <v>8436824</v>
          </cell>
          <cell r="D590" t="str">
            <v>GEAR SHAFT SPUR</v>
          </cell>
          <cell r="E590" t="str">
            <v>SCM-4,HRC33-38</v>
          </cell>
          <cell r="F590" t="str">
            <v>@150.79x107.9</v>
          </cell>
          <cell r="G590" t="str">
            <v>FORZING</v>
          </cell>
          <cell r="H590" t="str">
            <v>1</v>
          </cell>
          <cell r="I590" t="str">
            <v>O</v>
          </cell>
          <cell r="M590" t="str">
            <v>O</v>
          </cell>
        </row>
        <row r="591">
          <cell r="A591">
            <v>0</v>
          </cell>
          <cell r="B591" t="str">
            <v>19-26</v>
          </cell>
          <cell r="C591" t="str">
            <v>8436800-56</v>
          </cell>
          <cell r="D591" t="str">
            <v>BEARING BALL ANNULAR</v>
          </cell>
          <cell r="E591" t="str">
            <v>STD</v>
          </cell>
          <cell r="F591" t="str">
            <v>308SZZ</v>
          </cell>
          <cell r="H591" t="str">
            <v>1</v>
          </cell>
          <cell r="K591" t="str">
            <v>O</v>
          </cell>
          <cell r="N591" t="str">
            <v>B-8</v>
          </cell>
        </row>
        <row r="592">
          <cell r="A592">
            <v>0</v>
          </cell>
          <cell r="B592" t="str">
            <v>19-27</v>
          </cell>
          <cell r="C592" t="str">
            <v>11699900-187</v>
          </cell>
          <cell r="D592" t="str">
            <v>RING RETAINING</v>
          </cell>
          <cell r="E592" t="str">
            <v>STD</v>
          </cell>
          <cell r="H592" t="str">
            <v>1</v>
          </cell>
          <cell r="K592" t="str">
            <v>O</v>
          </cell>
          <cell r="N592" t="str">
            <v>R-39</v>
          </cell>
        </row>
        <row r="593">
          <cell r="A593">
            <v>0</v>
          </cell>
          <cell r="B593" t="str">
            <v>19-28</v>
          </cell>
          <cell r="C593" t="str">
            <v>8436826</v>
          </cell>
          <cell r="D593" t="str">
            <v>GEAR SPUR</v>
          </cell>
          <cell r="E593" t="str">
            <v>SCM-4</v>
          </cell>
          <cell r="F593" t="str">
            <v>HRC 33-38</v>
          </cell>
          <cell r="G593" t="str">
            <v>@192x38</v>
          </cell>
          <cell r="H593" t="str">
            <v>1</v>
          </cell>
          <cell r="I593" t="str">
            <v>O</v>
          </cell>
          <cell r="M593" t="str">
            <v>O</v>
          </cell>
        </row>
        <row r="594">
          <cell r="A594">
            <v>0</v>
          </cell>
          <cell r="B594" t="str">
            <v>19-29</v>
          </cell>
          <cell r="C594" t="str">
            <v>MS20066-400</v>
          </cell>
          <cell r="D594" t="str">
            <v>KEY MACHINE</v>
          </cell>
          <cell r="E594" t="str">
            <v>S45C</v>
          </cell>
          <cell r="F594" t="str">
            <v>t9.52x25.40</v>
          </cell>
          <cell r="H594" t="str">
            <v>1</v>
          </cell>
          <cell r="I594" t="str">
            <v>O</v>
          </cell>
          <cell r="M594" t="str">
            <v>O</v>
          </cell>
        </row>
        <row r="595">
          <cell r="A595">
            <v>0</v>
          </cell>
          <cell r="B595" t="str">
            <v>19-30</v>
          </cell>
          <cell r="C595" t="str">
            <v>8436838</v>
          </cell>
          <cell r="D595" t="str">
            <v>PLATE RETAINING BEARING</v>
          </cell>
          <cell r="E595" t="str">
            <v>AL ALLOY 356 T6</v>
          </cell>
          <cell r="G595" t="str">
            <v>CASTING</v>
          </cell>
          <cell r="H595" t="str">
            <v>1</v>
          </cell>
          <cell r="I595" t="str">
            <v>O</v>
          </cell>
          <cell r="M595" t="str">
            <v>O</v>
          </cell>
        </row>
        <row r="596">
          <cell r="A596">
            <v>0</v>
          </cell>
          <cell r="B596" t="str">
            <v>19-31</v>
          </cell>
          <cell r="C596" t="str">
            <v>MS9021-163</v>
          </cell>
          <cell r="D596" t="str">
            <v>PACKING PREFORMED</v>
          </cell>
          <cell r="E596" t="str">
            <v>STD</v>
          </cell>
          <cell r="G596" t="str">
            <v>t12x20x35</v>
          </cell>
          <cell r="H596" t="str">
            <v>1</v>
          </cell>
          <cell r="K596" t="str">
            <v>O</v>
          </cell>
          <cell r="N596" t="str">
            <v>R-16</v>
          </cell>
        </row>
        <row r="597">
          <cell r="A597">
            <v>0</v>
          </cell>
          <cell r="B597" t="str">
            <v>19-32</v>
          </cell>
          <cell r="C597" t="str">
            <v>8436860</v>
          </cell>
          <cell r="D597" t="str">
            <v>BRACKET CONNECTOR</v>
          </cell>
          <cell r="E597" t="str">
            <v>AK6061-T6</v>
          </cell>
          <cell r="F597" t="str">
            <v>t1.0x35x118.3x32.2</v>
          </cell>
          <cell r="G597" t="str">
            <v>t1.0x40x190</v>
          </cell>
          <cell r="H597" t="str">
            <v>1</v>
          </cell>
          <cell r="I597" t="str">
            <v>O</v>
          </cell>
          <cell r="M597" t="str">
            <v>O</v>
          </cell>
        </row>
        <row r="598">
          <cell r="A598">
            <v>0</v>
          </cell>
          <cell r="B598" t="str">
            <v>19-33</v>
          </cell>
          <cell r="C598" t="str">
            <v>AN4-7A</v>
          </cell>
          <cell r="D598" t="str">
            <v>BOLT MACHINE</v>
          </cell>
          <cell r="E598" t="str">
            <v>STD</v>
          </cell>
          <cell r="F598" t="str">
            <v>1/4-28UNFx29/32</v>
          </cell>
          <cell r="H598" t="str">
            <v>2</v>
          </cell>
          <cell r="K598" t="str">
            <v>O</v>
          </cell>
          <cell r="N598" t="str">
            <v>S-30</v>
          </cell>
        </row>
        <row r="599">
          <cell r="A599">
            <v>0</v>
          </cell>
          <cell r="B599" t="str">
            <v>19-34</v>
          </cell>
          <cell r="C599" t="str">
            <v>8436864</v>
          </cell>
          <cell r="D599" t="str">
            <v>GASKET</v>
          </cell>
          <cell r="H599" t="str">
            <v>1</v>
          </cell>
          <cell r="K599" t="str">
            <v>O</v>
          </cell>
          <cell r="N599" t="str">
            <v>G-17</v>
          </cell>
        </row>
        <row r="600">
          <cell r="A600">
            <v>0</v>
          </cell>
          <cell r="B600" t="str">
            <v>19-35</v>
          </cell>
          <cell r="C600" t="str">
            <v>NAS1189-0696L</v>
          </cell>
          <cell r="D600" t="str">
            <v>SCREW SELF LOCKING</v>
          </cell>
          <cell r="E600" t="str">
            <v>STD</v>
          </cell>
          <cell r="F600" t="str">
            <v>NO.6-32UNCx3/18</v>
          </cell>
          <cell r="H600" t="str">
            <v>3</v>
          </cell>
          <cell r="K600" t="str">
            <v>O</v>
          </cell>
          <cell r="N600" t="str">
            <v>S-104</v>
          </cell>
        </row>
        <row r="601">
          <cell r="A601">
            <v>0</v>
          </cell>
          <cell r="B601" t="str">
            <v>19-36</v>
          </cell>
          <cell r="C601" t="str">
            <v>11699900-198</v>
          </cell>
          <cell r="D601" t="str">
            <v>RING RETAINING</v>
          </cell>
          <cell r="E601" t="str">
            <v>STD</v>
          </cell>
          <cell r="H601" t="str">
            <v>1</v>
          </cell>
          <cell r="K601" t="str">
            <v>O</v>
          </cell>
          <cell r="N601" t="str">
            <v>R-40</v>
          </cell>
        </row>
        <row r="602">
          <cell r="A602">
            <v>0</v>
          </cell>
          <cell r="B602" t="str">
            <v>19-37</v>
          </cell>
          <cell r="C602" t="str">
            <v>8436840</v>
          </cell>
          <cell r="D602" t="str">
            <v>MOTOR ASS'Y</v>
          </cell>
          <cell r="H602" t="str">
            <v>2</v>
          </cell>
        </row>
        <row r="603">
          <cell r="A603">
            <v>0</v>
          </cell>
          <cell r="B603" t="str">
            <v>19-38</v>
          </cell>
          <cell r="C603" t="str">
            <v>AN4-5A</v>
          </cell>
          <cell r="D603" t="str">
            <v>BOLT,MACHINE</v>
          </cell>
          <cell r="F603" t="str">
            <v>1/4-28UNFx21/32"</v>
          </cell>
          <cell r="H603" t="str">
            <v>8</v>
          </cell>
          <cell r="K603" t="str">
            <v>O</v>
          </cell>
          <cell r="N603" t="str">
            <v>S-28</v>
          </cell>
        </row>
        <row r="604">
          <cell r="A604">
            <v>0</v>
          </cell>
          <cell r="B604" t="str">
            <v>19-39</v>
          </cell>
          <cell r="C604" t="str">
            <v>MS27183-10</v>
          </cell>
          <cell r="D604" t="str">
            <v>WASHER,FLAT</v>
          </cell>
          <cell r="F604" t="str">
            <v>1/4 NOM SCR SIZE</v>
          </cell>
          <cell r="H604" t="str">
            <v>8</v>
          </cell>
          <cell r="K604" t="str">
            <v>O</v>
          </cell>
          <cell r="N604" t="str">
            <v>S-119</v>
          </cell>
        </row>
        <row r="605">
          <cell r="A605">
            <v>0</v>
          </cell>
          <cell r="B605" t="str">
            <v>19-40</v>
          </cell>
          <cell r="C605" t="str">
            <v>8436987</v>
          </cell>
          <cell r="D605" t="str">
            <v>TACHOMETER ASS'Y</v>
          </cell>
          <cell r="H605" t="str">
            <v>1</v>
          </cell>
          <cell r="M605" t="str">
            <v>O</v>
          </cell>
        </row>
        <row r="606">
          <cell r="A606">
            <v>0</v>
          </cell>
          <cell r="B606" t="str">
            <v>19-40-1</v>
          </cell>
          <cell r="C606" t="str">
            <v>8437565</v>
          </cell>
          <cell r="D606" t="str">
            <v>MOTOR TACHOMETER GENERATOR</v>
          </cell>
          <cell r="F606" t="str">
            <v>1000RPM 7V</v>
          </cell>
          <cell r="H606" t="str">
            <v>1</v>
          </cell>
          <cell r="K606" t="str">
            <v>O</v>
          </cell>
          <cell r="N606" t="str">
            <v>E-159</v>
          </cell>
        </row>
        <row r="607">
          <cell r="A607">
            <v>0</v>
          </cell>
          <cell r="B607" t="str">
            <v>19-40-2</v>
          </cell>
          <cell r="C607" t="str">
            <v>8436809-1</v>
          </cell>
          <cell r="D607" t="str">
            <v>SHAFT</v>
          </cell>
          <cell r="E607" t="str">
            <v>SUS304</v>
          </cell>
          <cell r="F607" t="str">
            <v>@5.64x12.7</v>
          </cell>
          <cell r="G607" t="str">
            <v>@10x85</v>
          </cell>
          <cell r="H607" t="str">
            <v>1</v>
          </cell>
          <cell r="I607" t="str">
            <v>O</v>
          </cell>
          <cell r="M607" t="str">
            <v>O</v>
          </cell>
        </row>
        <row r="608">
          <cell r="A608">
            <v>0</v>
          </cell>
          <cell r="B608" t="str">
            <v>19-40-3</v>
          </cell>
          <cell r="C608" t="str">
            <v>MS51923-179</v>
          </cell>
          <cell r="D608" t="str">
            <v>PIN</v>
          </cell>
          <cell r="F608" t="str">
            <v>0.039"x3/8"</v>
          </cell>
          <cell r="H608" t="str">
            <v>1</v>
          </cell>
          <cell r="K608" t="str">
            <v>O</v>
          </cell>
          <cell r="N608" t="str">
            <v>R-29</v>
          </cell>
        </row>
        <row r="609">
          <cell r="A609">
            <v>0</v>
          </cell>
          <cell r="B609" t="str">
            <v>19-40-4</v>
          </cell>
          <cell r="C609" t="str">
            <v>8437259-1</v>
          </cell>
          <cell r="D609" t="str">
            <v>TERMINAL</v>
          </cell>
          <cell r="H609" t="str">
            <v>2</v>
          </cell>
          <cell r="K609" t="str">
            <v>O</v>
          </cell>
          <cell r="N609" t="str">
            <v>R-4</v>
          </cell>
        </row>
        <row r="610">
          <cell r="A610">
            <v>0</v>
          </cell>
          <cell r="B610" t="str">
            <v>19-40-5</v>
          </cell>
          <cell r="C610" t="str">
            <v>8437116-1</v>
          </cell>
          <cell r="D610" t="str">
            <v>TUBING</v>
          </cell>
          <cell r="E610" t="str">
            <v>RUBBER SYNTHETIC NEOPRENE</v>
          </cell>
          <cell r="F610" t="str">
            <v>3.18x1.19mm</v>
          </cell>
          <cell r="H610" t="str">
            <v>183mm</v>
          </cell>
          <cell r="K610" t="str">
            <v>O</v>
          </cell>
          <cell r="N610" t="str">
            <v>E-300</v>
          </cell>
        </row>
        <row r="611">
          <cell r="A611">
            <v>0</v>
          </cell>
          <cell r="B611" t="str">
            <v>19-40-6</v>
          </cell>
          <cell r="C611" t="str">
            <v>8437209-10</v>
          </cell>
          <cell r="D611" t="str">
            <v>WIRE</v>
          </cell>
          <cell r="F611" t="str">
            <v>AWG:22</v>
          </cell>
          <cell r="H611" t="str">
            <v>366mm</v>
          </cell>
          <cell r="K611" t="str">
            <v>O</v>
          </cell>
          <cell r="N611" t="str">
            <v>E-301</v>
          </cell>
        </row>
        <row r="612">
          <cell r="A612">
            <v>0</v>
          </cell>
          <cell r="B612" t="str">
            <v>19-40-7</v>
          </cell>
          <cell r="C612" t="str">
            <v>11699910-17</v>
          </cell>
          <cell r="D612" t="str">
            <v>CONNECTOR</v>
          </cell>
          <cell r="F612" t="str">
            <v>BENDIX SPOOP-12-10P</v>
          </cell>
          <cell r="G612" t="str">
            <v>#20:10EA</v>
          </cell>
          <cell r="H612" t="str">
            <v>1</v>
          </cell>
          <cell r="K612" t="str">
            <v>O</v>
          </cell>
          <cell r="N612" t="str">
            <v>E-299</v>
          </cell>
        </row>
        <row r="613">
          <cell r="A613">
            <v>0</v>
          </cell>
          <cell r="B613" t="str">
            <v>19-40-8</v>
          </cell>
          <cell r="C613" t="str">
            <v>8437322-2</v>
          </cell>
          <cell r="D613" t="str">
            <v>CUP(BOOT)</v>
          </cell>
          <cell r="E613" t="str">
            <v>MIL-C-0026492,3-38</v>
          </cell>
          <cell r="H613" t="str">
            <v>1</v>
          </cell>
          <cell r="L613" t="str">
            <v>O</v>
          </cell>
        </row>
        <row r="614">
          <cell r="A614">
            <v>0</v>
          </cell>
          <cell r="B614" t="str">
            <v>19-40-9</v>
          </cell>
          <cell r="C614" t="str">
            <v>11699912-63</v>
          </cell>
          <cell r="D614" t="str">
            <v>INSULATING SLEEVE</v>
          </cell>
          <cell r="F614" t="str">
            <v>팽창내경(최소) 3.18(1.57)</v>
          </cell>
          <cell r="G614" t="str">
            <v>2Cm(2.5Cm)</v>
          </cell>
          <cell r="H614" t="str">
            <v>2</v>
          </cell>
          <cell r="K614" t="str">
            <v>O</v>
          </cell>
          <cell r="N614" t="str">
            <v>E-277</v>
          </cell>
        </row>
        <row r="615">
          <cell r="A615">
            <v>0</v>
          </cell>
          <cell r="B615" t="str">
            <v>19-40-10</v>
          </cell>
          <cell r="C615" t="str">
            <v>65A9885</v>
          </cell>
          <cell r="D615" t="str">
            <v>POLYURETHANE</v>
          </cell>
          <cell r="F615" t="str">
            <v>PR-1547(BLACK)60Z</v>
          </cell>
          <cell r="G615" t="str">
            <v>P1(1/6),CUP(1/6)</v>
          </cell>
          <cell r="H615" t="str">
            <v>0.3</v>
          </cell>
          <cell r="K615" t="str">
            <v>O</v>
          </cell>
          <cell r="N615" t="str">
            <v>R-61</v>
          </cell>
        </row>
        <row r="616">
          <cell r="A616">
            <v>0</v>
          </cell>
          <cell r="B616" t="str">
            <v>19-40-11</v>
          </cell>
          <cell r="C616" t="str">
            <v>8437666-1</v>
          </cell>
          <cell r="D616" t="str">
            <v>PRIMERS</v>
          </cell>
          <cell r="F616" t="str">
            <v>PR1523M 2f10Z BOTTLE</v>
          </cell>
          <cell r="K616" t="str">
            <v>O</v>
          </cell>
          <cell r="N616" t="str">
            <v>R-62</v>
          </cell>
        </row>
        <row r="617">
          <cell r="A617">
            <v>0</v>
          </cell>
          <cell r="B617" t="str">
            <v>19-40-12</v>
          </cell>
          <cell r="C617" t="str">
            <v>8437666-2</v>
          </cell>
          <cell r="D617" t="str">
            <v>PRIMERS</v>
          </cell>
          <cell r="F617" t="str">
            <v>PR-420(14KT)</v>
          </cell>
          <cell r="K617" t="str">
            <v>O</v>
          </cell>
          <cell r="N617" t="str">
            <v>R-63</v>
          </cell>
        </row>
        <row r="618">
          <cell r="A618">
            <v>0</v>
          </cell>
          <cell r="B618" t="str">
            <v>19-41</v>
          </cell>
          <cell r="C618" t="str">
            <v>8437125</v>
          </cell>
          <cell r="D618" t="str">
            <v>CLAMP,MOUNTING</v>
          </cell>
          <cell r="E618" t="str">
            <v>SK5</v>
          </cell>
          <cell r="F618" t="str">
            <v>t1.07x7.14x7.95</v>
          </cell>
          <cell r="G618" t="str">
            <v>t1.0x12x12</v>
          </cell>
          <cell r="H618" t="str">
            <v>3</v>
          </cell>
          <cell r="I618" t="str">
            <v>O</v>
          </cell>
          <cell r="M618" t="str">
            <v>O</v>
          </cell>
        </row>
        <row r="619">
          <cell r="A619">
            <v>0</v>
          </cell>
          <cell r="B619" t="str">
            <v>19-42</v>
          </cell>
          <cell r="C619" t="str">
            <v>MS27183-3</v>
          </cell>
          <cell r="D619" t="str">
            <v>WASHER</v>
          </cell>
          <cell r="F619" t="str">
            <v>NO.4 NOM SCR SIZE</v>
          </cell>
          <cell r="H619" t="str">
            <v>3</v>
          </cell>
          <cell r="K619" t="str">
            <v>O</v>
          </cell>
          <cell r="N619" t="str">
            <v>S-170</v>
          </cell>
        </row>
        <row r="620">
          <cell r="A620">
            <v>0</v>
          </cell>
          <cell r="B620" t="str">
            <v>19-43</v>
          </cell>
          <cell r="C620" t="str">
            <v>NAS600-6P</v>
          </cell>
          <cell r="D620" t="str">
            <v>SCREW,MACHINE</v>
          </cell>
          <cell r="F620" t="str">
            <v>NO.4-40UNCx3/8</v>
          </cell>
          <cell r="H620" t="str">
            <v>3</v>
          </cell>
          <cell r="K620" t="str">
            <v>O</v>
          </cell>
          <cell r="N620" t="str">
            <v>S-168</v>
          </cell>
        </row>
        <row r="621">
          <cell r="A621">
            <v>0</v>
          </cell>
          <cell r="B621" t="str">
            <v>19-44</v>
          </cell>
          <cell r="C621" t="str">
            <v>MS21045-06</v>
          </cell>
          <cell r="D621" t="str">
            <v>NUT,SELF LOCKING</v>
          </cell>
          <cell r="F621" t="str">
            <v>NO.6-32UNC</v>
          </cell>
          <cell r="H621" t="str">
            <v>4</v>
          </cell>
          <cell r="K621" t="str">
            <v>O</v>
          </cell>
          <cell r="N621" t="str">
            <v>S-171</v>
          </cell>
        </row>
        <row r="622">
          <cell r="A622">
            <v>0</v>
          </cell>
          <cell r="B622" t="str">
            <v>19-45</v>
          </cell>
          <cell r="C622" t="str">
            <v>MS27183-5</v>
          </cell>
          <cell r="D622" t="str">
            <v>WASHER,FLAT</v>
          </cell>
          <cell r="F622" t="str">
            <v>NO.6 NOM SCR SIZE</v>
          </cell>
          <cell r="H622" t="str">
            <v>4</v>
          </cell>
          <cell r="K622" t="str">
            <v>O</v>
          </cell>
          <cell r="N622" t="str">
            <v>S-115</v>
          </cell>
        </row>
        <row r="623">
          <cell r="A623">
            <v>0</v>
          </cell>
          <cell r="B623" t="str">
            <v>19-46</v>
          </cell>
          <cell r="C623" t="str">
            <v>NAS6061-6</v>
          </cell>
          <cell r="D623" t="str">
            <v>SCREW,MACHINE</v>
          </cell>
          <cell r="F623" t="str">
            <v>NO.6-32UNCx3/8</v>
          </cell>
          <cell r="H623" t="str">
            <v>4</v>
          </cell>
          <cell r="K623" t="str">
            <v>O</v>
          </cell>
          <cell r="N623" t="str">
            <v>S-169</v>
          </cell>
        </row>
        <row r="624">
          <cell r="A624">
            <v>1</v>
          </cell>
          <cell r="B624" t="str">
            <v>43-1</v>
          </cell>
          <cell r="C624" t="str">
            <v>MS21318-20</v>
          </cell>
          <cell r="D624" t="str">
            <v>SCREW MACHINE</v>
          </cell>
          <cell r="E624" t="str">
            <v>STD</v>
          </cell>
          <cell r="F624" t="str">
            <v>NO.4-40x3/16</v>
          </cell>
          <cell r="H624" t="str">
            <v>4</v>
          </cell>
          <cell r="K624" t="str">
            <v>O</v>
          </cell>
          <cell r="N624" t="str">
            <v>S-102</v>
          </cell>
        </row>
        <row r="625">
          <cell r="A625">
            <v>0</v>
          </cell>
          <cell r="B625" t="str">
            <v>43-2</v>
          </cell>
          <cell r="C625" t="str">
            <v>8437023-5</v>
          </cell>
          <cell r="D625" t="str">
            <v>PLATE IDENTIFICATION</v>
          </cell>
          <cell r="E625" t="str">
            <v>AL</v>
          </cell>
          <cell r="H625" t="str">
            <v>1</v>
          </cell>
          <cell r="L625" t="str">
            <v>O</v>
          </cell>
        </row>
        <row r="626">
          <cell r="A626">
            <v>0</v>
          </cell>
          <cell r="B626" t="str">
            <v>43-3</v>
          </cell>
          <cell r="C626" t="str">
            <v>AN4-6A</v>
          </cell>
          <cell r="D626" t="str">
            <v>BOLT MACHINE</v>
          </cell>
          <cell r="E626" t="str">
            <v>STD</v>
          </cell>
          <cell r="F626" t="str">
            <v>1/4-28UNF-3Ax25/32</v>
          </cell>
          <cell r="H626" t="str">
            <v>6</v>
          </cell>
          <cell r="K626" t="str">
            <v>O</v>
          </cell>
          <cell r="N626" t="str">
            <v>S-29</v>
          </cell>
        </row>
        <row r="627">
          <cell r="A627">
            <v>0</v>
          </cell>
          <cell r="B627" t="str">
            <v>43-4</v>
          </cell>
          <cell r="C627" t="str">
            <v>MS27183-10</v>
          </cell>
          <cell r="D627" t="str">
            <v>WASHER FLAT</v>
          </cell>
          <cell r="E627" t="str">
            <v>STD</v>
          </cell>
          <cell r="F627" t="str">
            <v>1/4 NOM SCR SIZE</v>
          </cell>
          <cell r="H627" t="str">
            <v>17</v>
          </cell>
          <cell r="K627" t="str">
            <v>O</v>
          </cell>
          <cell r="N627" t="str">
            <v>S-119</v>
          </cell>
        </row>
        <row r="628">
          <cell r="A628">
            <v>0</v>
          </cell>
          <cell r="B628" t="str">
            <v>43-5</v>
          </cell>
          <cell r="C628" t="str">
            <v>8436846</v>
          </cell>
          <cell r="D628" t="str">
            <v>PLATE MOUNTING MOTOR</v>
          </cell>
          <cell r="H628" t="str">
            <v>1</v>
          </cell>
          <cell r="M628" t="str">
            <v>O</v>
          </cell>
        </row>
        <row r="629">
          <cell r="A629">
            <v>0</v>
          </cell>
          <cell r="B629" t="str">
            <v>43-6</v>
          </cell>
          <cell r="C629" t="str">
            <v>MS21209F4-15</v>
          </cell>
          <cell r="D629" t="str">
            <v>INSERT SCREW THREAD</v>
          </cell>
          <cell r="E629" t="str">
            <v>STD</v>
          </cell>
          <cell r="F629" t="str">
            <v>1/4-28x0.375</v>
          </cell>
          <cell r="H629" t="str">
            <v>19</v>
          </cell>
          <cell r="K629" t="str">
            <v>O</v>
          </cell>
          <cell r="N629" t="str">
            <v>I-2</v>
          </cell>
        </row>
        <row r="630">
          <cell r="A630">
            <v>0</v>
          </cell>
          <cell r="B630" t="str">
            <v>43-7</v>
          </cell>
          <cell r="C630" t="str">
            <v>MS21209C0415</v>
          </cell>
          <cell r="D630" t="str">
            <v>INSERT SCREW THREAD</v>
          </cell>
          <cell r="E630" t="str">
            <v>STD</v>
          </cell>
          <cell r="F630" t="str">
            <v>NO.4-40x0.168</v>
          </cell>
          <cell r="H630" t="str">
            <v>3</v>
          </cell>
          <cell r="K630" t="str">
            <v>O</v>
          </cell>
          <cell r="N630" t="str">
            <v>I-3</v>
          </cell>
        </row>
        <row r="631">
          <cell r="A631">
            <v>0</v>
          </cell>
          <cell r="B631" t="str">
            <v>43-8</v>
          </cell>
          <cell r="C631" t="str">
            <v>8436846-1</v>
          </cell>
          <cell r="D631" t="str">
            <v>PLATE MOUNTING MOTOR</v>
          </cell>
          <cell r="E631" t="str">
            <v>QQ-A-601,TQ TYPE356</v>
          </cell>
          <cell r="G631" t="str">
            <v>CASTING</v>
          </cell>
          <cell r="H631" t="str">
            <v>1</v>
          </cell>
          <cell r="I631" t="str">
            <v>O</v>
          </cell>
          <cell r="M631" t="str">
            <v>O</v>
          </cell>
        </row>
        <row r="632">
          <cell r="A632">
            <v>0</v>
          </cell>
          <cell r="B632" t="str">
            <v>43-9</v>
          </cell>
          <cell r="C632" t="str">
            <v>11699900-158</v>
          </cell>
          <cell r="D632" t="str">
            <v>RING RETAINING</v>
          </cell>
          <cell r="E632" t="str">
            <v>STD</v>
          </cell>
          <cell r="H632" t="str">
            <v>1</v>
          </cell>
          <cell r="K632" t="str">
            <v>O</v>
          </cell>
          <cell r="N632" t="str">
            <v>R-38</v>
          </cell>
        </row>
        <row r="633">
          <cell r="A633">
            <v>0</v>
          </cell>
          <cell r="B633" t="str">
            <v>43-10</v>
          </cell>
          <cell r="C633" t="str">
            <v>8436801-8</v>
          </cell>
          <cell r="D633" t="str">
            <v>BEARING BALL ANNULAR</v>
          </cell>
          <cell r="E633" t="str">
            <v>STD</v>
          </cell>
          <cell r="H633" t="str">
            <v>1</v>
          </cell>
          <cell r="K633" t="str">
            <v>O</v>
          </cell>
          <cell r="N633" t="str">
            <v>B-5</v>
          </cell>
        </row>
        <row r="634">
          <cell r="A634">
            <v>0</v>
          </cell>
          <cell r="B634" t="str">
            <v>43-11</v>
          </cell>
          <cell r="C634" t="str">
            <v>8436816</v>
          </cell>
          <cell r="D634" t="str">
            <v>SPACER</v>
          </cell>
          <cell r="E634" t="str">
            <v>SCM-4,STD</v>
          </cell>
          <cell r="F634" t="str">
            <v>@22.93x5.51</v>
          </cell>
          <cell r="G634" t="str">
            <v>@25x12</v>
          </cell>
          <cell r="H634" t="str">
            <v>1</v>
          </cell>
          <cell r="I634" t="str">
            <v>O</v>
          </cell>
          <cell r="M634" t="str">
            <v>O</v>
          </cell>
        </row>
        <row r="635">
          <cell r="A635">
            <v>0</v>
          </cell>
          <cell r="B635" t="str">
            <v>43-12</v>
          </cell>
          <cell r="C635" t="str">
            <v>8436819</v>
          </cell>
          <cell r="D635" t="str">
            <v>GEAR SPUR</v>
          </cell>
          <cell r="E635" t="str">
            <v>SUS304</v>
          </cell>
          <cell r="F635" t="str">
            <v>@74.77x3.18</v>
          </cell>
          <cell r="G635" t="str">
            <v>@80x10</v>
          </cell>
          <cell r="H635" t="str">
            <v>1</v>
          </cell>
          <cell r="I635" t="str">
            <v>O</v>
          </cell>
          <cell r="M635" t="str">
            <v>O</v>
          </cell>
        </row>
        <row r="636">
          <cell r="A636">
            <v>0</v>
          </cell>
          <cell r="B636" t="str">
            <v>43-13</v>
          </cell>
          <cell r="C636" t="str">
            <v>MS20066-249</v>
          </cell>
          <cell r="D636" t="str">
            <v>KEY MACHINE</v>
          </cell>
          <cell r="E636" t="str">
            <v>S45C</v>
          </cell>
          <cell r="F636" t="str">
            <v>t6.35x12.70</v>
          </cell>
          <cell r="G636" t="str">
            <v>t10x16x20</v>
          </cell>
          <cell r="H636" t="str">
            <v>1</v>
          </cell>
          <cell r="I636" t="str">
            <v>O</v>
          </cell>
          <cell r="M636" t="str">
            <v>O</v>
          </cell>
        </row>
        <row r="637">
          <cell r="A637">
            <v>0</v>
          </cell>
          <cell r="B637" t="str">
            <v>43-14</v>
          </cell>
          <cell r="C637" t="str">
            <v>8436937</v>
          </cell>
          <cell r="D637" t="str">
            <v>GEAR SPUR</v>
          </cell>
          <cell r="E637" t="str">
            <v>HRC33-38,SCM4</v>
          </cell>
          <cell r="F637" t="str">
            <v>@153.20x29.39</v>
          </cell>
          <cell r="G637" t="str">
            <v>FORGING</v>
          </cell>
          <cell r="H637" t="str">
            <v>1</v>
          </cell>
          <cell r="I637" t="str">
            <v>O</v>
          </cell>
          <cell r="M637" t="str">
            <v>O</v>
          </cell>
        </row>
        <row r="638">
          <cell r="A638">
            <v>0</v>
          </cell>
          <cell r="B638" t="str">
            <v>43-15</v>
          </cell>
          <cell r="C638" t="str">
            <v>8437274</v>
          </cell>
          <cell r="D638" t="str">
            <v>CLUTCH FRICTION</v>
          </cell>
          <cell r="H638" t="str">
            <v>1</v>
          </cell>
          <cell r="M638" t="str">
            <v>O</v>
          </cell>
        </row>
        <row r="639">
          <cell r="A639">
            <v>0</v>
          </cell>
          <cell r="B639" t="str">
            <v>43-15-1</v>
          </cell>
          <cell r="C639" t="str">
            <v>8437167-1</v>
          </cell>
          <cell r="D639" t="str">
            <v>SPRING LEAF</v>
          </cell>
          <cell r="E639" t="str">
            <v>SUP-6,SK5</v>
          </cell>
          <cell r="F639" t="str">
            <v>t1.5xP1.5</v>
          </cell>
          <cell r="G639" t="str">
            <v>t1.5x100x100</v>
          </cell>
          <cell r="H639" t="str">
            <v>1</v>
          </cell>
          <cell r="I639" t="str">
            <v>O</v>
          </cell>
          <cell r="M639" t="str">
            <v>O</v>
          </cell>
        </row>
        <row r="640">
          <cell r="A640">
            <v>0</v>
          </cell>
          <cell r="B640" t="str">
            <v>43-15-2</v>
          </cell>
          <cell r="C640" t="str">
            <v>8437167-2</v>
          </cell>
          <cell r="D640" t="str">
            <v>NUT-RING</v>
          </cell>
          <cell r="E640" t="str">
            <v>SS41</v>
          </cell>
          <cell r="F640" t="str">
            <v>@60x11.5</v>
          </cell>
          <cell r="G640" t="str">
            <v>@65x20</v>
          </cell>
          <cell r="H640" t="str">
            <v>1</v>
          </cell>
          <cell r="I640" t="str">
            <v>O</v>
          </cell>
          <cell r="M640" t="str">
            <v>O</v>
          </cell>
        </row>
        <row r="641">
          <cell r="A641">
            <v>0</v>
          </cell>
          <cell r="B641" t="str">
            <v>43-15-3</v>
          </cell>
          <cell r="C641" t="str">
            <v>8437167-3</v>
          </cell>
          <cell r="D641" t="str">
            <v>CASING DRIVEN GEAR</v>
          </cell>
          <cell r="E641" t="str">
            <v>S45C</v>
          </cell>
          <cell r="F641" t="str">
            <v>@120x29.5</v>
          </cell>
          <cell r="G641" t="str">
            <v>@125x35</v>
          </cell>
          <cell r="H641" t="str">
            <v>1</v>
          </cell>
          <cell r="I641" t="str">
            <v>O</v>
          </cell>
          <cell r="M641" t="str">
            <v>O</v>
          </cell>
        </row>
        <row r="642">
          <cell r="A642">
            <v>0</v>
          </cell>
          <cell r="B642" t="str">
            <v>43-15-4</v>
          </cell>
          <cell r="C642" t="str">
            <v>8437167-4</v>
          </cell>
          <cell r="D642" t="str">
            <v>CLIP LOCKING</v>
          </cell>
          <cell r="E642" t="str">
            <v>SWRH</v>
          </cell>
          <cell r="G642" t="str">
            <v>@1.5x200</v>
          </cell>
          <cell r="H642" t="str">
            <v>1</v>
          </cell>
          <cell r="I642" t="str">
            <v>O</v>
          </cell>
          <cell r="M642" t="str">
            <v>O</v>
          </cell>
        </row>
        <row r="643">
          <cell r="A643">
            <v>0</v>
          </cell>
          <cell r="B643" t="str">
            <v>43-15-5</v>
          </cell>
          <cell r="C643" t="str">
            <v>8437167-5</v>
          </cell>
          <cell r="D643" t="str">
            <v>BUSHING</v>
          </cell>
          <cell r="E643" t="str">
            <v>BC2</v>
          </cell>
          <cell r="F643" t="str">
            <v>@31.5x41.4</v>
          </cell>
          <cell r="G643" t="str">
            <v>CASTING @35x50</v>
          </cell>
          <cell r="H643" t="str">
            <v>1</v>
          </cell>
          <cell r="I643" t="str">
            <v>O</v>
          </cell>
          <cell r="M643" t="str">
            <v>O</v>
          </cell>
        </row>
        <row r="644">
          <cell r="A644">
            <v>0</v>
          </cell>
          <cell r="B644" t="str">
            <v>43-15-6</v>
          </cell>
          <cell r="C644" t="str">
            <v>8437167-6</v>
          </cell>
          <cell r="D644" t="str">
            <v>RING STOPPER</v>
          </cell>
          <cell r="E644" t="str">
            <v>SUP-6</v>
          </cell>
          <cell r="F644" t="str">
            <v>@51.3x2.3</v>
          </cell>
          <cell r="G644" t="str">
            <v>@56x8</v>
          </cell>
          <cell r="H644" t="str">
            <v>1</v>
          </cell>
          <cell r="I644" t="str">
            <v>O</v>
          </cell>
          <cell r="M644" t="str">
            <v>O</v>
          </cell>
        </row>
        <row r="645">
          <cell r="A645">
            <v>0</v>
          </cell>
          <cell r="B645" t="str">
            <v>43-15-7</v>
          </cell>
          <cell r="C645" t="str">
            <v>8437167-7</v>
          </cell>
          <cell r="D645" t="str">
            <v>SHAFT GEAR</v>
          </cell>
          <cell r="E645" t="str">
            <v>S45C</v>
          </cell>
          <cell r="F645" t="str">
            <v>@54x33.5</v>
          </cell>
          <cell r="G645" t="str">
            <v>@58x40</v>
          </cell>
          <cell r="H645" t="str">
            <v>1</v>
          </cell>
          <cell r="I645" t="str">
            <v>O</v>
          </cell>
          <cell r="M645" t="str">
            <v>O</v>
          </cell>
        </row>
        <row r="646">
          <cell r="A646">
            <v>0</v>
          </cell>
          <cell r="B646" t="str">
            <v>43-15-8</v>
          </cell>
          <cell r="C646" t="str">
            <v>8437167-8</v>
          </cell>
          <cell r="D646" t="str">
            <v>RING COLLAR</v>
          </cell>
          <cell r="E646" t="str">
            <v>SS41</v>
          </cell>
          <cell r="F646" t="str">
            <v>t3.0x@101.5</v>
          </cell>
          <cell r="G646" t="str">
            <v>t4.5x110x110</v>
          </cell>
          <cell r="H646" t="str">
            <v>1</v>
          </cell>
          <cell r="I646" t="str">
            <v>O</v>
          </cell>
          <cell r="M646" t="str">
            <v>O</v>
          </cell>
        </row>
        <row r="647">
          <cell r="A647">
            <v>0</v>
          </cell>
          <cell r="B647" t="str">
            <v>43-15-9</v>
          </cell>
          <cell r="C647" t="str">
            <v>8437167-9</v>
          </cell>
          <cell r="D647" t="str">
            <v>PLATE PRESSURE "C"</v>
          </cell>
          <cell r="E647" t="str">
            <v>SS41</v>
          </cell>
          <cell r="F647" t="str">
            <v>t3x@101.5</v>
          </cell>
          <cell r="G647" t="str">
            <v>t3.2x105x105</v>
          </cell>
          <cell r="H647" t="str">
            <v>1</v>
          </cell>
          <cell r="I647" t="str">
            <v>O</v>
          </cell>
          <cell r="M647" t="str">
            <v>O</v>
          </cell>
        </row>
        <row r="648">
          <cell r="A648">
            <v>0</v>
          </cell>
          <cell r="B648" t="str">
            <v>43-15-10</v>
          </cell>
          <cell r="C648" t="str">
            <v>8437167-10</v>
          </cell>
          <cell r="D648" t="str">
            <v>FLANGE CLUTCH</v>
          </cell>
          <cell r="E648" t="str">
            <v>S45C</v>
          </cell>
          <cell r="F648" t="str">
            <v>@116x41.4</v>
          </cell>
          <cell r="G648" t="str">
            <v>FORGING</v>
          </cell>
          <cell r="H648" t="str">
            <v>1</v>
          </cell>
          <cell r="I648" t="str">
            <v>O</v>
          </cell>
          <cell r="M648" t="str">
            <v>O</v>
          </cell>
        </row>
        <row r="649">
          <cell r="A649">
            <v>0</v>
          </cell>
          <cell r="B649" t="str">
            <v>43-15-11</v>
          </cell>
          <cell r="C649" t="str">
            <v>8437167-11</v>
          </cell>
          <cell r="D649" t="str">
            <v>PLATE PRESSURE "B"</v>
          </cell>
          <cell r="E649" t="str">
            <v>SS41</v>
          </cell>
          <cell r="F649" t="str">
            <v>t2.8x@101.5</v>
          </cell>
          <cell r="G649" t="str">
            <v>t3.2x105x105</v>
          </cell>
          <cell r="H649" t="str">
            <v>1</v>
          </cell>
          <cell r="I649" t="str">
            <v>O</v>
          </cell>
          <cell r="M649" t="str">
            <v>O</v>
          </cell>
        </row>
        <row r="650">
          <cell r="A650">
            <v>0</v>
          </cell>
          <cell r="B650" t="str">
            <v>43-15-12</v>
          </cell>
          <cell r="C650" t="str">
            <v>8437167-12</v>
          </cell>
          <cell r="D650" t="str">
            <v>PLATE PRESSURE "A"</v>
          </cell>
          <cell r="E650" t="str">
            <v>SS41</v>
          </cell>
          <cell r="F650" t="str">
            <v>t6.0x@101.5</v>
          </cell>
          <cell r="G650" t="str">
            <v>t8.2x105x105</v>
          </cell>
          <cell r="H650" t="str">
            <v>1</v>
          </cell>
          <cell r="I650" t="str">
            <v>O</v>
          </cell>
          <cell r="M650" t="str">
            <v>O</v>
          </cell>
        </row>
        <row r="651">
          <cell r="A651">
            <v>0</v>
          </cell>
          <cell r="B651" t="str">
            <v>43-15-13</v>
          </cell>
          <cell r="C651" t="str">
            <v>8437167-14</v>
          </cell>
          <cell r="D651" t="str">
            <v>CLUTCH FACING</v>
          </cell>
          <cell r="E651" t="str">
            <v>S45C</v>
          </cell>
          <cell r="F651" t="str">
            <v>t2.4x@114.5</v>
          </cell>
          <cell r="G651" t="str">
            <v>t2x120x120</v>
          </cell>
          <cell r="H651" t="str">
            <v>2</v>
          </cell>
          <cell r="I651" t="str">
            <v>O</v>
          </cell>
          <cell r="M651" t="str">
            <v>O</v>
          </cell>
        </row>
        <row r="652">
          <cell r="A652">
            <v>0</v>
          </cell>
          <cell r="B652" t="str">
            <v>43-15-14</v>
          </cell>
          <cell r="C652" t="str">
            <v>8437167-15</v>
          </cell>
          <cell r="D652" t="str">
            <v>SCREW DRIVE(RIVET)</v>
          </cell>
          <cell r="H652" t="str">
            <v>8</v>
          </cell>
          <cell r="L652" t="str">
            <v>O</v>
          </cell>
        </row>
        <row r="653">
          <cell r="A653">
            <v>0</v>
          </cell>
          <cell r="B653" t="str">
            <v>43-16</v>
          </cell>
          <cell r="C653" t="str">
            <v>MS20066-253</v>
          </cell>
          <cell r="D653" t="str">
            <v>KEY MACHINE</v>
          </cell>
          <cell r="E653" t="str">
            <v>S45C</v>
          </cell>
          <cell r="F653" t="str">
            <v>t6.35x28.58</v>
          </cell>
          <cell r="G653" t="str">
            <v>t10x16x35</v>
          </cell>
          <cell r="H653" t="str">
            <v>1</v>
          </cell>
          <cell r="I653" t="str">
            <v>O</v>
          </cell>
          <cell r="M653" t="str">
            <v>O</v>
          </cell>
        </row>
        <row r="654">
          <cell r="A654">
            <v>0</v>
          </cell>
          <cell r="B654" t="str">
            <v>43-17</v>
          </cell>
          <cell r="C654" t="str">
            <v>8437178</v>
          </cell>
          <cell r="D654" t="str">
            <v>SPACER</v>
          </cell>
          <cell r="E654" t="str">
            <v>SK4</v>
          </cell>
          <cell r="F654" t="str">
            <v>@38.22x2.54</v>
          </cell>
          <cell r="G654" t="str">
            <v>@42x8</v>
          </cell>
          <cell r="H654" t="str">
            <v>1</v>
          </cell>
          <cell r="I654" t="str">
            <v>O</v>
          </cell>
          <cell r="M654" t="str">
            <v>O</v>
          </cell>
        </row>
        <row r="655">
          <cell r="A655">
            <v>0</v>
          </cell>
          <cell r="B655" t="str">
            <v>43-18</v>
          </cell>
          <cell r="C655" t="str">
            <v>8436839</v>
          </cell>
          <cell r="D655" t="str">
            <v>GEAR SHAFT SPUR</v>
          </cell>
          <cell r="E655" t="str">
            <v>SCM-4</v>
          </cell>
          <cell r="F655" t="str">
            <v>HRC35이하 @30.012x145.39</v>
          </cell>
          <cell r="G655" t="str">
            <v>@35x155</v>
          </cell>
          <cell r="H655" t="str">
            <v>1</v>
          </cell>
          <cell r="I655" t="str">
            <v>O</v>
          </cell>
          <cell r="M655" t="str">
            <v>O</v>
          </cell>
        </row>
        <row r="656">
          <cell r="A656">
            <v>0</v>
          </cell>
          <cell r="B656" t="str">
            <v>43-19</v>
          </cell>
          <cell r="C656" t="str">
            <v>8436800-14</v>
          </cell>
          <cell r="D656" t="str">
            <v>BEARING BALL ANNULAR</v>
          </cell>
          <cell r="E656" t="str">
            <v>STD</v>
          </cell>
          <cell r="F656" t="str">
            <v>2065ZZ</v>
          </cell>
          <cell r="H656" t="str">
            <v>1</v>
          </cell>
          <cell r="K656" t="str">
            <v>O</v>
          </cell>
          <cell r="N656" t="str">
            <v>B-6</v>
          </cell>
        </row>
        <row r="657">
          <cell r="A657">
            <v>0</v>
          </cell>
          <cell r="B657" t="str">
            <v>43-20</v>
          </cell>
          <cell r="C657" t="str">
            <v>11699900-177</v>
          </cell>
          <cell r="D657" t="str">
            <v>RING RETAINING</v>
          </cell>
          <cell r="E657" t="str">
            <v>STD</v>
          </cell>
          <cell r="H657" t="str">
            <v>1</v>
          </cell>
          <cell r="K657" t="str">
            <v>O</v>
          </cell>
          <cell r="N657" t="str">
            <v>R-41</v>
          </cell>
        </row>
        <row r="658">
          <cell r="A658">
            <v>0</v>
          </cell>
          <cell r="B658" t="str">
            <v>43-21</v>
          </cell>
          <cell r="C658" t="str">
            <v>8436943</v>
          </cell>
          <cell r="D658" t="str">
            <v>HOUSING ASS'Y GEAR BOX</v>
          </cell>
          <cell r="H658" t="str">
            <v>1</v>
          </cell>
          <cell r="M658" t="str">
            <v>O</v>
          </cell>
        </row>
        <row r="659">
          <cell r="A659">
            <v>0</v>
          </cell>
          <cell r="B659" t="str">
            <v>43-22</v>
          </cell>
          <cell r="C659" t="str">
            <v>MS21209F1015</v>
          </cell>
          <cell r="D659" t="str">
            <v>INSERT SCREW THREAD</v>
          </cell>
          <cell r="E659" t="str">
            <v>STD</v>
          </cell>
          <cell r="F659" t="str">
            <v>5/8-18x0.938</v>
          </cell>
          <cell r="H659" t="str">
            <v>1</v>
          </cell>
          <cell r="K659" t="str">
            <v>O</v>
          </cell>
          <cell r="N659" t="str">
            <v>I-14</v>
          </cell>
        </row>
        <row r="660">
          <cell r="A660">
            <v>0</v>
          </cell>
          <cell r="B660" t="str">
            <v>43-23</v>
          </cell>
          <cell r="C660" t="str">
            <v>8436943-1</v>
          </cell>
          <cell r="D660" t="str">
            <v>HOUSING GEAR BOX</v>
          </cell>
          <cell r="E660" t="str">
            <v>AL ALLOY 356-T6</v>
          </cell>
          <cell r="G660" t="str">
            <v>CASTING</v>
          </cell>
          <cell r="H660" t="str">
            <v>1</v>
          </cell>
          <cell r="I660" t="str">
            <v>O</v>
          </cell>
          <cell r="M660" t="str">
            <v>O</v>
          </cell>
        </row>
        <row r="661">
          <cell r="A661">
            <v>0</v>
          </cell>
          <cell r="B661" t="str">
            <v>43-24</v>
          </cell>
          <cell r="C661" t="str">
            <v>8436801-49</v>
          </cell>
          <cell r="D661" t="str">
            <v>BEARING BALL ANNULAR</v>
          </cell>
          <cell r="E661" t="str">
            <v>STD</v>
          </cell>
          <cell r="F661" t="str">
            <v>305SFF</v>
          </cell>
          <cell r="H661" t="str">
            <v>1</v>
          </cell>
          <cell r="K661" t="str">
            <v>O</v>
          </cell>
          <cell r="N661" t="str">
            <v>B-7</v>
          </cell>
        </row>
        <row r="662">
          <cell r="A662">
            <v>0</v>
          </cell>
          <cell r="B662" t="str">
            <v>43-25</v>
          </cell>
          <cell r="C662" t="str">
            <v>8436824</v>
          </cell>
          <cell r="D662" t="str">
            <v>GEAR SHAFT SPUR</v>
          </cell>
          <cell r="E662" t="str">
            <v>SCM-4</v>
          </cell>
          <cell r="F662" t="str">
            <v>@150.79x107.9</v>
          </cell>
          <cell r="G662" t="str">
            <v>FORGING</v>
          </cell>
          <cell r="H662" t="str">
            <v>1</v>
          </cell>
          <cell r="I662" t="str">
            <v>O</v>
          </cell>
          <cell r="M662" t="str">
            <v>O</v>
          </cell>
        </row>
        <row r="663">
          <cell r="A663">
            <v>0</v>
          </cell>
          <cell r="B663" t="str">
            <v>43-26</v>
          </cell>
          <cell r="C663" t="str">
            <v>84368--056</v>
          </cell>
          <cell r="D663" t="str">
            <v>BEARING BALL ANNULAR</v>
          </cell>
          <cell r="E663" t="str">
            <v>STD</v>
          </cell>
          <cell r="F663" t="str">
            <v>308SFF</v>
          </cell>
          <cell r="H663" t="str">
            <v>1</v>
          </cell>
          <cell r="K663" t="str">
            <v>O</v>
          </cell>
          <cell r="N663" t="str">
            <v>B-8</v>
          </cell>
        </row>
        <row r="664">
          <cell r="A664">
            <v>0</v>
          </cell>
          <cell r="B664" t="str">
            <v>43-27</v>
          </cell>
          <cell r="C664" t="str">
            <v>AN4-10A</v>
          </cell>
          <cell r="D664" t="str">
            <v>BOLT MACHINE</v>
          </cell>
          <cell r="E664" t="str">
            <v>STD</v>
          </cell>
          <cell r="F664" t="str">
            <v>1/4-28UNFx1-1/32</v>
          </cell>
          <cell r="H664" t="str">
            <v>3</v>
          </cell>
          <cell r="K664" t="str">
            <v>O</v>
          </cell>
          <cell r="N664" t="str">
            <v>S-31</v>
          </cell>
        </row>
        <row r="665">
          <cell r="A665">
            <v>0</v>
          </cell>
          <cell r="B665" t="str">
            <v>43-28</v>
          </cell>
          <cell r="C665" t="str">
            <v>8436861</v>
          </cell>
          <cell r="D665" t="str">
            <v>GUARD ELEVATION GEAR</v>
          </cell>
          <cell r="E665" t="str">
            <v>AL ALLOY 356-T6</v>
          </cell>
          <cell r="G665" t="str">
            <v>CASTING</v>
          </cell>
          <cell r="H665" t="str">
            <v>1</v>
          </cell>
          <cell r="I665" t="str">
            <v>O</v>
          </cell>
          <cell r="M665" t="str">
            <v>O</v>
          </cell>
        </row>
        <row r="666">
          <cell r="A666">
            <v>0</v>
          </cell>
          <cell r="B666" t="str">
            <v>43-29</v>
          </cell>
          <cell r="C666" t="str">
            <v>11699900-187</v>
          </cell>
          <cell r="D666" t="str">
            <v>RING RETAINING</v>
          </cell>
          <cell r="E666" t="str">
            <v>STD</v>
          </cell>
          <cell r="H666" t="str">
            <v>1</v>
          </cell>
          <cell r="K666" t="str">
            <v>O</v>
          </cell>
          <cell r="N666" t="str">
            <v>R-39</v>
          </cell>
        </row>
        <row r="667">
          <cell r="A667">
            <v>0</v>
          </cell>
          <cell r="B667" t="str">
            <v>43-30</v>
          </cell>
          <cell r="C667" t="str">
            <v>8436961</v>
          </cell>
          <cell r="D667" t="str">
            <v>GEAR SPUE</v>
          </cell>
          <cell r="E667" t="str">
            <v>SCM-4</v>
          </cell>
          <cell r="F667" t="str">
            <v>HRC33-38 @71,2X31.75</v>
          </cell>
          <cell r="G667" t="str">
            <v>@75x38</v>
          </cell>
          <cell r="H667" t="str">
            <v>1</v>
          </cell>
          <cell r="I667" t="str">
            <v>O</v>
          </cell>
          <cell r="M667" t="str">
            <v>O</v>
          </cell>
        </row>
        <row r="668">
          <cell r="A668">
            <v>0</v>
          </cell>
          <cell r="B668" t="str">
            <v>43-31</v>
          </cell>
          <cell r="C668" t="str">
            <v>MS20066-400</v>
          </cell>
          <cell r="D668" t="str">
            <v>KEY MACHINE</v>
          </cell>
          <cell r="E668" t="str">
            <v>S45C</v>
          </cell>
          <cell r="F668" t="str">
            <v>9.52x25.40</v>
          </cell>
          <cell r="G668" t="str">
            <v>t12x20x35</v>
          </cell>
          <cell r="H668" t="str">
            <v>1</v>
          </cell>
          <cell r="I668" t="str">
            <v>O</v>
          </cell>
          <cell r="M668" t="str">
            <v>O</v>
          </cell>
        </row>
        <row r="669">
          <cell r="A669">
            <v>0</v>
          </cell>
          <cell r="B669" t="str">
            <v>43-32</v>
          </cell>
          <cell r="C669" t="str">
            <v>8436838</v>
          </cell>
          <cell r="D669" t="str">
            <v>PLATE RETAINER BEARING</v>
          </cell>
          <cell r="E669" t="str">
            <v>AL ALLOY 356-T6</v>
          </cell>
          <cell r="G669" t="str">
            <v>CASTING</v>
          </cell>
          <cell r="H669" t="str">
            <v>1</v>
          </cell>
          <cell r="I669" t="str">
            <v>O</v>
          </cell>
          <cell r="M669" t="str">
            <v>O</v>
          </cell>
        </row>
        <row r="670">
          <cell r="A670">
            <v>0</v>
          </cell>
          <cell r="B670" t="str">
            <v>43-33</v>
          </cell>
          <cell r="C670" t="str">
            <v>MS9021-163</v>
          </cell>
          <cell r="D670" t="str">
            <v>PACKING PREFORMED</v>
          </cell>
          <cell r="E670" t="str">
            <v>STD</v>
          </cell>
          <cell r="H670" t="str">
            <v>1</v>
          </cell>
          <cell r="K670" t="str">
            <v>O</v>
          </cell>
          <cell r="N670" t="str">
            <v>R-16</v>
          </cell>
        </row>
        <row r="671">
          <cell r="A671">
            <v>0</v>
          </cell>
          <cell r="B671" t="str">
            <v>43-34</v>
          </cell>
          <cell r="C671" t="str">
            <v>8436864</v>
          </cell>
          <cell r="D671" t="str">
            <v>GASKET</v>
          </cell>
          <cell r="H671" t="str">
            <v>1</v>
          </cell>
          <cell r="K671" t="str">
            <v>O</v>
          </cell>
          <cell r="N671" t="str">
            <v>G-17</v>
          </cell>
        </row>
        <row r="672">
          <cell r="A672">
            <v>0</v>
          </cell>
          <cell r="B672" t="str">
            <v>43-35</v>
          </cell>
          <cell r="C672" t="str">
            <v>8436860</v>
          </cell>
          <cell r="D672" t="str">
            <v>BRACKET,CONNECTOR</v>
          </cell>
          <cell r="E672" t="str">
            <v>AL6061</v>
          </cell>
          <cell r="F672" t="str">
            <v>t1.0x35x118.3x32.2</v>
          </cell>
          <cell r="G672" t="str">
            <v>t1.0x40x190</v>
          </cell>
          <cell r="H672" t="str">
            <v>1</v>
          </cell>
          <cell r="I672" t="str">
            <v>O</v>
          </cell>
          <cell r="M672" t="str">
            <v>O</v>
          </cell>
        </row>
        <row r="673">
          <cell r="A673">
            <v>0</v>
          </cell>
          <cell r="B673" t="str">
            <v>43-36</v>
          </cell>
          <cell r="C673" t="str">
            <v>AN4-7A</v>
          </cell>
          <cell r="D673" t="str">
            <v>BOLT,MACHINE</v>
          </cell>
          <cell r="E673" t="str">
            <v>STD</v>
          </cell>
          <cell r="F673" t="str">
            <v>1/4-28UNFx29/32</v>
          </cell>
          <cell r="H673" t="str">
            <v>2</v>
          </cell>
          <cell r="K673" t="str">
            <v>O</v>
          </cell>
          <cell r="N673" t="str">
            <v>S-30</v>
          </cell>
        </row>
        <row r="674">
          <cell r="A674">
            <v>0</v>
          </cell>
          <cell r="B674" t="str">
            <v>43-37</v>
          </cell>
          <cell r="C674" t="str">
            <v>MS9012-038</v>
          </cell>
          <cell r="D674" t="str">
            <v>PACKING</v>
          </cell>
          <cell r="E674" t="str">
            <v>STD</v>
          </cell>
          <cell r="H674" t="str">
            <v>1</v>
          </cell>
          <cell r="K674" t="str">
            <v>O</v>
          </cell>
          <cell r="N674" t="str">
            <v>R-17</v>
          </cell>
        </row>
        <row r="675">
          <cell r="A675">
            <v>0</v>
          </cell>
          <cell r="B675" t="str">
            <v>43-38</v>
          </cell>
          <cell r="C675" t="str">
            <v>8437027</v>
          </cell>
          <cell r="D675" t="str">
            <v>COVER ACESS</v>
          </cell>
          <cell r="E675" t="str">
            <v>AL6061-T6</v>
          </cell>
          <cell r="F675" t="str">
            <v>t6.35x89.6x89.6</v>
          </cell>
          <cell r="G675" t="str">
            <v>t8x100x100</v>
          </cell>
          <cell r="H675" t="str">
            <v>1</v>
          </cell>
          <cell r="I675" t="str">
            <v>O</v>
          </cell>
          <cell r="M675" t="str">
            <v>O</v>
          </cell>
        </row>
        <row r="676">
          <cell r="A676">
            <v>0</v>
          </cell>
          <cell r="B676" t="str">
            <v>43-39</v>
          </cell>
          <cell r="C676" t="str">
            <v>AN4-5A</v>
          </cell>
          <cell r="D676" t="str">
            <v>BOLT MACHINE</v>
          </cell>
          <cell r="E676" t="str">
            <v>STD</v>
          </cell>
          <cell r="F676" t="str">
            <v>1/4-28UNFx21/32</v>
          </cell>
          <cell r="H676" t="str">
            <v>4</v>
          </cell>
          <cell r="K676" t="str">
            <v>O</v>
          </cell>
          <cell r="N676" t="str">
            <v>S-28</v>
          </cell>
        </row>
        <row r="677">
          <cell r="A677">
            <v>0</v>
          </cell>
          <cell r="B677" t="str">
            <v>43-40</v>
          </cell>
          <cell r="C677" t="str">
            <v>NAS11890-6P6L</v>
          </cell>
          <cell r="D677" t="str">
            <v>SCREW SELF LOCKING</v>
          </cell>
          <cell r="F677" t="str">
            <v>NO.6-32UNCx3/8</v>
          </cell>
          <cell r="H677" t="str">
            <v>3</v>
          </cell>
          <cell r="K677" t="str">
            <v>O</v>
          </cell>
          <cell r="N677" t="str">
            <v>S-104</v>
          </cell>
        </row>
        <row r="678">
          <cell r="A678">
            <v>0</v>
          </cell>
          <cell r="B678" t="str">
            <v>43-41</v>
          </cell>
          <cell r="C678" t="str">
            <v>11699900-198</v>
          </cell>
          <cell r="D678" t="str">
            <v>RING RETAINING</v>
          </cell>
          <cell r="H678" t="str">
            <v>1</v>
          </cell>
          <cell r="K678" t="str">
            <v>O</v>
          </cell>
          <cell r="N678" t="str">
            <v>R-40</v>
          </cell>
        </row>
        <row r="679">
          <cell r="A679">
            <v>0</v>
          </cell>
          <cell r="B679" t="str">
            <v>43-42</v>
          </cell>
          <cell r="C679" t="str">
            <v>8436840</v>
          </cell>
          <cell r="D679" t="str">
            <v>MOTOR ASS'Y</v>
          </cell>
          <cell r="H679" t="str">
            <v>1</v>
          </cell>
        </row>
        <row r="680">
          <cell r="A680">
            <v>0</v>
          </cell>
          <cell r="B680" t="str">
            <v>43-43</v>
          </cell>
          <cell r="C680" t="str">
            <v>AN4-5A</v>
          </cell>
          <cell r="D680" t="str">
            <v>BOLT,MACHINE</v>
          </cell>
          <cell r="F680" t="str">
            <v>1/4-28UNFx21/32</v>
          </cell>
          <cell r="H680" t="str">
            <v>4</v>
          </cell>
          <cell r="K680" t="str">
            <v>O</v>
          </cell>
          <cell r="N680" t="str">
            <v>R-28</v>
          </cell>
        </row>
        <row r="681">
          <cell r="A681">
            <v>0</v>
          </cell>
          <cell r="B681" t="str">
            <v>43-44</v>
          </cell>
          <cell r="C681" t="str">
            <v>MS27183-10</v>
          </cell>
          <cell r="D681" t="str">
            <v>WASHER,FLAT</v>
          </cell>
          <cell r="F681" t="str">
            <v>1/4 NOM SCR SIZE</v>
          </cell>
          <cell r="H681" t="str">
            <v>4</v>
          </cell>
          <cell r="K681" t="str">
            <v>O</v>
          </cell>
          <cell r="N681" t="str">
            <v>S-119</v>
          </cell>
        </row>
        <row r="682">
          <cell r="A682">
            <v>0</v>
          </cell>
          <cell r="B682" t="str">
            <v>43-45</v>
          </cell>
          <cell r="C682" t="str">
            <v>8436987</v>
          </cell>
          <cell r="D682" t="str">
            <v>TACHOMETER ASS'Y</v>
          </cell>
          <cell r="H682" t="str">
            <v>1</v>
          </cell>
          <cell r="M682" t="str">
            <v>O</v>
          </cell>
        </row>
        <row r="683">
          <cell r="A683">
            <v>0</v>
          </cell>
          <cell r="B683" t="str">
            <v>43-45-1</v>
          </cell>
          <cell r="C683" t="str">
            <v>8437565</v>
          </cell>
          <cell r="D683" t="str">
            <v>MOTOR TACHOMETER GENERATOR</v>
          </cell>
          <cell r="F683" t="str">
            <v>1000RPM 7V</v>
          </cell>
          <cell r="H683" t="str">
            <v>1</v>
          </cell>
          <cell r="K683" t="str">
            <v>O</v>
          </cell>
          <cell r="N683" t="str">
            <v>E-159</v>
          </cell>
        </row>
        <row r="684">
          <cell r="A684">
            <v>0</v>
          </cell>
          <cell r="B684" t="str">
            <v>43-45-2</v>
          </cell>
          <cell r="C684" t="str">
            <v>8436809-1</v>
          </cell>
          <cell r="D684" t="str">
            <v>SHAFT</v>
          </cell>
          <cell r="E684" t="str">
            <v>SUS304</v>
          </cell>
          <cell r="F684" t="str">
            <v>@5.64x12.7</v>
          </cell>
          <cell r="G684" t="str">
            <v>@10x85</v>
          </cell>
          <cell r="H684" t="str">
            <v>1</v>
          </cell>
          <cell r="I684" t="str">
            <v>O</v>
          </cell>
          <cell r="M684" t="str">
            <v>O</v>
          </cell>
        </row>
        <row r="685">
          <cell r="A685">
            <v>0</v>
          </cell>
          <cell r="B685" t="str">
            <v>43-45-3</v>
          </cell>
          <cell r="C685" t="str">
            <v>MS51923-179</v>
          </cell>
          <cell r="D685" t="str">
            <v>PIN</v>
          </cell>
          <cell r="F685" t="str">
            <v>0.039"x3/8"</v>
          </cell>
          <cell r="H685" t="str">
            <v>1</v>
          </cell>
          <cell r="K685" t="str">
            <v>O</v>
          </cell>
          <cell r="N685" t="str">
            <v>R-29</v>
          </cell>
        </row>
        <row r="686">
          <cell r="A686">
            <v>0</v>
          </cell>
          <cell r="B686" t="str">
            <v>43-45-4</v>
          </cell>
          <cell r="C686" t="str">
            <v>8437259-1</v>
          </cell>
          <cell r="D686" t="str">
            <v>TERMINAL</v>
          </cell>
          <cell r="H686" t="str">
            <v>2</v>
          </cell>
          <cell r="K686" t="str">
            <v>O</v>
          </cell>
          <cell r="N686" t="str">
            <v>R-4</v>
          </cell>
        </row>
        <row r="687">
          <cell r="A687">
            <v>0</v>
          </cell>
          <cell r="B687" t="str">
            <v>43-45-5</v>
          </cell>
          <cell r="C687" t="str">
            <v>8437116-1</v>
          </cell>
          <cell r="D687" t="str">
            <v>TUBING</v>
          </cell>
          <cell r="E687" t="str">
            <v>RUBBER SYNTHETIC NEOPRENE</v>
          </cell>
          <cell r="F687" t="str">
            <v>3.18x1.19mm</v>
          </cell>
          <cell r="H687" t="str">
            <v>183mm</v>
          </cell>
          <cell r="K687" t="str">
            <v>O</v>
          </cell>
          <cell r="N687" t="str">
            <v>E-300</v>
          </cell>
        </row>
        <row r="688">
          <cell r="A688">
            <v>0</v>
          </cell>
          <cell r="B688" t="str">
            <v>43-45-6</v>
          </cell>
          <cell r="C688" t="str">
            <v>8437209-10</v>
          </cell>
          <cell r="D688" t="str">
            <v>WIRE</v>
          </cell>
          <cell r="F688" t="str">
            <v>AWG;22</v>
          </cell>
          <cell r="H688" t="str">
            <v>366mm</v>
          </cell>
          <cell r="K688" t="str">
            <v>O</v>
          </cell>
          <cell r="N688" t="str">
            <v>E-301</v>
          </cell>
        </row>
        <row r="689">
          <cell r="A689">
            <v>0</v>
          </cell>
          <cell r="B689" t="str">
            <v>43-45-7</v>
          </cell>
          <cell r="C689" t="str">
            <v>11699910-17</v>
          </cell>
          <cell r="D689" t="str">
            <v>CONNECTOR</v>
          </cell>
          <cell r="F689" t="str">
            <v>BENDIX SPOOP-12-10P</v>
          </cell>
          <cell r="G689" t="str">
            <v>#20:10EA</v>
          </cell>
          <cell r="H689" t="str">
            <v>1</v>
          </cell>
          <cell r="K689" t="str">
            <v>O</v>
          </cell>
          <cell r="N689" t="str">
            <v>E-299</v>
          </cell>
        </row>
        <row r="690">
          <cell r="A690">
            <v>0</v>
          </cell>
          <cell r="B690" t="str">
            <v>43-45-8</v>
          </cell>
          <cell r="C690" t="str">
            <v>8437322-2</v>
          </cell>
          <cell r="D690" t="str">
            <v>CUP(BOOT)</v>
          </cell>
          <cell r="E690" t="str">
            <v>MIL-C-0026492,3-38</v>
          </cell>
          <cell r="H690" t="str">
            <v>1</v>
          </cell>
          <cell r="L690" t="str">
            <v>O</v>
          </cell>
        </row>
        <row r="691">
          <cell r="A691">
            <v>0</v>
          </cell>
          <cell r="B691" t="str">
            <v>43-45-9</v>
          </cell>
          <cell r="C691" t="str">
            <v>11699912-63</v>
          </cell>
          <cell r="D691" t="str">
            <v>INSULATING SLEEVE</v>
          </cell>
          <cell r="F691" t="str">
            <v>팽창내경(최소)3.18(1.57)</v>
          </cell>
          <cell r="G691" t="str">
            <v>2Cm(2.5Cm)</v>
          </cell>
          <cell r="H691" t="str">
            <v>2</v>
          </cell>
          <cell r="K691" t="str">
            <v>O</v>
          </cell>
          <cell r="N691" t="str">
            <v>E-277</v>
          </cell>
        </row>
        <row r="692">
          <cell r="A692">
            <v>0</v>
          </cell>
          <cell r="B692" t="str">
            <v>43-45-10</v>
          </cell>
          <cell r="C692" t="str">
            <v>65A9885</v>
          </cell>
          <cell r="D692" t="str">
            <v>POLYURETHANE</v>
          </cell>
          <cell r="F692" t="str">
            <v>PR1547(BLACK)60ZCARTRIDGE</v>
          </cell>
          <cell r="G692" t="str">
            <v>P1(1/6),CUP(1/6)</v>
          </cell>
          <cell r="H692" t="str">
            <v>0.3</v>
          </cell>
          <cell r="K692" t="str">
            <v>O</v>
          </cell>
          <cell r="N692" t="str">
            <v>R-61</v>
          </cell>
        </row>
        <row r="693">
          <cell r="A693">
            <v>0</v>
          </cell>
          <cell r="B693" t="str">
            <v>43-45-11</v>
          </cell>
          <cell r="C693" t="str">
            <v>8437666-1</v>
          </cell>
          <cell r="D693" t="str">
            <v>PRIMERS</v>
          </cell>
          <cell r="F693" t="str">
            <v>PR1523M 2f10Z BOTTLE</v>
          </cell>
          <cell r="K693" t="str">
            <v>O</v>
          </cell>
          <cell r="N693" t="str">
            <v>R-62</v>
          </cell>
        </row>
        <row r="694">
          <cell r="A694">
            <v>0</v>
          </cell>
          <cell r="B694" t="str">
            <v>43-45-12</v>
          </cell>
          <cell r="C694" t="str">
            <v>8437666-2</v>
          </cell>
          <cell r="D694" t="str">
            <v>PRIMERS</v>
          </cell>
          <cell r="F694" t="str">
            <v>PR420(14KT)</v>
          </cell>
          <cell r="K694" t="str">
            <v>O</v>
          </cell>
          <cell r="N694" t="str">
            <v>R-63</v>
          </cell>
        </row>
        <row r="695">
          <cell r="A695">
            <v>0</v>
          </cell>
          <cell r="B695" t="str">
            <v>43-46</v>
          </cell>
          <cell r="C695" t="str">
            <v>8437125</v>
          </cell>
          <cell r="D695" t="str">
            <v>CLAMP,MOUNTING</v>
          </cell>
          <cell r="E695" t="str">
            <v>SK5</v>
          </cell>
          <cell r="F695" t="str">
            <v>t1.07x7.14x7.95</v>
          </cell>
          <cell r="G695" t="str">
            <v>t1.0x12x12</v>
          </cell>
          <cell r="H695" t="str">
            <v>3</v>
          </cell>
          <cell r="I695" t="str">
            <v>O</v>
          </cell>
          <cell r="M695" t="str">
            <v>O</v>
          </cell>
        </row>
        <row r="696">
          <cell r="A696">
            <v>0</v>
          </cell>
          <cell r="B696" t="str">
            <v>43-47</v>
          </cell>
          <cell r="C696" t="str">
            <v>MS27183-3</v>
          </cell>
          <cell r="D696" t="str">
            <v>WASHER</v>
          </cell>
          <cell r="F696" t="str">
            <v>NO.4 NOM SCR SIZE</v>
          </cell>
          <cell r="H696" t="str">
            <v>3</v>
          </cell>
          <cell r="K696" t="str">
            <v>O</v>
          </cell>
          <cell r="N696" t="str">
            <v>S-170</v>
          </cell>
        </row>
        <row r="697">
          <cell r="A697">
            <v>0</v>
          </cell>
          <cell r="B697" t="str">
            <v>43-48</v>
          </cell>
          <cell r="C697" t="str">
            <v>NAS600-6P</v>
          </cell>
          <cell r="D697" t="str">
            <v>SCREW,MACHINE</v>
          </cell>
          <cell r="F697" t="str">
            <v>NO.4-40UNCx3/8</v>
          </cell>
          <cell r="H697" t="str">
            <v>3</v>
          </cell>
          <cell r="K697" t="str">
            <v>O</v>
          </cell>
          <cell r="N697" t="str">
            <v>S-168</v>
          </cell>
        </row>
        <row r="698">
          <cell r="A698">
            <v>0</v>
          </cell>
          <cell r="B698" t="str">
            <v>43-49</v>
          </cell>
          <cell r="C698" t="str">
            <v>MS21045-06</v>
          </cell>
          <cell r="D698" t="str">
            <v>NUT,SELF LOCKING</v>
          </cell>
          <cell r="F698" t="str">
            <v>NO.6-32UNC</v>
          </cell>
          <cell r="H698" t="str">
            <v>4</v>
          </cell>
          <cell r="K698" t="str">
            <v>O</v>
          </cell>
          <cell r="N698" t="str">
            <v>S-171</v>
          </cell>
        </row>
        <row r="699">
          <cell r="A699">
            <v>0</v>
          </cell>
          <cell r="B699" t="str">
            <v>43-50</v>
          </cell>
          <cell r="C699" t="str">
            <v>MS27183-5</v>
          </cell>
          <cell r="D699" t="str">
            <v>WASHER,FLAT</v>
          </cell>
          <cell r="F699" t="str">
            <v>NO.6 NOM SCR SIZE</v>
          </cell>
          <cell r="H699" t="str">
            <v>4</v>
          </cell>
          <cell r="K699" t="str">
            <v>O</v>
          </cell>
          <cell r="N699" t="str">
            <v>S-115</v>
          </cell>
        </row>
        <row r="700">
          <cell r="A700">
            <v>0</v>
          </cell>
          <cell r="B700" t="str">
            <v>43-51</v>
          </cell>
          <cell r="C700" t="str">
            <v>NAS601-6</v>
          </cell>
          <cell r="D700" t="str">
            <v>SCREW,MACHINE</v>
          </cell>
          <cell r="F700" t="str">
            <v>NO.6-32UNCx3/8</v>
          </cell>
          <cell r="H700" t="str">
            <v>4</v>
          </cell>
          <cell r="K700" t="str">
            <v>O</v>
          </cell>
          <cell r="N700" t="str">
            <v>S-169</v>
          </cell>
        </row>
        <row r="701">
          <cell r="A701">
            <v>1</v>
          </cell>
          <cell r="B701" t="str">
            <v>50-10</v>
          </cell>
          <cell r="C701" t="str">
            <v>8437089</v>
          </cell>
          <cell r="D701" t="str">
            <v>WASHER FLAT</v>
          </cell>
          <cell r="E701" t="str">
            <v>PBP1</v>
          </cell>
          <cell r="G701" t="str">
            <v>t2.3x47x47</v>
          </cell>
          <cell r="H701" t="str">
            <v>2</v>
          </cell>
          <cell r="I701" t="str">
            <v>O</v>
          </cell>
          <cell r="M701" t="str">
            <v>O</v>
          </cell>
        </row>
        <row r="702">
          <cell r="A702">
            <v>0</v>
          </cell>
          <cell r="B702" t="str">
            <v>50-11</v>
          </cell>
          <cell r="C702" t="str">
            <v>8436986</v>
          </cell>
          <cell r="D702" t="str">
            <v>GEAR CLUSTER</v>
          </cell>
          <cell r="H702" t="str">
            <v>1</v>
          </cell>
          <cell r="M702" t="str">
            <v>O</v>
          </cell>
        </row>
        <row r="703">
          <cell r="A703">
            <v>0</v>
          </cell>
          <cell r="B703" t="str">
            <v>50-12</v>
          </cell>
          <cell r="C703" t="str">
            <v>8436914-4</v>
          </cell>
          <cell r="D703" t="str">
            <v>BEARING ROLLER NEEDLE</v>
          </cell>
          <cell r="H703" t="str">
            <v>2</v>
          </cell>
          <cell r="K703" t="str">
            <v>O</v>
          </cell>
          <cell r="N703" t="str">
            <v>B-15</v>
          </cell>
        </row>
        <row r="704">
          <cell r="A704">
            <v>0</v>
          </cell>
          <cell r="B704" t="str">
            <v>50-13</v>
          </cell>
          <cell r="C704" t="str">
            <v>8437004-1</v>
          </cell>
          <cell r="D704" t="str">
            <v>GEAR SPUR</v>
          </cell>
          <cell r="E704" t="str">
            <v>SCM-4</v>
          </cell>
          <cell r="F704" t="str">
            <v>QUENCHED TEMPEREDHRC33-38</v>
          </cell>
          <cell r="G704" t="str">
            <v>@70x25</v>
          </cell>
          <cell r="H704" t="str">
            <v>1</v>
          </cell>
          <cell r="I704" t="str">
            <v>O</v>
          </cell>
          <cell r="M704" t="str">
            <v>O</v>
          </cell>
        </row>
        <row r="705">
          <cell r="A705">
            <v>0</v>
          </cell>
          <cell r="B705" t="str">
            <v>50-14</v>
          </cell>
          <cell r="C705" t="str">
            <v>8437004-2</v>
          </cell>
          <cell r="D705" t="str">
            <v>GEAR SPUR</v>
          </cell>
          <cell r="E705" t="str">
            <v>SCM-4</v>
          </cell>
          <cell r="F705" t="str">
            <v>QUENCHED TEMPEREDHRC33-38</v>
          </cell>
          <cell r="G705" t="str">
            <v>@70x25</v>
          </cell>
          <cell r="H705" t="str">
            <v>1</v>
          </cell>
          <cell r="I705" t="str">
            <v>O</v>
          </cell>
          <cell r="M705" t="str">
            <v>O</v>
          </cell>
        </row>
        <row r="706">
          <cell r="A706">
            <v>0</v>
          </cell>
          <cell r="B706" t="str">
            <v>50-15</v>
          </cell>
          <cell r="C706" t="str">
            <v>7268951</v>
          </cell>
          <cell r="D706" t="str">
            <v>PIN STRAIGHT HEADLESS</v>
          </cell>
          <cell r="H706" t="str">
            <v>4</v>
          </cell>
          <cell r="K706" t="str">
            <v>O</v>
          </cell>
          <cell r="N706" t="str">
            <v>R-69</v>
          </cell>
        </row>
        <row r="707">
          <cell r="A707">
            <v>0</v>
          </cell>
          <cell r="B707" t="str">
            <v>50-16</v>
          </cell>
          <cell r="C707" t="str">
            <v>MS35266-61</v>
          </cell>
          <cell r="D707" t="str">
            <v>SCREW MACHINE</v>
          </cell>
          <cell r="F707" t="str">
            <v>NO.10-32UNFx3/8L</v>
          </cell>
          <cell r="H707" t="str">
            <v>2</v>
          </cell>
          <cell r="K707" t="str">
            <v>O</v>
          </cell>
          <cell r="N707" t="str">
            <v>S-3</v>
          </cell>
        </row>
        <row r="708">
          <cell r="A708">
            <v>0</v>
          </cell>
          <cell r="B708" t="str">
            <v>50-17</v>
          </cell>
          <cell r="C708" t="str">
            <v>MS27183-8</v>
          </cell>
          <cell r="D708" t="str">
            <v>WASHER FLAT</v>
          </cell>
          <cell r="F708" t="str">
            <v>NO.10 NOM SCR SIZE</v>
          </cell>
          <cell r="H708" t="str">
            <v>2</v>
          </cell>
          <cell r="K708" t="str">
            <v>O</v>
          </cell>
          <cell r="N708" t="str">
            <v>S-118</v>
          </cell>
        </row>
        <row r="709">
          <cell r="A709">
            <v>0</v>
          </cell>
          <cell r="B709" t="str">
            <v>50-18</v>
          </cell>
          <cell r="C709" t="str">
            <v>8436968</v>
          </cell>
          <cell r="D709" t="str">
            <v>RETAINER</v>
          </cell>
          <cell r="E709" t="str">
            <v>AL6061-T6</v>
          </cell>
          <cell r="G709" t="str">
            <v>t2.3x50x38</v>
          </cell>
          <cell r="H709" t="str">
            <v>1</v>
          </cell>
          <cell r="I709" t="str">
            <v>O</v>
          </cell>
          <cell r="M709" t="str">
            <v>O</v>
          </cell>
        </row>
        <row r="710">
          <cell r="A710">
            <v>0</v>
          </cell>
          <cell r="B710" t="str">
            <v>50-19</v>
          </cell>
          <cell r="C710" t="str">
            <v>9436966</v>
          </cell>
          <cell r="D710" t="str">
            <v>SHAFT STRAIGHT</v>
          </cell>
          <cell r="E710" t="str">
            <v>S15C-S25C</v>
          </cell>
          <cell r="G710" t="str">
            <v>@30x75</v>
          </cell>
          <cell r="H710" t="str">
            <v>1</v>
          </cell>
          <cell r="I710" t="str">
            <v>O</v>
          </cell>
          <cell r="M710" t="str">
            <v>O</v>
          </cell>
        </row>
        <row r="711">
          <cell r="A711">
            <v>0</v>
          </cell>
          <cell r="B711" t="str">
            <v>50-20</v>
          </cell>
          <cell r="C711" t="str">
            <v>8437201-1</v>
          </cell>
          <cell r="D711" t="str">
            <v>PLATE IDENFICATION</v>
          </cell>
          <cell r="H711" t="str">
            <v>1</v>
          </cell>
          <cell r="L711" t="str">
            <v>O</v>
          </cell>
        </row>
        <row r="712">
          <cell r="A712">
            <v>0</v>
          </cell>
          <cell r="B712" t="str">
            <v>50-21</v>
          </cell>
          <cell r="C712" t="str">
            <v>AN4-11</v>
          </cell>
          <cell r="D712" t="str">
            <v>BOLT MACHINE</v>
          </cell>
          <cell r="F712" t="str">
            <v>1/4-28UNF-3Ax1 5/32</v>
          </cell>
          <cell r="H712" t="str">
            <v>2</v>
          </cell>
          <cell r="K712" t="str">
            <v>O</v>
          </cell>
          <cell r="N712" t="str">
            <v>S-32</v>
          </cell>
        </row>
        <row r="713">
          <cell r="A713">
            <v>0</v>
          </cell>
          <cell r="B713" t="str">
            <v>50-22</v>
          </cell>
          <cell r="C713" t="str">
            <v>AN960-416</v>
          </cell>
          <cell r="D713" t="str">
            <v>WASHER LOCK</v>
          </cell>
          <cell r="F713" t="str">
            <v>1/4 NOM SCR SIZE</v>
          </cell>
          <cell r="H713" t="str">
            <v>6</v>
          </cell>
          <cell r="K713" t="str">
            <v>O</v>
          </cell>
          <cell r="N713" t="str">
            <v>S-126</v>
          </cell>
        </row>
        <row r="714">
          <cell r="A714">
            <v>0</v>
          </cell>
          <cell r="B714" t="str">
            <v>50-24</v>
          </cell>
          <cell r="C714" t="str">
            <v>8436977-1</v>
          </cell>
          <cell r="D714" t="str">
            <v>HOUSING GEAR DRIVE</v>
          </cell>
          <cell r="E714" t="str">
            <v>AL ALLOY 356-T6</v>
          </cell>
          <cell r="G714" t="str">
            <v>CASTING</v>
          </cell>
          <cell r="H714" t="str">
            <v>1</v>
          </cell>
          <cell r="I714" t="str">
            <v>O</v>
          </cell>
          <cell r="M714" t="str">
            <v>O</v>
          </cell>
        </row>
        <row r="715">
          <cell r="A715">
            <v>0</v>
          </cell>
          <cell r="B715" t="str">
            <v>50-25</v>
          </cell>
          <cell r="C715" t="str">
            <v>8437213-2</v>
          </cell>
          <cell r="D715" t="str">
            <v>STUD LOCKED</v>
          </cell>
          <cell r="H715" t="str">
            <v>2</v>
          </cell>
          <cell r="K715" t="str">
            <v>O</v>
          </cell>
          <cell r="N715" t="str">
            <v>R-67</v>
          </cell>
        </row>
        <row r="716">
          <cell r="A716">
            <v>0</v>
          </cell>
          <cell r="B716" t="str">
            <v>50-26</v>
          </cell>
          <cell r="C716" t="str">
            <v>8437213-1</v>
          </cell>
          <cell r="D716" t="str">
            <v>RING LOCK SERRATED</v>
          </cell>
          <cell r="H716" t="str">
            <v>2</v>
          </cell>
          <cell r="K716" t="str">
            <v>O</v>
          </cell>
          <cell r="N716" t="str">
            <v>R-66</v>
          </cell>
        </row>
        <row r="717">
          <cell r="A717">
            <v>0</v>
          </cell>
          <cell r="B717" t="str">
            <v>50-27</v>
          </cell>
          <cell r="C717" t="str">
            <v>MS21042-4</v>
          </cell>
          <cell r="D717" t="str">
            <v>NUT EXTENDED WASHER HEXAGON</v>
          </cell>
          <cell r="F717" t="str">
            <v>1/4-28UNJFx3B</v>
          </cell>
          <cell r="H717" t="str">
            <v>4</v>
          </cell>
          <cell r="K717" t="str">
            <v>O</v>
          </cell>
          <cell r="N717" t="str">
            <v>S-153</v>
          </cell>
        </row>
        <row r="718">
          <cell r="A718">
            <v>0</v>
          </cell>
          <cell r="C718" t="str">
            <v>MS20995-C32</v>
          </cell>
          <cell r="D718" t="str">
            <v>WIRING WIRE</v>
          </cell>
          <cell r="I718" t="str">
            <v>O</v>
          </cell>
          <cell r="M718" t="str">
            <v>O</v>
          </cell>
        </row>
        <row r="719">
          <cell r="A719">
            <v>1</v>
          </cell>
          <cell r="B719" t="str">
            <v>33-1</v>
          </cell>
          <cell r="C719" t="str">
            <v>MS21042-06</v>
          </cell>
          <cell r="D719" t="str">
            <v>NUT,EXTENDED WASHER,HEX</v>
          </cell>
          <cell r="F719" t="str">
            <v>NO.6-32UNJC-3B</v>
          </cell>
          <cell r="H719" t="str">
            <v>12</v>
          </cell>
          <cell r="K719" t="str">
            <v>O</v>
          </cell>
          <cell r="N719" t="str">
            <v>S-150</v>
          </cell>
        </row>
        <row r="720">
          <cell r="A720">
            <v>0</v>
          </cell>
          <cell r="B720" t="str">
            <v>33-2</v>
          </cell>
          <cell r="C720" t="str">
            <v>MS3102R-28-2S</v>
          </cell>
          <cell r="D720" t="str">
            <v>CONNECTOR</v>
          </cell>
          <cell r="F720" t="str">
            <v>CONTACT SIZE #16:12,#12:2</v>
          </cell>
          <cell r="H720" t="str">
            <v>1</v>
          </cell>
          <cell r="K720" t="str">
            <v>O</v>
          </cell>
          <cell r="N720" t="str">
            <v>E-189</v>
          </cell>
        </row>
        <row r="721">
          <cell r="A721">
            <v>0</v>
          </cell>
          <cell r="B721" t="str">
            <v>33-3</v>
          </cell>
          <cell r="C721" t="str">
            <v>8438326-10</v>
          </cell>
          <cell r="D721" t="str">
            <v>GASKET</v>
          </cell>
          <cell r="E721" t="str">
            <v>흑색 NEOPRENE RUBBER</v>
          </cell>
          <cell r="F721" t="str">
            <v>t1.0x50.8x50.8</v>
          </cell>
          <cell r="G721" t="str">
            <v>t1.0x53x53</v>
          </cell>
          <cell r="H721" t="str">
            <v>1</v>
          </cell>
          <cell r="I721" t="str">
            <v>O</v>
          </cell>
          <cell r="M721" t="str">
            <v>O</v>
          </cell>
        </row>
        <row r="722">
          <cell r="A722">
            <v>0</v>
          </cell>
          <cell r="B722" t="str">
            <v>33-4</v>
          </cell>
          <cell r="C722" t="str">
            <v>MS21042-08</v>
          </cell>
          <cell r="D722" t="str">
            <v>NUT,EXTENDED WASHER,HEX</v>
          </cell>
          <cell r="F722" t="str">
            <v>NO.8-32UNJC-3B</v>
          </cell>
          <cell r="H722" t="str">
            <v>13</v>
          </cell>
          <cell r="K722" t="str">
            <v>O</v>
          </cell>
          <cell r="N722" t="str">
            <v>S-151</v>
          </cell>
        </row>
        <row r="723">
          <cell r="A723">
            <v>0</v>
          </cell>
          <cell r="B723" t="str">
            <v>33-5</v>
          </cell>
          <cell r="C723" t="str">
            <v>MS3102R-36-5P</v>
          </cell>
          <cell r="D723" t="str">
            <v>CONNECTOR</v>
          </cell>
          <cell r="F723" t="str">
            <v>CONTACT SIZE #0:4EA</v>
          </cell>
          <cell r="H723" t="str">
            <v>1</v>
          </cell>
          <cell r="K723" t="str">
            <v>O</v>
          </cell>
          <cell r="N723" t="str">
            <v>E-190</v>
          </cell>
        </row>
        <row r="724">
          <cell r="A724">
            <v>0</v>
          </cell>
          <cell r="B724" t="str">
            <v>33-6</v>
          </cell>
          <cell r="C724" t="str">
            <v>8438326-12</v>
          </cell>
          <cell r="D724" t="str">
            <v>GASKET</v>
          </cell>
          <cell r="E724" t="str">
            <v>흑색 NEOPRENE RUBBER</v>
          </cell>
          <cell r="F724" t="str">
            <v>t1.0x63.5x63.5</v>
          </cell>
          <cell r="G724" t="str">
            <v>t1.0x67x67</v>
          </cell>
          <cell r="H724" t="str">
            <v>1</v>
          </cell>
          <cell r="I724" t="str">
            <v>O</v>
          </cell>
          <cell r="M724" t="str">
            <v>O</v>
          </cell>
        </row>
        <row r="725">
          <cell r="A725">
            <v>0</v>
          </cell>
          <cell r="B725" t="str">
            <v>33-7</v>
          </cell>
          <cell r="C725" t="str">
            <v>8437417-7</v>
          </cell>
          <cell r="D725" t="str">
            <v>SCREW,MACHINE</v>
          </cell>
          <cell r="F725" t="str">
            <v>NO.8-32NC-2Ax5/8"</v>
          </cell>
          <cell r="H725" t="str">
            <v>13</v>
          </cell>
          <cell r="K725" t="str">
            <v>O</v>
          </cell>
          <cell r="N725" t="str">
            <v>S-7</v>
          </cell>
        </row>
        <row r="726">
          <cell r="A726">
            <v>0</v>
          </cell>
          <cell r="B726" t="str">
            <v>33-8</v>
          </cell>
          <cell r="C726" t="str">
            <v>8437417-4</v>
          </cell>
          <cell r="D726" t="str">
            <v>SCREW,MACHINE</v>
          </cell>
          <cell r="F726" t="str">
            <v>NO.6-32NC-2Ax1/2"</v>
          </cell>
          <cell r="H726" t="str">
            <v>8</v>
          </cell>
          <cell r="K726" t="str">
            <v>O</v>
          </cell>
          <cell r="N726" t="str">
            <v>S-51</v>
          </cell>
        </row>
        <row r="727">
          <cell r="A727">
            <v>0</v>
          </cell>
          <cell r="B727" t="str">
            <v>33-9</v>
          </cell>
          <cell r="C727" t="str">
            <v>8437417-2</v>
          </cell>
          <cell r="D727" t="str">
            <v>SCREW,MACHINE</v>
          </cell>
          <cell r="F727" t="str">
            <v>NO.4-40NC-2Ax1/2"</v>
          </cell>
          <cell r="H727" t="str">
            <v>4</v>
          </cell>
          <cell r="K727" t="str">
            <v>O</v>
          </cell>
          <cell r="N727" t="str">
            <v>S-52</v>
          </cell>
        </row>
        <row r="728">
          <cell r="A728">
            <v>0</v>
          </cell>
          <cell r="B728" t="str">
            <v>33-10</v>
          </cell>
          <cell r="C728" t="str">
            <v>8437417-3</v>
          </cell>
          <cell r="D728" t="str">
            <v>SCREW,MACHINE</v>
          </cell>
          <cell r="F728" t="str">
            <v>NO.6-32NC-2Ax3/8"</v>
          </cell>
          <cell r="H728" t="str">
            <v>4</v>
          </cell>
          <cell r="K728" t="str">
            <v>O</v>
          </cell>
          <cell r="N728" t="str">
            <v>S-53</v>
          </cell>
        </row>
        <row r="729">
          <cell r="A729">
            <v>0</v>
          </cell>
          <cell r="B729" t="str">
            <v>33-11</v>
          </cell>
          <cell r="C729" t="str">
            <v>8438326-9</v>
          </cell>
          <cell r="D729" t="str">
            <v>GASKET</v>
          </cell>
          <cell r="E729" t="str">
            <v>흑색 NEOPRENE RUBBER</v>
          </cell>
          <cell r="F729" t="str">
            <v>t1.0x44.45x44.45</v>
          </cell>
          <cell r="G729" t="str">
            <v>t1.0x50x50</v>
          </cell>
          <cell r="H729" t="str">
            <v>1</v>
          </cell>
          <cell r="I729" t="str">
            <v>O</v>
          </cell>
          <cell r="M729" t="str">
            <v>O</v>
          </cell>
        </row>
        <row r="730">
          <cell r="A730">
            <v>0</v>
          </cell>
          <cell r="B730" t="str">
            <v>33-12</v>
          </cell>
          <cell r="C730" t="str">
            <v>MS3102R-24-11P</v>
          </cell>
          <cell r="D730" t="str">
            <v>CONNECTOR</v>
          </cell>
          <cell r="F730" t="str">
            <v>CONTACT SIZE #8:3,#12:6</v>
          </cell>
          <cell r="H730" t="str">
            <v>1</v>
          </cell>
          <cell r="K730" t="str">
            <v>O</v>
          </cell>
          <cell r="N730" t="str">
            <v>E-191</v>
          </cell>
        </row>
        <row r="731">
          <cell r="A731">
            <v>0</v>
          </cell>
          <cell r="B731" t="str">
            <v>33-13</v>
          </cell>
          <cell r="C731" t="str">
            <v>8438596</v>
          </cell>
          <cell r="D731" t="str">
            <v>GASKET</v>
          </cell>
          <cell r="H731" t="str">
            <v>1</v>
          </cell>
          <cell r="K731" t="str">
            <v>O</v>
          </cell>
          <cell r="N731" t="str">
            <v>G-21</v>
          </cell>
        </row>
        <row r="732">
          <cell r="A732">
            <v>0</v>
          </cell>
          <cell r="B732" t="str">
            <v>33-14</v>
          </cell>
          <cell r="C732" t="str">
            <v>8438338</v>
          </cell>
          <cell r="D732" t="str">
            <v>COVER ASS'Y,ACCESS</v>
          </cell>
          <cell r="H732" t="str">
            <v>1</v>
          </cell>
          <cell r="M732" t="str">
            <v>O</v>
          </cell>
        </row>
        <row r="733">
          <cell r="A733">
            <v>0</v>
          </cell>
          <cell r="B733" t="str">
            <v>33-15</v>
          </cell>
          <cell r="C733" t="str">
            <v>8437423</v>
          </cell>
          <cell r="D733" t="str">
            <v>SCREW,SHOULDER</v>
          </cell>
          <cell r="F733" t="str">
            <v>NO.8-32UNC-2Ax1/4"</v>
          </cell>
          <cell r="H733" t="str">
            <v>10</v>
          </cell>
          <cell r="K733" t="str">
            <v>O</v>
          </cell>
          <cell r="N733" t="str">
            <v>S-113</v>
          </cell>
        </row>
        <row r="734">
          <cell r="A734">
            <v>0</v>
          </cell>
          <cell r="B734" t="str">
            <v>33-16</v>
          </cell>
          <cell r="C734" t="str">
            <v>8438338-1</v>
          </cell>
          <cell r="D734" t="str">
            <v>COVER,ACCESS</v>
          </cell>
          <cell r="E734" t="str">
            <v>AL6061-T6</v>
          </cell>
          <cell r="F734" t="str">
            <v>t3.2x99,3x252.2</v>
          </cell>
          <cell r="G734" t="str">
            <v>t3.2x110x260</v>
          </cell>
          <cell r="H734" t="str">
            <v>1</v>
          </cell>
          <cell r="I734" t="str">
            <v>O</v>
          </cell>
          <cell r="M734" t="str">
            <v>O</v>
          </cell>
        </row>
        <row r="735">
          <cell r="A735">
            <v>0</v>
          </cell>
          <cell r="B735" t="str">
            <v>33-17</v>
          </cell>
          <cell r="C735" t="str">
            <v>8438718-1</v>
          </cell>
          <cell r="D735" t="str">
            <v>PAD,RUBBER</v>
          </cell>
          <cell r="E735" t="str">
            <v>RUBBER SHEET</v>
          </cell>
          <cell r="F735" t="str">
            <v>t12.7x14.2x26.9</v>
          </cell>
          <cell r="G735" t="str">
            <v>t12.7x20x32</v>
          </cell>
          <cell r="H735" t="str">
            <v>2</v>
          </cell>
          <cell r="I735" t="str">
            <v>O</v>
          </cell>
          <cell r="M735" t="str">
            <v>O</v>
          </cell>
        </row>
        <row r="736">
          <cell r="A736">
            <v>0</v>
          </cell>
          <cell r="B736" t="str">
            <v>33-18</v>
          </cell>
          <cell r="C736" t="str">
            <v>8438350</v>
          </cell>
          <cell r="D736" t="str">
            <v>COVER,PEAR D.B BOX</v>
          </cell>
          <cell r="H736" t="str">
            <v>1</v>
          </cell>
          <cell r="M736" t="str">
            <v>O</v>
          </cell>
        </row>
        <row r="737">
          <cell r="A737">
            <v>0</v>
          </cell>
          <cell r="B737" t="str">
            <v>33-19</v>
          </cell>
          <cell r="C737" t="str">
            <v>8437422</v>
          </cell>
          <cell r="D737" t="str">
            <v>NUG,SELF LOCKING,HEXAGON</v>
          </cell>
          <cell r="E737" t="str">
            <v>SCM4</v>
          </cell>
          <cell r="F737" t="str">
            <v>@8.89x11.83</v>
          </cell>
          <cell r="G737" t="str">
            <v>@9x20</v>
          </cell>
          <cell r="H737" t="str">
            <v>10</v>
          </cell>
          <cell r="I737" t="str">
            <v>O</v>
          </cell>
          <cell r="M737" t="str">
            <v>O</v>
          </cell>
        </row>
        <row r="738">
          <cell r="A738">
            <v>0</v>
          </cell>
          <cell r="B738" t="str">
            <v>33-20</v>
          </cell>
          <cell r="C738" t="str">
            <v>8438350-1</v>
          </cell>
          <cell r="D738" t="str">
            <v>COVER,REAR</v>
          </cell>
          <cell r="E738" t="str">
            <v>AL6061-T6</v>
          </cell>
          <cell r="F738" t="str">
            <v>t3.2x327.9x445.2</v>
          </cell>
          <cell r="G738" t="str">
            <v>t3.2x340x455</v>
          </cell>
          <cell r="H738" t="str">
            <v>1</v>
          </cell>
          <cell r="I738" t="str">
            <v>O</v>
          </cell>
          <cell r="M738" t="str">
            <v>O</v>
          </cell>
        </row>
        <row r="739">
          <cell r="A739">
            <v>0</v>
          </cell>
          <cell r="B739" t="str">
            <v>33-21</v>
          </cell>
          <cell r="C739" t="str">
            <v>8438326-13</v>
          </cell>
          <cell r="D739" t="str">
            <v>GASKET</v>
          </cell>
          <cell r="E739" t="str">
            <v>흑색 NEOPRENE RUBBER</v>
          </cell>
          <cell r="F739" t="str">
            <v>t1.0x69.85x69.85</v>
          </cell>
          <cell r="G739" t="str">
            <v>t1.0x75x75</v>
          </cell>
          <cell r="H739" t="str">
            <v>1</v>
          </cell>
          <cell r="I739" t="str">
            <v>O</v>
          </cell>
          <cell r="M739" t="str">
            <v>O</v>
          </cell>
        </row>
        <row r="740">
          <cell r="A740">
            <v>0</v>
          </cell>
          <cell r="B740" t="str">
            <v>33-22</v>
          </cell>
          <cell r="C740" t="str">
            <v>8437135-2</v>
          </cell>
          <cell r="D740" t="str">
            <v>CONNECTOR</v>
          </cell>
          <cell r="F740" t="str">
            <v>SG3102E-40-56S</v>
          </cell>
          <cell r="G740" t="str">
            <v>CONTACT SIZE #16:85</v>
          </cell>
          <cell r="H740" t="str">
            <v>1</v>
          </cell>
          <cell r="K740" t="str">
            <v>O</v>
          </cell>
          <cell r="N740" t="str">
            <v>E-192</v>
          </cell>
        </row>
        <row r="741">
          <cell r="A741">
            <v>0</v>
          </cell>
          <cell r="B741" t="str">
            <v>33-23</v>
          </cell>
          <cell r="C741" t="str">
            <v>8438594</v>
          </cell>
          <cell r="D741" t="str">
            <v>GASKET</v>
          </cell>
          <cell r="H741" t="str">
            <v>2</v>
          </cell>
          <cell r="K741" t="str">
            <v>O</v>
          </cell>
          <cell r="N741" t="str">
            <v>G-18</v>
          </cell>
        </row>
        <row r="742">
          <cell r="A742">
            <v>0</v>
          </cell>
          <cell r="B742" t="str">
            <v>33-24</v>
          </cell>
          <cell r="C742" t="str">
            <v>8438327-5</v>
          </cell>
          <cell r="D742" t="str">
            <v>SHIELDING GASKET</v>
          </cell>
          <cell r="F742" t="str">
            <v>t1.0x34.14x34.14</v>
          </cell>
          <cell r="H742" t="str">
            <v>1</v>
          </cell>
          <cell r="I742" t="str">
            <v>O</v>
          </cell>
          <cell r="M742" t="str">
            <v>O</v>
          </cell>
        </row>
        <row r="743">
          <cell r="A743">
            <v>0</v>
          </cell>
          <cell r="B743" t="str">
            <v>33-25</v>
          </cell>
          <cell r="C743" t="str">
            <v>8437080-4</v>
          </cell>
          <cell r="D743" t="str">
            <v>CONNECTOR</v>
          </cell>
          <cell r="F743" t="str">
            <v>SP02E-14-12S</v>
          </cell>
          <cell r="G743" t="str">
            <v>CONTACT SIZE #16:3EA</v>
          </cell>
          <cell r="H743" t="str">
            <v>1</v>
          </cell>
          <cell r="K743" t="str">
            <v>O</v>
          </cell>
          <cell r="N743" t="str">
            <v>E-193</v>
          </cell>
        </row>
        <row r="744">
          <cell r="A744">
            <v>0</v>
          </cell>
          <cell r="B744" t="str">
            <v>33-26</v>
          </cell>
          <cell r="C744" t="str">
            <v>8438326-5</v>
          </cell>
          <cell r="D744" t="str">
            <v>GASKET</v>
          </cell>
          <cell r="E744" t="str">
            <v>흑색 NEOPRENE RUBBER</v>
          </cell>
          <cell r="F744" t="str">
            <v>t1.0x32.54x32.54</v>
          </cell>
          <cell r="G744" t="str">
            <v>t1.0x36x36</v>
          </cell>
          <cell r="H744" t="str">
            <v>1</v>
          </cell>
          <cell r="I744" t="str">
            <v>O</v>
          </cell>
          <cell r="M744" t="str">
            <v>O</v>
          </cell>
        </row>
        <row r="745">
          <cell r="A745">
            <v>0</v>
          </cell>
          <cell r="B745" t="str">
            <v>33-27</v>
          </cell>
          <cell r="C745" t="str">
            <v>MS3102R-16-10S</v>
          </cell>
          <cell r="D745" t="str">
            <v>CONNECTOR</v>
          </cell>
          <cell r="F745" t="str">
            <v>CONTACT SIZE #12:3EA</v>
          </cell>
          <cell r="H745" t="str">
            <v>1</v>
          </cell>
          <cell r="K745" t="str">
            <v>O</v>
          </cell>
          <cell r="N745" t="str">
            <v>E-194</v>
          </cell>
        </row>
        <row r="746">
          <cell r="A746">
            <v>0</v>
          </cell>
          <cell r="B746" t="str">
            <v>33-28</v>
          </cell>
          <cell r="C746" t="str">
            <v>MS21042-04</v>
          </cell>
          <cell r="D746" t="str">
            <v>NUT,EXTENDED WASHER,HEX</v>
          </cell>
          <cell r="F746" t="str">
            <v>NO.4-40UNJC-3B</v>
          </cell>
          <cell r="H746" t="str">
            <v>10</v>
          </cell>
          <cell r="K746" t="str">
            <v>O</v>
          </cell>
          <cell r="N746" t="str">
            <v>S-149</v>
          </cell>
        </row>
        <row r="747">
          <cell r="A747">
            <v>0</v>
          </cell>
          <cell r="B747" t="str">
            <v>33-29</v>
          </cell>
          <cell r="C747" t="str">
            <v>MR26W050DCVVR</v>
          </cell>
          <cell r="D747" t="str">
            <v>VOLTMETER</v>
          </cell>
          <cell r="F747" t="str">
            <v>PANEL TYPE RANGE:0-50V</v>
          </cell>
          <cell r="H747" t="str">
            <v>1</v>
          </cell>
          <cell r="K747" t="str">
            <v>O</v>
          </cell>
          <cell r="N747" t="str">
            <v>E-156</v>
          </cell>
        </row>
        <row r="748">
          <cell r="A748">
            <v>0</v>
          </cell>
          <cell r="B748" t="str">
            <v>33-30</v>
          </cell>
          <cell r="C748" t="str">
            <v>8437068-15</v>
          </cell>
          <cell r="D748" t="str">
            <v>SCREW,MACHINE</v>
          </cell>
          <cell r="F748" t="str">
            <v>NO.4-40NC-2Ax3/4"</v>
          </cell>
          <cell r="H748" t="str">
            <v>3</v>
          </cell>
          <cell r="K748" t="str">
            <v>O</v>
          </cell>
          <cell r="N748" t="str">
            <v>S-109</v>
          </cell>
        </row>
        <row r="749">
          <cell r="A749">
            <v>0</v>
          </cell>
          <cell r="B749" t="str">
            <v>33-31</v>
          </cell>
          <cell r="C749" t="str">
            <v>8437112</v>
          </cell>
          <cell r="D749" t="str">
            <v>CIRCUIT BREAKER</v>
          </cell>
          <cell r="F749" t="str">
            <v>3A,3P</v>
          </cell>
          <cell r="H749" t="str">
            <v>1</v>
          </cell>
          <cell r="K749" t="str">
            <v>O</v>
          </cell>
          <cell r="N749" t="str">
            <v>E-164</v>
          </cell>
        </row>
        <row r="750">
          <cell r="A750">
            <v>0</v>
          </cell>
          <cell r="B750" t="str">
            <v>33-32</v>
          </cell>
          <cell r="C750" t="str">
            <v>8437254-1</v>
          </cell>
          <cell r="D750" t="str">
            <v>CIRCUIT BREAKER</v>
          </cell>
          <cell r="F750" t="str">
            <v>MS26574-5</v>
          </cell>
          <cell r="H750" t="str">
            <v>1</v>
          </cell>
          <cell r="K750" t="str">
            <v>O</v>
          </cell>
          <cell r="N750" t="str">
            <v>E-165</v>
          </cell>
        </row>
        <row r="751">
          <cell r="A751">
            <v>0</v>
          </cell>
          <cell r="B751" t="str">
            <v>33-33</v>
          </cell>
          <cell r="C751" t="str">
            <v>MS24510-15</v>
          </cell>
          <cell r="D751" t="str">
            <v>CIRCUIT BREAKER</v>
          </cell>
          <cell r="F751" t="str">
            <v>15A</v>
          </cell>
          <cell r="H751" t="str">
            <v>2</v>
          </cell>
          <cell r="K751" t="str">
            <v>O</v>
          </cell>
          <cell r="N751" t="str">
            <v>E-166</v>
          </cell>
        </row>
        <row r="752">
          <cell r="A752">
            <v>0</v>
          </cell>
          <cell r="B752" t="str">
            <v>33-34</v>
          </cell>
          <cell r="C752" t="str">
            <v>MS35206-242</v>
          </cell>
          <cell r="D752" t="str">
            <v>SCREW,MACHINE</v>
          </cell>
          <cell r="F752" t="str">
            <v>NO.8-32UNC-2Ax5/16"</v>
          </cell>
          <cell r="H752" t="str">
            <v>1</v>
          </cell>
          <cell r="K752" t="str">
            <v>O</v>
          </cell>
          <cell r="N752" t="str">
            <v>S-19</v>
          </cell>
        </row>
        <row r="753">
          <cell r="A753">
            <v>0</v>
          </cell>
          <cell r="B753" t="str">
            <v>33-35</v>
          </cell>
          <cell r="C753" t="str">
            <v>8437270</v>
          </cell>
          <cell r="D753" t="str">
            <v>VALVE,DOUBLE RELIEF</v>
          </cell>
          <cell r="H753" t="str">
            <v>1</v>
          </cell>
          <cell r="M753" t="str">
            <v>O</v>
          </cell>
        </row>
        <row r="754">
          <cell r="A754">
            <v>0</v>
          </cell>
          <cell r="B754" t="str">
            <v>33-35-1</v>
          </cell>
          <cell r="C754" t="str">
            <v>760162</v>
          </cell>
          <cell r="D754" t="str">
            <v>VALVE HOUSING</v>
          </cell>
          <cell r="E754" t="str">
            <v>AL2024-T4</v>
          </cell>
          <cell r="F754" t="str">
            <v>HEX 19.1x14.3</v>
          </cell>
          <cell r="G754" t="str">
            <v>@25x20</v>
          </cell>
          <cell r="H754" t="str">
            <v>1</v>
          </cell>
          <cell r="I754" t="str">
            <v>O</v>
          </cell>
          <cell r="M754" t="str">
            <v>O</v>
          </cell>
        </row>
        <row r="755">
          <cell r="A755">
            <v>0</v>
          </cell>
          <cell r="B755" t="str">
            <v>33-35-3</v>
          </cell>
          <cell r="C755" t="str">
            <v>760164</v>
          </cell>
          <cell r="D755" t="str">
            <v>CASE</v>
          </cell>
          <cell r="E755" t="str">
            <v>AL6061-T6</v>
          </cell>
          <cell r="F755" t="str">
            <v>@8.45x6</v>
          </cell>
          <cell r="G755" t="str">
            <v>@9x10</v>
          </cell>
          <cell r="H755" t="str">
            <v>1</v>
          </cell>
          <cell r="I755" t="str">
            <v>O</v>
          </cell>
          <cell r="M755" t="str">
            <v>O</v>
          </cell>
        </row>
        <row r="756">
          <cell r="A756">
            <v>0</v>
          </cell>
          <cell r="B756" t="str">
            <v>33-35-4</v>
          </cell>
          <cell r="C756" t="str">
            <v>760165</v>
          </cell>
          <cell r="D756" t="str">
            <v>SPRING SEAT</v>
          </cell>
          <cell r="E756" t="str">
            <v>AL6061-T6</v>
          </cell>
          <cell r="F756" t="str">
            <v>@6.6x3.85</v>
          </cell>
          <cell r="G756" t="str">
            <v>@7x8</v>
          </cell>
          <cell r="H756" t="str">
            <v>1</v>
          </cell>
          <cell r="I756" t="str">
            <v>O</v>
          </cell>
          <cell r="M756" t="str">
            <v>O</v>
          </cell>
        </row>
        <row r="757">
          <cell r="A757">
            <v>0</v>
          </cell>
          <cell r="B757" t="str">
            <v>33-35-5</v>
          </cell>
          <cell r="C757" t="str">
            <v>760166</v>
          </cell>
          <cell r="D757" t="str">
            <v>SPRING LOCK WASHER</v>
          </cell>
          <cell r="E757" t="str">
            <v>AL6061-T6</v>
          </cell>
          <cell r="F757" t="str">
            <v>@8.55x1.7</v>
          </cell>
          <cell r="G757" t="str">
            <v>@9x6</v>
          </cell>
          <cell r="H757" t="str">
            <v>1</v>
          </cell>
          <cell r="I757" t="str">
            <v>O</v>
          </cell>
          <cell r="M757" t="str">
            <v>O</v>
          </cell>
        </row>
        <row r="758">
          <cell r="A758">
            <v>0</v>
          </cell>
          <cell r="B758" t="str">
            <v>33-35-6</v>
          </cell>
          <cell r="C758" t="str">
            <v>760167</v>
          </cell>
          <cell r="D758" t="str">
            <v>VALVE PIN</v>
          </cell>
          <cell r="E758" t="str">
            <v>AL6061-T6</v>
          </cell>
          <cell r="F758" t="str">
            <v>@5.9x14</v>
          </cell>
          <cell r="G758" t="str">
            <v>@6x20</v>
          </cell>
          <cell r="H758" t="str">
            <v>1</v>
          </cell>
          <cell r="I758" t="str">
            <v>O</v>
          </cell>
          <cell r="M758" t="str">
            <v>O</v>
          </cell>
        </row>
        <row r="759">
          <cell r="A759">
            <v>0</v>
          </cell>
          <cell r="B759" t="str">
            <v>33-35-7</v>
          </cell>
          <cell r="C759" t="str">
            <v>760168</v>
          </cell>
          <cell r="D759" t="str">
            <v>SPRING LOCK WASHER</v>
          </cell>
          <cell r="E759" t="str">
            <v>AL6061-T6</v>
          </cell>
          <cell r="F759" t="str">
            <v>@4.15x1.5</v>
          </cell>
          <cell r="G759" t="str">
            <v>@5x6</v>
          </cell>
          <cell r="H759" t="str">
            <v>1</v>
          </cell>
          <cell r="I759" t="str">
            <v>O</v>
          </cell>
          <cell r="M759" t="str">
            <v>O</v>
          </cell>
        </row>
        <row r="760">
          <cell r="A760">
            <v>0</v>
          </cell>
          <cell r="B760" t="str">
            <v>33-35-8</v>
          </cell>
          <cell r="C760" t="str">
            <v>760169</v>
          </cell>
          <cell r="D760" t="str">
            <v>WIRE NUT</v>
          </cell>
          <cell r="E760" t="str">
            <v>SUS304</v>
          </cell>
          <cell r="F760" t="str">
            <v>#60,@11.3</v>
          </cell>
          <cell r="H760" t="str">
            <v>1</v>
          </cell>
          <cell r="I760" t="str">
            <v>O</v>
          </cell>
          <cell r="M760" t="str">
            <v>O</v>
          </cell>
        </row>
        <row r="761">
          <cell r="A761">
            <v>0</v>
          </cell>
          <cell r="B761" t="str">
            <v>33-35-9</v>
          </cell>
          <cell r="C761" t="str">
            <v>MS16625-1043</v>
          </cell>
          <cell r="D761" t="str">
            <v>RING,RETAINING</v>
          </cell>
          <cell r="H761" t="str">
            <v>1</v>
          </cell>
          <cell r="K761" t="str">
            <v>O</v>
          </cell>
          <cell r="N761" t="str">
            <v>R-44</v>
          </cell>
        </row>
        <row r="762">
          <cell r="A762">
            <v>0</v>
          </cell>
          <cell r="B762" t="str">
            <v>33-35-11</v>
          </cell>
          <cell r="C762" t="str">
            <v>760171</v>
          </cell>
          <cell r="D762" t="str">
            <v>PACKING</v>
          </cell>
          <cell r="E762" t="str">
            <v>NEOPRENE RUBBER</v>
          </cell>
          <cell r="F762" t="str">
            <v>t1.6x@7.5</v>
          </cell>
          <cell r="G762" t="str">
            <v>t1.6X12x12</v>
          </cell>
          <cell r="H762" t="str">
            <v>1</v>
          </cell>
          <cell r="I762" t="str">
            <v>O</v>
          </cell>
          <cell r="M762" t="str">
            <v>O</v>
          </cell>
        </row>
        <row r="763">
          <cell r="A763">
            <v>0</v>
          </cell>
          <cell r="B763" t="str">
            <v>33-35-12</v>
          </cell>
          <cell r="C763" t="str">
            <v>760172</v>
          </cell>
          <cell r="D763" t="str">
            <v>COMPRESSION SPRING</v>
          </cell>
          <cell r="E763" t="str">
            <v>SUS304</v>
          </cell>
          <cell r="F763" t="str">
            <v>@0.3x@3.7x11</v>
          </cell>
          <cell r="H763" t="str">
            <v>1</v>
          </cell>
          <cell r="L763" t="str">
            <v>O</v>
          </cell>
        </row>
        <row r="764">
          <cell r="A764">
            <v>0</v>
          </cell>
          <cell r="B764" t="str">
            <v>33-35-13</v>
          </cell>
          <cell r="C764" t="str">
            <v>760173</v>
          </cell>
          <cell r="D764" t="str">
            <v>COMPRESSION SPRING</v>
          </cell>
          <cell r="E764" t="str">
            <v>SUS304</v>
          </cell>
          <cell r="F764" t="str">
            <v>@4x@6.4x8</v>
          </cell>
          <cell r="H764" t="str">
            <v>1</v>
          </cell>
          <cell r="L764" t="str">
            <v>O</v>
          </cell>
        </row>
        <row r="765">
          <cell r="A765">
            <v>0</v>
          </cell>
          <cell r="B765" t="str">
            <v>33-36</v>
          </cell>
          <cell r="C765" t="str">
            <v>MS29513-014</v>
          </cell>
          <cell r="D765" t="str">
            <v>PACKING,PREFORMED</v>
          </cell>
          <cell r="E765" t="str">
            <v>SYNTH RUBBER</v>
          </cell>
          <cell r="H765" t="str">
            <v>1</v>
          </cell>
          <cell r="K765" t="str">
            <v>O</v>
          </cell>
          <cell r="N765" t="str">
            <v>R-19</v>
          </cell>
        </row>
        <row r="766">
          <cell r="A766">
            <v>0</v>
          </cell>
          <cell r="B766" t="str">
            <v>33-37</v>
          </cell>
          <cell r="C766" t="str">
            <v>NAS601-8</v>
          </cell>
          <cell r="D766" t="str">
            <v>SCREW,MACHINE</v>
          </cell>
          <cell r="F766" t="str">
            <v>NO.6-32UNC-3Ax1/2"</v>
          </cell>
          <cell r="H766" t="str">
            <v>44</v>
          </cell>
          <cell r="K766" t="str">
            <v>O</v>
          </cell>
          <cell r="N766" t="str">
            <v>S-44</v>
          </cell>
        </row>
        <row r="767">
          <cell r="A767">
            <v>0</v>
          </cell>
          <cell r="B767" t="str">
            <v>33-38</v>
          </cell>
          <cell r="C767" t="str">
            <v>MS27183-5</v>
          </cell>
          <cell r="D767" t="str">
            <v>WASHER,FLAT</v>
          </cell>
          <cell r="F767" t="str">
            <v>NO.6 NOR SCR SIZE</v>
          </cell>
          <cell r="H767" t="str">
            <v>47</v>
          </cell>
          <cell r="K767" t="str">
            <v>O</v>
          </cell>
          <cell r="N767" t="str">
            <v>S-115</v>
          </cell>
        </row>
        <row r="768">
          <cell r="A768">
            <v>0</v>
          </cell>
          <cell r="B768" t="str">
            <v>33-39</v>
          </cell>
          <cell r="C768" t="str">
            <v>NA924-5</v>
          </cell>
          <cell r="D768" t="str">
            <v>NUT,PLAIN,HEXAGON</v>
          </cell>
          <cell r="E768" t="str">
            <v>SUS304</v>
          </cell>
          <cell r="F768" t="str">
            <v>1/2-20UNF HEX 19x6.3</v>
          </cell>
          <cell r="G768" t="str">
            <v>HEX 19x10</v>
          </cell>
          <cell r="H768" t="str">
            <v>1</v>
          </cell>
          <cell r="I768" t="str">
            <v>O</v>
          </cell>
          <cell r="M768" t="str">
            <v>O</v>
          </cell>
        </row>
        <row r="769">
          <cell r="A769">
            <v>0</v>
          </cell>
          <cell r="B769" t="str">
            <v>33-40</v>
          </cell>
          <cell r="C769" t="str">
            <v>8437249</v>
          </cell>
          <cell r="D769" t="str">
            <v>BOOT,DUST &amp; MOISTURE SEAL</v>
          </cell>
          <cell r="E769" t="str">
            <v>투명실리콘고무</v>
          </cell>
          <cell r="H769" t="str">
            <v>4</v>
          </cell>
          <cell r="K769" t="str">
            <v>O</v>
          </cell>
          <cell r="N769" t="str">
            <v>R-53</v>
          </cell>
        </row>
        <row r="770">
          <cell r="A770">
            <v>0</v>
          </cell>
          <cell r="B770" t="str">
            <v>33-41</v>
          </cell>
          <cell r="C770" t="str">
            <v>8437104</v>
          </cell>
          <cell r="D770" t="str">
            <v>COVER,FRONT DB BOX</v>
          </cell>
          <cell r="H770" t="str">
            <v>1</v>
          </cell>
          <cell r="M770" t="str">
            <v>O</v>
          </cell>
        </row>
        <row r="771">
          <cell r="A771">
            <v>0</v>
          </cell>
          <cell r="B771" t="str">
            <v>33-42</v>
          </cell>
          <cell r="C771" t="str">
            <v>MS21209F6-15</v>
          </cell>
          <cell r="D771" t="str">
            <v>INSERT,SCREW THREAD</v>
          </cell>
          <cell r="F771" t="str">
            <v>3/8-23x5/8"</v>
          </cell>
          <cell r="H771" t="str">
            <v>4</v>
          </cell>
          <cell r="K771" t="str">
            <v>O</v>
          </cell>
          <cell r="N771" t="str">
            <v>I-9</v>
          </cell>
        </row>
        <row r="772">
          <cell r="A772">
            <v>0</v>
          </cell>
          <cell r="B772" t="str">
            <v>33-43</v>
          </cell>
          <cell r="C772" t="str">
            <v>8437104-2</v>
          </cell>
          <cell r="D772" t="str">
            <v>BUSHING,SLEEVE</v>
          </cell>
          <cell r="E772" t="str">
            <v>SS41</v>
          </cell>
          <cell r="F772" t="str">
            <v>@32.0x25.6</v>
          </cell>
          <cell r="G772" t="str">
            <v>@35x31</v>
          </cell>
          <cell r="H772" t="str">
            <v>4</v>
          </cell>
          <cell r="I772" t="str">
            <v>O</v>
          </cell>
          <cell r="M772" t="str">
            <v>O</v>
          </cell>
        </row>
        <row r="773">
          <cell r="A773">
            <v>0</v>
          </cell>
          <cell r="B773" t="str">
            <v>33-44</v>
          </cell>
          <cell r="C773" t="str">
            <v>8437104-1</v>
          </cell>
          <cell r="D773" t="str">
            <v>COVER,FRONT</v>
          </cell>
          <cell r="E773" t="str">
            <v>SPCC</v>
          </cell>
          <cell r="G773" t="str">
            <v>t3.2x345x460</v>
          </cell>
          <cell r="H773" t="str">
            <v>1</v>
          </cell>
          <cell r="I773" t="str">
            <v>O</v>
          </cell>
          <cell r="M773" t="str">
            <v>O</v>
          </cell>
        </row>
        <row r="774">
          <cell r="A774">
            <v>0</v>
          </cell>
          <cell r="B774" t="str">
            <v>33-45</v>
          </cell>
          <cell r="C774" t="str">
            <v>MS9024-07</v>
          </cell>
          <cell r="D774" t="str">
            <v>CLAMP,LOOP</v>
          </cell>
          <cell r="H774" t="str">
            <v>2</v>
          </cell>
          <cell r="K774" t="str">
            <v>O</v>
          </cell>
          <cell r="N774" t="str">
            <v>R-9</v>
          </cell>
        </row>
        <row r="775">
          <cell r="A775">
            <v>0</v>
          </cell>
          <cell r="B775" t="str">
            <v>33-46</v>
          </cell>
          <cell r="C775" t="str">
            <v>MS25196-1</v>
          </cell>
          <cell r="D775" t="str">
            <v>PACKING WITH RETAINER</v>
          </cell>
          <cell r="E775" t="str">
            <v>SYNTH RUBBER</v>
          </cell>
          <cell r="F775" t="str">
            <v>O.D0.65xI.D0.467xTHK0.057</v>
          </cell>
          <cell r="H775" t="str">
            <v>1</v>
          </cell>
          <cell r="K775" t="str">
            <v>O</v>
          </cell>
          <cell r="N775" t="str">
            <v>R-23</v>
          </cell>
        </row>
        <row r="776">
          <cell r="A776">
            <v>0</v>
          </cell>
          <cell r="B776" t="str">
            <v>33-47</v>
          </cell>
          <cell r="C776" t="str">
            <v>MS35059-21</v>
          </cell>
          <cell r="D776" t="str">
            <v>SWITCH,TOGGLE</v>
          </cell>
          <cell r="H776" t="str">
            <v>1</v>
          </cell>
          <cell r="K776" t="str">
            <v>O</v>
          </cell>
          <cell r="N776" t="str">
            <v>E-9</v>
          </cell>
        </row>
        <row r="777">
          <cell r="A777">
            <v>0</v>
          </cell>
          <cell r="B777" t="str">
            <v>33-48</v>
          </cell>
          <cell r="C777" t="str">
            <v>MS3102R-32-15S</v>
          </cell>
          <cell r="D777" t="str">
            <v>CONNECTOR</v>
          </cell>
          <cell r="F777" t="str">
            <v>CONTACT SIZE #12:6,#0:2</v>
          </cell>
          <cell r="H777" t="str">
            <v>1</v>
          </cell>
          <cell r="K777" t="str">
            <v>O</v>
          </cell>
          <cell r="N777" t="str">
            <v>E-195</v>
          </cell>
        </row>
        <row r="778">
          <cell r="A778">
            <v>0</v>
          </cell>
          <cell r="B778" t="str">
            <v>33-49</v>
          </cell>
          <cell r="C778" t="str">
            <v>8438326-11</v>
          </cell>
          <cell r="D778" t="str">
            <v>GASKET</v>
          </cell>
          <cell r="E778" t="str">
            <v>흑색 NEOPRENE RUBBER</v>
          </cell>
          <cell r="F778" t="str">
            <v>t1.0x57.15x57.15</v>
          </cell>
          <cell r="G778" t="str">
            <v>t1.0x62x62</v>
          </cell>
          <cell r="H778" t="str">
            <v>1</v>
          </cell>
          <cell r="I778" t="str">
            <v>O</v>
          </cell>
          <cell r="M778" t="str">
            <v>O</v>
          </cell>
        </row>
        <row r="779">
          <cell r="A779">
            <v>0</v>
          </cell>
          <cell r="B779" t="str">
            <v>34-1</v>
          </cell>
          <cell r="C779" t="str">
            <v>MS35206-230</v>
          </cell>
          <cell r="D779" t="str">
            <v>SCREW,MACHINE</v>
          </cell>
          <cell r="F779" t="str">
            <v>NO.6-32UNC-2Ax1/2"</v>
          </cell>
          <cell r="H779" t="str">
            <v>11</v>
          </cell>
          <cell r="K779" t="str">
            <v>O</v>
          </cell>
          <cell r="N779" t="str">
            <v>S-18</v>
          </cell>
        </row>
        <row r="780">
          <cell r="A780">
            <v>0</v>
          </cell>
          <cell r="B780" t="str">
            <v>34-2</v>
          </cell>
          <cell r="C780" t="str">
            <v>MS27183-5</v>
          </cell>
          <cell r="D780" t="str">
            <v>WASHER,FLAT</v>
          </cell>
          <cell r="F780" t="str">
            <v>NO.6 NOR SCR SIZE</v>
          </cell>
          <cell r="H780" t="str">
            <v>11</v>
          </cell>
          <cell r="K780" t="str">
            <v>O</v>
          </cell>
          <cell r="N780" t="str">
            <v>S-115</v>
          </cell>
        </row>
        <row r="781">
          <cell r="A781">
            <v>0</v>
          </cell>
          <cell r="B781" t="str">
            <v>34-3</v>
          </cell>
          <cell r="C781" t="str">
            <v>8437118-7</v>
          </cell>
          <cell r="D781" t="str">
            <v>WASHER,SHOULDERED</v>
          </cell>
          <cell r="H781" t="str">
            <v>11</v>
          </cell>
          <cell r="K781" t="str">
            <v>O</v>
          </cell>
          <cell r="N781" t="str">
            <v>S-144</v>
          </cell>
        </row>
        <row r="782">
          <cell r="A782">
            <v>0</v>
          </cell>
          <cell r="B782" t="str">
            <v>34-4</v>
          </cell>
          <cell r="C782" t="str">
            <v>8437513</v>
          </cell>
          <cell r="D782" t="str">
            <v>BRACKET,DIODE</v>
          </cell>
          <cell r="E782" t="str">
            <v>TCUP1-0</v>
          </cell>
          <cell r="F782" t="str">
            <v>t3.2x92x80</v>
          </cell>
          <cell r="G782" t="str">
            <v>t3.2x95x82</v>
          </cell>
          <cell r="H782" t="str">
            <v>1</v>
          </cell>
          <cell r="I782" t="str">
            <v>O</v>
          </cell>
          <cell r="M782" t="str">
            <v>O</v>
          </cell>
        </row>
        <row r="783">
          <cell r="A783">
            <v>0</v>
          </cell>
          <cell r="B783" t="str">
            <v>34-5</v>
          </cell>
          <cell r="C783" t="str">
            <v>8437277</v>
          </cell>
          <cell r="D783" t="str">
            <v>SEMICONDUCTOR DEVICE,DIODE</v>
          </cell>
          <cell r="F783" t="str">
            <v>GEA190B</v>
          </cell>
          <cell r="G783" t="str">
            <v>PIV:200V,Ic:250A</v>
          </cell>
          <cell r="H783" t="str">
            <v>1</v>
          </cell>
          <cell r="K783" t="str">
            <v>O</v>
          </cell>
          <cell r="N783" t="str">
            <v>E-119</v>
          </cell>
        </row>
        <row r="784">
          <cell r="A784">
            <v>0</v>
          </cell>
          <cell r="B784" t="str">
            <v>34-6</v>
          </cell>
          <cell r="C784" t="str">
            <v>NAS549L6</v>
          </cell>
          <cell r="D784" t="str">
            <v>WASHER</v>
          </cell>
          <cell r="E784" t="str">
            <v>RESIN FIBER</v>
          </cell>
          <cell r="F784" t="str">
            <v>OD0.375xID0.149xTHK0.031</v>
          </cell>
          <cell r="H784" t="str">
            <v>11</v>
          </cell>
          <cell r="K784" t="str">
            <v>O</v>
          </cell>
          <cell r="N784" t="str">
            <v>S-146</v>
          </cell>
        </row>
        <row r="785">
          <cell r="A785">
            <v>0</v>
          </cell>
          <cell r="B785" t="str">
            <v>34-7</v>
          </cell>
          <cell r="C785" t="str">
            <v>8437349-1</v>
          </cell>
          <cell r="D785" t="str">
            <v>POST</v>
          </cell>
          <cell r="E785" t="str">
            <v>SUS303</v>
          </cell>
          <cell r="F785" t="str">
            <v>HEX3/8"x25.5</v>
          </cell>
          <cell r="G785" t="str">
            <v>HEX3/8"x30</v>
          </cell>
          <cell r="H785" t="str">
            <v>3</v>
          </cell>
          <cell r="J785" t="str">
            <v>O</v>
          </cell>
          <cell r="M785" t="str">
            <v>O</v>
          </cell>
        </row>
        <row r="786">
          <cell r="A786">
            <v>0</v>
          </cell>
          <cell r="C786" t="str">
            <v>MS21209C0620</v>
          </cell>
          <cell r="D786" t="str">
            <v>INSERT,SCREW THREAD</v>
          </cell>
          <cell r="F786" t="str">
            <v>NO.6-32x0.276"</v>
          </cell>
          <cell r="H786" t="str">
            <v>3</v>
          </cell>
          <cell r="K786" t="str">
            <v>O</v>
          </cell>
          <cell r="N786" t="str">
            <v>I-7</v>
          </cell>
        </row>
        <row r="787">
          <cell r="A787">
            <v>0</v>
          </cell>
          <cell r="B787" t="str">
            <v>34-8</v>
          </cell>
          <cell r="C787" t="str">
            <v>8437613</v>
          </cell>
          <cell r="D787" t="str">
            <v>RELAY,SOLENOID</v>
          </cell>
          <cell r="F787" t="str">
            <v>400A,SPST</v>
          </cell>
          <cell r="H787" t="str">
            <v>1</v>
          </cell>
          <cell r="K787" t="str">
            <v>O</v>
          </cell>
          <cell r="N787" t="str">
            <v>E-167</v>
          </cell>
        </row>
        <row r="788">
          <cell r="A788">
            <v>0</v>
          </cell>
          <cell r="B788" t="str">
            <v>34-9</v>
          </cell>
          <cell r="C788" t="str">
            <v>MS3181-20C</v>
          </cell>
          <cell r="D788" t="str">
            <v>COVER,ELECTRICAL CONNECTOR</v>
          </cell>
          <cell r="H788" t="str">
            <v>1</v>
          </cell>
          <cell r="K788" t="str">
            <v>O</v>
          </cell>
          <cell r="N788" t="str">
            <v>E-160</v>
          </cell>
        </row>
        <row r="789">
          <cell r="A789">
            <v>0</v>
          </cell>
          <cell r="B789" t="str">
            <v>34-10</v>
          </cell>
          <cell r="C789" t="str">
            <v>MS3181-14C</v>
          </cell>
          <cell r="D789" t="str">
            <v>COVER,ELECTRICAL CONNECTOR</v>
          </cell>
          <cell r="H789" t="str">
            <v>1</v>
          </cell>
          <cell r="K789" t="str">
            <v>O</v>
          </cell>
          <cell r="N789" t="str">
            <v>E-161</v>
          </cell>
        </row>
        <row r="790">
          <cell r="A790">
            <v>0</v>
          </cell>
          <cell r="B790" t="str">
            <v>34-11</v>
          </cell>
          <cell r="C790" t="str">
            <v>MS35206-227</v>
          </cell>
          <cell r="D790" t="str">
            <v>SCREW,MACHINE</v>
          </cell>
          <cell r="F790" t="str">
            <v>NO.6-32UNC-2Ax1/4"</v>
          </cell>
          <cell r="H790" t="str">
            <v>2</v>
          </cell>
          <cell r="K790" t="str">
            <v>O</v>
          </cell>
          <cell r="N790" t="str">
            <v>S-16</v>
          </cell>
        </row>
        <row r="791">
          <cell r="A791">
            <v>0</v>
          </cell>
          <cell r="B791" t="str">
            <v>34-12</v>
          </cell>
          <cell r="C791" t="str">
            <v>8437417-7</v>
          </cell>
          <cell r="D791" t="str">
            <v>SCREW,MACHINE</v>
          </cell>
          <cell r="F791" t="str">
            <v>NO.6-32UNC-2Ax5/8"</v>
          </cell>
          <cell r="H791" t="str">
            <v>4</v>
          </cell>
          <cell r="K791" t="str">
            <v>O</v>
          </cell>
          <cell r="N791" t="str">
            <v>S-7</v>
          </cell>
        </row>
        <row r="792">
          <cell r="A792">
            <v>0</v>
          </cell>
          <cell r="B792" t="str">
            <v>34-13</v>
          </cell>
          <cell r="C792" t="str">
            <v>8438326-11</v>
          </cell>
          <cell r="D792" t="str">
            <v>GASKET</v>
          </cell>
          <cell r="E792" t="str">
            <v>흑색 NEOPRENE RUBBER</v>
          </cell>
          <cell r="F792" t="str">
            <v>t1.0x57.15x57.15</v>
          </cell>
          <cell r="G792" t="str">
            <v>t1.0x62x62</v>
          </cell>
          <cell r="H792" t="str">
            <v>1</v>
          </cell>
          <cell r="I792" t="str">
            <v>O</v>
          </cell>
          <cell r="M792" t="str">
            <v>O</v>
          </cell>
        </row>
        <row r="793">
          <cell r="A793">
            <v>0</v>
          </cell>
          <cell r="B793" t="str">
            <v>34-14</v>
          </cell>
          <cell r="C793" t="str">
            <v>MS3102R-32-7S</v>
          </cell>
          <cell r="D793" t="str">
            <v>CONNECTOR</v>
          </cell>
          <cell r="F793" t="str">
            <v>CONTACT SIZE #16:28,#12:7</v>
          </cell>
          <cell r="H793" t="str">
            <v>1</v>
          </cell>
          <cell r="K793" t="str">
            <v>O</v>
          </cell>
          <cell r="N793" t="str">
            <v>E-196</v>
          </cell>
        </row>
        <row r="794">
          <cell r="A794">
            <v>0</v>
          </cell>
          <cell r="B794" t="str">
            <v>34-15</v>
          </cell>
          <cell r="C794" t="str">
            <v>MS21042-08</v>
          </cell>
          <cell r="D794" t="str">
            <v>NUT,EXTENDED WASHER,HEX</v>
          </cell>
          <cell r="F794" t="str">
            <v>NO.8-32UNJC-3B</v>
          </cell>
          <cell r="H794" t="str">
            <v>4</v>
          </cell>
          <cell r="K794" t="str">
            <v>O</v>
          </cell>
          <cell r="N794" t="str">
            <v>S-151</v>
          </cell>
        </row>
        <row r="795">
          <cell r="A795">
            <v>0</v>
          </cell>
          <cell r="B795" t="str">
            <v>34-16</v>
          </cell>
          <cell r="C795" t="str">
            <v>8437453-2</v>
          </cell>
          <cell r="D795" t="str">
            <v>PLATE,IDENTIFICATION</v>
          </cell>
          <cell r="H795" t="str">
            <v>1</v>
          </cell>
          <cell r="L795" t="str">
            <v>O</v>
          </cell>
        </row>
        <row r="796">
          <cell r="A796">
            <v>0</v>
          </cell>
          <cell r="B796" t="str">
            <v>34-17</v>
          </cell>
          <cell r="C796" t="str">
            <v>MS35207-262</v>
          </cell>
          <cell r="D796" t="str">
            <v>SCREW,MACHINE</v>
          </cell>
          <cell r="F796" t="str">
            <v>NO.10-32UNF-2Ax7/16"</v>
          </cell>
          <cell r="H796" t="str">
            <v>1</v>
          </cell>
          <cell r="K796" t="str">
            <v>O</v>
          </cell>
          <cell r="N796" t="str">
            <v>S-49</v>
          </cell>
        </row>
        <row r="797">
          <cell r="A797">
            <v>0</v>
          </cell>
          <cell r="B797" t="str">
            <v>34-18</v>
          </cell>
          <cell r="C797" t="str">
            <v>MS27183-8</v>
          </cell>
          <cell r="D797" t="str">
            <v>WASHER,FLAT</v>
          </cell>
          <cell r="F797" t="str">
            <v>NO.10 NOR SCR SIZE</v>
          </cell>
          <cell r="H797" t="str">
            <v>7</v>
          </cell>
          <cell r="K797" t="str">
            <v>O</v>
          </cell>
          <cell r="N797" t="str">
            <v>S-118</v>
          </cell>
        </row>
        <row r="798">
          <cell r="A798">
            <v>0</v>
          </cell>
          <cell r="B798" t="str">
            <v>34-19</v>
          </cell>
          <cell r="C798" t="str">
            <v>8437390</v>
          </cell>
          <cell r="D798" t="str">
            <v>STRAP,GROUND</v>
          </cell>
          <cell r="E798" t="str">
            <v>TCUP1-0</v>
          </cell>
          <cell r="F798" t="str">
            <v>t3.2x14.2x48.2</v>
          </cell>
          <cell r="G798" t="str">
            <v>t3.2x20X55</v>
          </cell>
          <cell r="H798" t="str">
            <v>1</v>
          </cell>
          <cell r="I798" t="str">
            <v>O</v>
          </cell>
          <cell r="M798" t="str">
            <v>O</v>
          </cell>
        </row>
        <row r="799">
          <cell r="A799">
            <v>0</v>
          </cell>
          <cell r="B799" t="str">
            <v>34-20</v>
          </cell>
          <cell r="C799" t="str">
            <v>NAS620B416L</v>
          </cell>
          <cell r="D799" t="str">
            <v>WASHER,FLAT</v>
          </cell>
          <cell r="F799" t="str">
            <v>O.D0.267xTHK0.016"</v>
          </cell>
          <cell r="H799" t="str">
            <v>7</v>
          </cell>
          <cell r="K799" t="str">
            <v>O</v>
          </cell>
          <cell r="N799" t="str">
            <v>S-121</v>
          </cell>
        </row>
        <row r="800">
          <cell r="A800">
            <v>0</v>
          </cell>
          <cell r="B800" t="str">
            <v>34-21</v>
          </cell>
          <cell r="C800" t="str">
            <v>MS35338-101</v>
          </cell>
          <cell r="D800" t="str">
            <v>WASHER,LOCK</v>
          </cell>
          <cell r="F800" t="str">
            <v>1/4 NOR SCR SIZE</v>
          </cell>
          <cell r="H800" t="str">
            <v>15</v>
          </cell>
          <cell r="K800" t="str">
            <v>O</v>
          </cell>
          <cell r="N800" t="str">
            <v>S-131</v>
          </cell>
        </row>
        <row r="801">
          <cell r="A801">
            <v>0</v>
          </cell>
          <cell r="B801" t="str">
            <v>34-22</v>
          </cell>
          <cell r="C801" t="str">
            <v>MS35309-302</v>
          </cell>
          <cell r="D801" t="str">
            <v>CAP SCREW,SOCKET HEAD</v>
          </cell>
          <cell r="F801" t="str">
            <v>1/4-20UNC-2Ax7/16"</v>
          </cell>
          <cell r="H801" t="str">
            <v>3</v>
          </cell>
          <cell r="K801" t="str">
            <v>O</v>
          </cell>
          <cell r="N801" t="str">
            <v>S-99</v>
          </cell>
        </row>
        <row r="802">
          <cell r="A802">
            <v>0</v>
          </cell>
          <cell r="B802" t="str">
            <v>34-23</v>
          </cell>
          <cell r="C802" t="str">
            <v>JAN1N3289R</v>
          </cell>
          <cell r="D802" t="str">
            <v>SEMICONDUCTOR DEVICE,DIODE</v>
          </cell>
          <cell r="F802" t="str">
            <v>PIV:240V,Io:75A</v>
          </cell>
          <cell r="H802" t="str">
            <v>3</v>
          </cell>
          <cell r="K802" t="str">
            <v>O</v>
          </cell>
          <cell r="N802" t="str">
            <v>E-120</v>
          </cell>
        </row>
        <row r="803">
          <cell r="A803">
            <v>0</v>
          </cell>
          <cell r="B803" t="str">
            <v>34-24</v>
          </cell>
          <cell r="C803" t="str">
            <v>JAN1N1202RA</v>
          </cell>
          <cell r="D803" t="str">
            <v>SEMICONDUCTOR DEVICE,DIODE</v>
          </cell>
          <cell r="F803" t="str">
            <v>PIV:200V,Io:12A</v>
          </cell>
          <cell r="H803" t="str">
            <v>2</v>
          </cell>
          <cell r="K803" t="str">
            <v>O</v>
          </cell>
          <cell r="N803" t="str">
            <v>E-121</v>
          </cell>
        </row>
        <row r="804">
          <cell r="A804">
            <v>0</v>
          </cell>
          <cell r="B804" t="str">
            <v>34-25</v>
          </cell>
          <cell r="C804" t="str">
            <v>MS24181-D1</v>
          </cell>
          <cell r="D804" t="str">
            <v>RELAY,SOLENOID</v>
          </cell>
          <cell r="F804" t="str">
            <v>50A,SPST</v>
          </cell>
          <cell r="H804" t="str">
            <v>2</v>
          </cell>
          <cell r="K804" t="str">
            <v>O</v>
          </cell>
          <cell r="N804" t="str">
            <v>E-168</v>
          </cell>
        </row>
        <row r="805">
          <cell r="A805">
            <v>0</v>
          </cell>
          <cell r="B805" t="str">
            <v>34-26</v>
          </cell>
          <cell r="C805" t="str">
            <v>MS35205-263</v>
          </cell>
          <cell r="D805" t="str">
            <v>SCREW,MACHINE</v>
          </cell>
          <cell r="F805" t="str">
            <v>NO.10-32UNF-3Ax1/2"</v>
          </cell>
          <cell r="H805" t="str">
            <v>4</v>
          </cell>
          <cell r="K805" t="str">
            <v>O</v>
          </cell>
          <cell r="N805" t="str">
            <v>S-23</v>
          </cell>
        </row>
        <row r="806">
          <cell r="A806">
            <v>0</v>
          </cell>
          <cell r="B806" t="str">
            <v>34-27</v>
          </cell>
          <cell r="C806" t="str">
            <v>MS24183D1</v>
          </cell>
          <cell r="D806" t="str">
            <v>RELAY,ARMATURE</v>
          </cell>
          <cell r="F806" t="str">
            <v>200A,SPST</v>
          </cell>
          <cell r="H806" t="str">
            <v>1</v>
          </cell>
          <cell r="K806" t="str">
            <v>O</v>
          </cell>
          <cell r="N806" t="str">
            <v>E-169</v>
          </cell>
        </row>
        <row r="807">
          <cell r="A807">
            <v>0</v>
          </cell>
          <cell r="B807" t="str">
            <v>34-28</v>
          </cell>
          <cell r="C807" t="str">
            <v>MS51969-1</v>
          </cell>
          <cell r="D807" t="str">
            <v>NUT,PLAIN,HEXAGON</v>
          </cell>
          <cell r="F807" t="str">
            <v>1/4-20UNC-2B</v>
          </cell>
          <cell r="H807" t="str">
            <v>7</v>
          </cell>
          <cell r="K807" t="str">
            <v>O</v>
          </cell>
          <cell r="N807" t="str">
            <v>S-161</v>
          </cell>
        </row>
        <row r="808">
          <cell r="A808">
            <v>0</v>
          </cell>
          <cell r="B808" t="str">
            <v>34-29</v>
          </cell>
          <cell r="C808" t="str">
            <v>8437009</v>
          </cell>
          <cell r="D808" t="str">
            <v>BRACKET,DOUBLE ANGLE</v>
          </cell>
          <cell r="E808" t="str">
            <v>TCUP1-0</v>
          </cell>
          <cell r="F808" t="str">
            <v>t3.2x45.2x102</v>
          </cell>
          <cell r="G808" t="str">
            <v>t3.2x50x110</v>
          </cell>
          <cell r="H808" t="str">
            <v>1</v>
          </cell>
          <cell r="I808" t="str">
            <v>O</v>
          </cell>
          <cell r="M808" t="str">
            <v>O</v>
          </cell>
        </row>
        <row r="809">
          <cell r="A809">
            <v>0</v>
          </cell>
          <cell r="B809" t="str">
            <v>34-30</v>
          </cell>
          <cell r="C809" t="str">
            <v>MS35309-305</v>
          </cell>
          <cell r="D809" t="str">
            <v>CAP SCREW,SOCKET HEAD</v>
          </cell>
          <cell r="F809" t="str">
            <v>1/4-20UNC-2Ax5/8"</v>
          </cell>
          <cell r="H809" t="str">
            <v>6</v>
          </cell>
          <cell r="K809" t="str">
            <v>O</v>
          </cell>
          <cell r="N809" t="str">
            <v>S-100</v>
          </cell>
        </row>
        <row r="810">
          <cell r="A810">
            <v>0</v>
          </cell>
          <cell r="B810" t="str">
            <v>34-31</v>
          </cell>
          <cell r="C810" t="str">
            <v>MS35207-279</v>
          </cell>
          <cell r="D810" t="str">
            <v>SCREW,MACHINE</v>
          </cell>
          <cell r="F810" t="str">
            <v>1/4-28UNF-2Ax1/2"</v>
          </cell>
          <cell r="H810" t="str">
            <v>4</v>
          </cell>
          <cell r="K810" t="str">
            <v>O</v>
          </cell>
          <cell r="N810" t="str">
            <v>S-27</v>
          </cell>
        </row>
        <row r="811">
          <cell r="A811">
            <v>0</v>
          </cell>
          <cell r="B811" t="str">
            <v>34-32</v>
          </cell>
          <cell r="C811" t="str">
            <v>MS35207-264</v>
          </cell>
          <cell r="D811" t="str">
            <v>SCREW,MACHINE</v>
          </cell>
          <cell r="F811" t="str">
            <v>NO.10-32UNF-3Ax5/8"</v>
          </cell>
          <cell r="H811" t="str">
            <v>6</v>
          </cell>
          <cell r="K811" t="str">
            <v>O</v>
          </cell>
          <cell r="N811" t="str">
            <v>S-24</v>
          </cell>
        </row>
        <row r="812">
          <cell r="A812">
            <v>0</v>
          </cell>
          <cell r="B812" t="str">
            <v>34-33</v>
          </cell>
          <cell r="C812" t="str">
            <v>8437118-3</v>
          </cell>
          <cell r="D812" t="str">
            <v>INSULATOR,BUSHING</v>
          </cell>
          <cell r="E812" t="str">
            <v>유리섬유 EPOXY</v>
          </cell>
          <cell r="F812" t="str">
            <v>t2.4x@12.7</v>
          </cell>
          <cell r="G812" t="str">
            <v>t3.2x17x17</v>
          </cell>
          <cell r="H812" t="str">
            <v>2</v>
          </cell>
          <cell r="I812" t="str">
            <v>O</v>
          </cell>
          <cell r="M812" t="str">
            <v>O</v>
          </cell>
        </row>
        <row r="813">
          <cell r="A813">
            <v>0</v>
          </cell>
          <cell r="B813" t="str">
            <v>34-34</v>
          </cell>
          <cell r="C813" t="str">
            <v>8437012-1</v>
          </cell>
          <cell r="D813" t="str">
            <v>BRACKET</v>
          </cell>
          <cell r="E813" t="str">
            <v>TCUP1-0</v>
          </cell>
          <cell r="F813" t="str">
            <v>t3.2X33.52x172</v>
          </cell>
          <cell r="G813" t="str">
            <v>t3.2x40x180</v>
          </cell>
          <cell r="H813" t="str">
            <v>1</v>
          </cell>
          <cell r="I813" t="str">
            <v>O</v>
          </cell>
          <cell r="M813" t="str">
            <v>O</v>
          </cell>
        </row>
        <row r="814">
          <cell r="A814">
            <v>0</v>
          </cell>
          <cell r="B814" t="str">
            <v>34-35</v>
          </cell>
          <cell r="C814" t="str">
            <v>8437355</v>
          </cell>
          <cell r="D814" t="str">
            <v>TERMINAL,STUD</v>
          </cell>
          <cell r="H814" t="str">
            <v>3</v>
          </cell>
          <cell r="K814" t="str">
            <v>O</v>
          </cell>
          <cell r="N814" t="str">
            <v>E-291</v>
          </cell>
        </row>
        <row r="815">
          <cell r="A815">
            <v>0</v>
          </cell>
          <cell r="B815" t="str">
            <v>34-36</v>
          </cell>
          <cell r="C815" t="str">
            <v>8437133</v>
          </cell>
          <cell r="D815" t="str">
            <v>CAPACITOR,FIXED ELECTROLYTIC</v>
          </cell>
          <cell r="F815" t="str">
            <v>1100uF+75%,-10%,40VDC</v>
          </cell>
          <cell r="H815" t="str">
            <v>2</v>
          </cell>
          <cell r="K815" t="str">
            <v>O</v>
          </cell>
          <cell r="N815" t="str">
            <v>E-99</v>
          </cell>
        </row>
        <row r="816">
          <cell r="A816">
            <v>0</v>
          </cell>
          <cell r="B816" t="str">
            <v>34-37</v>
          </cell>
          <cell r="C816" t="str">
            <v>8437012-2</v>
          </cell>
          <cell r="D816" t="str">
            <v>INSULATOR</v>
          </cell>
          <cell r="E816" t="str">
            <v>SILICON RUBBER</v>
          </cell>
          <cell r="F816" t="str">
            <v>t1.6x16.7x23.52</v>
          </cell>
          <cell r="G816" t="str">
            <v>t1.6x20x40</v>
          </cell>
          <cell r="H816" t="str">
            <v>2</v>
          </cell>
          <cell r="I816" t="str">
            <v>O</v>
          </cell>
          <cell r="M816" t="str">
            <v>O</v>
          </cell>
        </row>
        <row r="817">
          <cell r="A817">
            <v>0</v>
          </cell>
          <cell r="B817" t="str">
            <v>34-38</v>
          </cell>
          <cell r="C817" t="str">
            <v>8437108</v>
          </cell>
          <cell r="D817" t="str">
            <v>BRACKET,ANGLE</v>
          </cell>
          <cell r="E817" t="str">
            <v>TCUP1-0</v>
          </cell>
          <cell r="F817" t="str">
            <v>t3.2x89x102</v>
          </cell>
          <cell r="G817" t="str">
            <v>t3.2x100x105</v>
          </cell>
          <cell r="H817" t="str">
            <v>1</v>
          </cell>
          <cell r="I817" t="str">
            <v>O</v>
          </cell>
          <cell r="M817" t="str">
            <v>O</v>
          </cell>
        </row>
        <row r="818">
          <cell r="A818">
            <v>0</v>
          </cell>
          <cell r="B818" t="str">
            <v>34-39</v>
          </cell>
          <cell r="C818" t="str">
            <v>MS35309-306</v>
          </cell>
          <cell r="D818" t="str">
            <v>CAP SCREW,HEXAHGON HEAD</v>
          </cell>
          <cell r="F818" t="str">
            <v>1/4-20UNC-2Ax3/14"</v>
          </cell>
          <cell r="H818" t="str">
            <v>1</v>
          </cell>
          <cell r="K818" t="str">
            <v>O</v>
          </cell>
          <cell r="N818" t="str">
            <v>S-101</v>
          </cell>
        </row>
        <row r="819">
          <cell r="A819">
            <v>0</v>
          </cell>
          <cell r="B819" t="str">
            <v>34-40</v>
          </cell>
          <cell r="C819" t="str">
            <v>8437681</v>
          </cell>
          <cell r="D819" t="str">
            <v>RELAY,SOLENOID</v>
          </cell>
          <cell r="F819" t="str">
            <v>400A,SPST</v>
          </cell>
          <cell r="H819" t="str">
            <v>1</v>
          </cell>
          <cell r="K819" t="str">
            <v>O</v>
          </cell>
          <cell r="N819" t="str">
            <v>E-170</v>
          </cell>
        </row>
        <row r="820">
          <cell r="A820">
            <v>0</v>
          </cell>
          <cell r="B820" t="str">
            <v>34-41</v>
          </cell>
          <cell r="C820" t="str">
            <v>MS35207-277</v>
          </cell>
          <cell r="D820" t="str">
            <v>SCREW,MACHINE</v>
          </cell>
          <cell r="F820" t="str">
            <v>1/4-28UNF-2Ax3/8"</v>
          </cell>
          <cell r="H820" t="str">
            <v>2</v>
          </cell>
          <cell r="K820" t="str">
            <v>O</v>
          </cell>
          <cell r="N820" t="str">
            <v>S-26</v>
          </cell>
        </row>
        <row r="821">
          <cell r="A821">
            <v>0</v>
          </cell>
          <cell r="B821" t="str">
            <v>34-42</v>
          </cell>
          <cell r="C821" t="str">
            <v>8437010</v>
          </cell>
          <cell r="D821" t="str">
            <v>STRAP,MOUNTING RELAY</v>
          </cell>
          <cell r="E821" t="str">
            <v>TCUP1-0</v>
          </cell>
          <cell r="F821" t="str">
            <v>t3.2x38.9x193</v>
          </cell>
          <cell r="G821" t="str">
            <v>t3.2x40x200</v>
          </cell>
          <cell r="H821" t="str">
            <v>1</v>
          </cell>
          <cell r="I821" t="str">
            <v>O</v>
          </cell>
          <cell r="M821" t="str">
            <v>O</v>
          </cell>
        </row>
        <row r="822">
          <cell r="A822">
            <v>0</v>
          </cell>
          <cell r="B822" t="str">
            <v>34-43-1</v>
          </cell>
          <cell r="C822" t="str">
            <v>760333-1</v>
          </cell>
          <cell r="D822" t="str">
            <v>ADAPTER,전원 CONNECTOR</v>
          </cell>
          <cell r="E822" t="str">
            <v>TCUBE-1</v>
          </cell>
          <cell r="F822" t="str">
            <v>@11x35</v>
          </cell>
          <cell r="G822" t="str">
            <v>@11x40</v>
          </cell>
          <cell r="H822" t="str">
            <v>1</v>
          </cell>
          <cell r="I822" t="str">
            <v>O</v>
          </cell>
          <cell r="M822" t="str">
            <v>O</v>
          </cell>
        </row>
        <row r="823">
          <cell r="A823">
            <v>0</v>
          </cell>
          <cell r="B823" t="str">
            <v>34-43-2</v>
          </cell>
          <cell r="C823" t="str">
            <v>760333-2</v>
          </cell>
          <cell r="D823" t="str">
            <v>WASHER,SPRING</v>
          </cell>
          <cell r="E823" t="str">
            <v>STEEL</v>
          </cell>
          <cell r="F823" t="str">
            <v>1/4 NOR SCR SIZE</v>
          </cell>
          <cell r="H823" t="str">
            <v>1</v>
          </cell>
          <cell r="L823" t="str">
            <v>O</v>
          </cell>
        </row>
        <row r="824">
          <cell r="A824">
            <v>0</v>
          </cell>
          <cell r="B824" t="str">
            <v>34-43-3</v>
          </cell>
          <cell r="C824" t="str">
            <v>760333-3</v>
          </cell>
          <cell r="D824" t="str">
            <v>BOLT,HEXAGON</v>
          </cell>
          <cell r="E824" t="str">
            <v>BSBME1</v>
          </cell>
          <cell r="F824" t="str">
            <v>1/4-20UNCx1/2"</v>
          </cell>
          <cell r="H824" t="str">
            <v>1</v>
          </cell>
          <cell r="L824" t="str">
            <v>O</v>
          </cell>
        </row>
        <row r="825">
          <cell r="A825">
            <v>0</v>
          </cell>
          <cell r="B825" t="str">
            <v>34-44</v>
          </cell>
          <cell r="C825" t="str">
            <v>760311</v>
          </cell>
          <cell r="D825" t="str">
            <v>PLATE SPRING,CAPACITOR HOLDE</v>
          </cell>
          <cell r="E825" t="str">
            <v>PBSP</v>
          </cell>
          <cell r="F825" t="str">
            <v>t0.6x50.9x92</v>
          </cell>
          <cell r="G825" t="str">
            <v>t0.6x55x100</v>
          </cell>
          <cell r="H825" t="str">
            <v>2</v>
          </cell>
          <cell r="I825" t="str">
            <v>O</v>
          </cell>
          <cell r="M825" t="str">
            <v>O</v>
          </cell>
        </row>
        <row r="826">
          <cell r="A826">
            <v>0</v>
          </cell>
          <cell r="B826" t="str">
            <v>34-45</v>
          </cell>
          <cell r="C826" t="str">
            <v>MS21318-29</v>
          </cell>
          <cell r="D826" t="str">
            <v>SCREW,DRIVE</v>
          </cell>
          <cell r="H826" t="str">
            <v>6</v>
          </cell>
          <cell r="K826" t="str">
            <v>O</v>
          </cell>
          <cell r="N826" t="str">
            <v>R-70</v>
          </cell>
        </row>
        <row r="827">
          <cell r="A827">
            <v>0</v>
          </cell>
          <cell r="B827" t="str">
            <v>35-1</v>
          </cell>
          <cell r="C827" t="str">
            <v>8438397</v>
          </cell>
          <cell r="D827" t="str">
            <v>HOUSING,DB BOX</v>
          </cell>
          <cell r="H827" t="str">
            <v>1</v>
          </cell>
          <cell r="M827" t="str">
            <v>O</v>
          </cell>
        </row>
        <row r="828">
          <cell r="A828">
            <v>0</v>
          </cell>
          <cell r="B828" t="str">
            <v>35-2</v>
          </cell>
          <cell r="C828" t="str">
            <v>MS21209C0215</v>
          </cell>
          <cell r="D828" t="str">
            <v>INSERT,SCREW THREAD</v>
          </cell>
          <cell r="F828" t="str">
            <v>NO.2-56x0.129"</v>
          </cell>
          <cell r="H828" t="str">
            <v>2</v>
          </cell>
          <cell r="K828" t="str">
            <v>O</v>
          </cell>
          <cell r="N828" t="str">
            <v>I-4</v>
          </cell>
        </row>
        <row r="829">
          <cell r="A829">
            <v>0</v>
          </cell>
          <cell r="B829" t="str">
            <v>35-3</v>
          </cell>
          <cell r="C829" t="str">
            <v>8438340</v>
          </cell>
          <cell r="D829" t="str">
            <v>HOUSING</v>
          </cell>
          <cell r="E829" t="str">
            <v>AL356-T6</v>
          </cell>
          <cell r="H829" t="str">
            <v>1</v>
          </cell>
          <cell r="I829" t="str">
            <v>O</v>
          </cell>
          <cell r="M829" t="str">
            <v>O</v>
          </cell>
        </row>
        <row r="830">
          <cell r="A830">
            <v>0</v>
          </cell>
          <cell r="B830" t="str">
            <v>35-4</v>
          </cell>
          <cell r="C830" t="str">
            <v>MS21209C0415</v>
          </cell>
          <cell r="D830" t="str">
            <v>INSERT,SCREW THREAD</v>
          </cell>
          <cell r="F830" t="str">
            <v>NO.4-40x0.168"</v>
          </cell>
          <cell r="H830" t="str">
            <v>2</v>
          </cell>
          <cell r="K830" t="str">
            <v>O</v>
          </cell>
          <cell r="N830" t="str">
            <v>I-3</v>
          </cell>
        </row>
        <row r="831">
          <cell r="A831">
            <v>0</v>
          </cell>
          <cell r="B831" t="str">
            <v>35-5</v>
          </cell>
          <cell r="C831" t="str">
            <v>MS21209F4-15</v>
          </cell>
          <cell r="D831" t="str">
            <v>INSERT,SCREW THREAD</v>
          </cell>
          <cell r="F831" t="str">
            <v>1/4-28x1/2"</v>
          </cell>
          <cell r="H831" t="str">
            <v>6</v>
          </cell>
          <cell r="K831" t="str">
            <v>O</v>
          </cell>
          <cell r="N831" t="str">
            <v>I-2</v>
          </cell>
        </row>
        <row r="832">
          <cell r="A832">
            <v>0</v>
          </cell>
          <cell r="B832" t="str">
            <v>35-6</v>
          </cell>
          <cell r="C832" t="str">
            <v>MS21209F1-15</v>
          </cell>
          <cell r="D832" t="str">
            <v>INSERT,SCREW THREAD</v>
          </cell>
          <cell r="F832" t="str">
            <v>NO.10-32x0.285"</v>
          </cell>
          <cell r="H832" t="str">
            <v>12</v>
          </cell>
          <cell r="K832" t="str">
            <v>O</v>
          </cell>
          <cell r="N832" t="str">
            <v>I-1</v>
          </cell>
        </row>
        <row r="833">
          <cell r="A833">
            <v>0</v>
          </cell>
          <cell r="B833" t="str">
            <v>35-7</v>
          </cell>
          <cell r="C833" t="str">
            <v>MS21209C0815</v>
          </cell>
          <cell r="D833" t="str">
            <v>INSERT,SCREW THREAD</v>
          </cell>
          <cell r="F833" t="str">
            <v>NO.8-32x0.285"</v>
          </cell>
          <cell r="H833" t="str">
            <v>23</v>
          </cell>
          <cell r="K833" t="str">
            <v>O</v>
          </cell>
          <cell r="N833" t="str">
            <v>I-10</v>
          </cell>
        </row>
        <row r="834">
          <cell r="A834">
            <v>0</v>
          </cell>
          <cell r="B834" t="str">
            <v>35-8</v>
          </cell>
          <cell r="C834" t="str">
            <v>MS21209C0615</v>
          </cell>
          <cell r="D834" t="str">
            <v>INSERT,SCREW THREAD</v>
          </cell>
          <cell r="F834" t="str">
            <v>NO.6-32x0.207"</v>
          </cell>
          <cell r="H834" t="str">
            <v>57</v>
          </cell>
          <cell r="K834" t="str">
            <v>O</v>
          </cell>
          <cell r="N834" t="str">
            <v>I-11</v>
          </cell>
        </row>
        <row r="835">
          <cell r="A835">
            <v>0</v>
          </cell>
          <cell r="B835" t="str">
            <v>35-9</v>
          </cell>
          <cell r="C835" t="str">
            <v>8437417-3</v>
          </cell>
          <cell r="D835" t="str">
            <v>SCREW,MACHINE</v>
          </cell>
          <cell r="F835" t="str">
            <v>NO.6-32NC-2Ax3/8"</v>
          </cell>
          <cell r="H835" t="str">
            <v>4</v>
          </cell>
          <cell r="K835" t="str">
            <v>O</v>
          </cell>
          <cell r="N835" t="str">
            <v>S-53</v>
          </cell>
        </row>
        <row r="836">
          <cell r="A836">
            <v>0</v>
          </cell>
          <cell r="B836" t="str">
            <v>35-10</v>
          </cell>
          <cell r="C836" t="str">
            <v>8437417-4</v>
          </cell>
          <cell r="D836" t="str">
            <v>SCREW,MACHINE</v>
          </cell>
          <cell r="F836" t="str">
            <v>NO.6-32NC-2Ax5/8"</v>
          </cell>
          <cell r="H836" t="str">
            <v>6</v>
          </cell>
          <cell r="K836" t="str">
            <v>O</v>
          </cell>
          <cell r="N836" t="str">
            <v>S-51</v>
          </cell>
        </row>
        <row r="837">
          <cell r="A837">
            <v>0</v>
          </cell>
          <cell r="B837" t="str">
            <v>35-11</v>
          </cell>
          <cell r="C837" t="str">
            <v>8438352</v>
          </cell>
          <cell r="D837" t="str">
            <v>BRACKET,COMPONENT BOARDASS'Y</v>
          </cell>
          <cell r="H837" t="str">
            <v>1</v>
          </cell>
          <cell r="M837" t="str">
            <v>O</v>
          </cell>
        </row>
        <row r="838">
          <cell r="A838">
            <v>0</v>
          </cell>
          <cell r="B838" t="str">
            <v>35-11-1</v>
          </cell>
          <cell r="C838" t="str">
            <v>8438352-1</v>
          </cell>
          <cell r="D838" t="str">
            <v>BRACKET</v>
          </cell>
          <cell r="E838" t="str">
            <v>AL6061-T6</v>
          </cell>
          <cell r="F838" t="str">
            <v>t2.3x142x127.5</v>
          </cell>
          <cell r="G838" t="str">
            <v>t2.3x150x135</v>
          </cell>
          <cell r="H838" t="str">
            <v>2</v>
          </cell>
          <cell r="I838" t="str">
            <v>O</v>
          </cell>
          <cell r="M838" t="str">
            <v>O</v>
          </cell>
        </row>
        <row r="839">
          <cell r="A839">
            <v>0</v>
          </cell>
          <cell r="B839" t="str">
            <v>35-11-2</v>
          </cell>
          <cell r="C839" t="str">
            <v>8438352-2</v>
          </cell>
          <cell r="D839" t="str">
            <v>RETAINER</v>
          </cell>
          <cell r="E839" t="str">
            <v>NSSP</v>
          </cell>
          <cell r="F839" t="str">
            <v>10545438-2</v>
          </cell>
          <cell r="G839" t="str">
            <v>t0.3x60x30</v>
          </cell>
          <cell r="H839" t="str">
            <v>4</v>
          </cell>
          <cell r="I839" t="str">
            <v>O</v>
          </cell>
          <cell r="M839" t="str">
            <v>O</v>
          </cell>
        </row>
        <row r="840">
          <cell r="A840">
            <v>0</v>
          </cell>
          <cell r="B840" t="str">
            <v>35-11-3</v>
          </cell>
          <cell r="C840" t="str">
            <v>10545520</v>
          </cell>
          <cell r="D840" t="str">
            <v>잠금 NUT</v>
          </cell>
          <cell r="E840" t="str">
            <v>SUS304</v>
          </cell>
          <cell r="F840" t="str">
            <v>t0.65x17.3x7.24</v>
          </cell>
          <cell r="G840" t="str">
            <v>t0.65x19x19</v>
          </cell>
          <cell r="H840" t="str">
            <v>4</v>
          </cell>
          <cell r="I840" t="str">
            <v>O</v>
          </cell>
          <cell r="M840" t="str">
            <v>O</v>
          </cell>
        </row>
        <row r="841">
          <cell r="A841">
            <v>0</v>
          </cell>
          <cell r="B841" t="str">
            <v>35-11-4</v>
          </cell>
          <cell r="C841" t="str">
            <v>8437352-4</v>
          </cell>
          <cell r="D841" t="str">
            <v>NUT,HOLDER</v>
          </cell>
          <cell r="E841" t="str">
            <v>S45C</v>
          </cell>
          <cell r="F841" t="str">
            <v>@8.2x4.2</v>
          </cell>
          <cell r="G841" t="str">
            <v>@10x10</v>
          </cell>
          <cell r="H841" t="str">
            <v>4</v>
          </cell>
          <cell r="I841" t="str">
            <v>O</v>
          </cell>
          <cell r="M841" t="str">
            <v>O</v>
          </cell>
        </row>
        <row r="842">
          <cell r="A842">
            <v>0</v>
          </cell>
          <cell r="B842" t="str">
            <v>35-11-5</v>
          </cell>
          <cell r="C842" t="str">
            <v>8437352-5</v>
          </cell>
          <cell r="D842" t="str">
            <v>NUT</v>
          </cell>
          <cell r="E842" t="str">
            <v>S45C</v>
          </cell>
          <cell r="F842" t="str">
            <v>@7.1x30</v>
          </cell>
          <cell r="G842" t="str">
            <v>@10x8</v>
          </cell>
          <cell r="H842" t="str">
            <v>4</v>
          </cell>
          <cell r="I842" t="str">
            <v>O</v>
          </cell>
          <cell r="M842" t="str">
            <v>O</v>
          </cell>
        </row>
        <row r="843">
          <cell r="A843">
            <v>0</v>
          </cell>
          <cell r="B843" t="str">
            <v>35-11-6</v>
          </cell>
          <cell r="C843" t="str">
            <v>8437352-6</v>
          </cell>
          <cell r="D843" t="str">
            <v>RIVET</v>
          </cell>
          <cell r="H843" t="str">
            <v>16</v>
          </cell>
          <cell r="L843" t="str">
            <v>O</v>
          </cell>
        </row>
        <row r="844">
          <cell r="A844">
            <v>0</v>
          </cell>
          <cell r="B844" t="str">
            <v>35-12</v>
          </cell>
          <cell r="C844" t="str">
            <v>MS35206-228</v>
          </cell>
          <cell r="D844" t="str">
            <v>SCREW,MACHINE</v>
          </cell>
          <cell r="F844" t="str">
            <v>NO.6-32UNC-2Ax3/8"</v>
          </cell>
          <cell r="H844" t="str">
            <v>4</v>
          </cell>
          <cell r="K844" t="str">
            <v>O</v>
          </cell>
        </row>
        <row r="845">
          <cell r="A845">
            <v>0</v>
          </cell>
          <cell r="B845" t="str">
            <v>35-13</v>
          </cell>
          <cell r="C845" t="str">
            <v>8437309-3</v>
          </cell>
          <cell r="D845" t="str">
            <v>CONNECTOR</v>
          </cell>
          <cell r="F845" t="str">
            <v>43PIN,분극키:#7</v>
          </cell>
          <cell r="H845" t="str">
            <v>1</v>
          </cell>
          <cell r="K845" t="str">
            <v>O</v>
          </cell>
        </row>
        <row r="846">
          <cell r="A846">
            <v>0</v>
          </cell>
          <cell r="B846" t="str">
            <v>35-14</v>
          </cell>
          <cell r="C846" t="str">
            <v>8438346</v>
          </cell>
          <cell r="D846" t="str">
            <v>CIRCUIT CARD ASS'Y</v>
          </cell>
          <cell r="E846" t="str">
            <v>FIG NO.36</v>
          </cell>
          <cell r="H846" t="str">
            <v>1</v>
          </cell>
          <cell r="M846" t="str">
            <v>O</v>
          </cell>
        </row>
        <row r="847">
          <cell r="A847">
            <v>0</v>
          </cell>
          <cell r="B847" t="str">
            <v>35-15</v>
          </cell>
          <cell r="C847" t="str">
            <v>8437684</v>
          </cell>
          <cell r="D847" t="str">
            <v>CIRCUIT CARD ASS'Y</v>
          </cell>
          <cell r="E847" t="str">
            <v>FIG NO.37</v>
          </cell>
          <cell r="H847" t="str">
            <v>1</v>
          </cell>
          <cell r="M847" t="str">
            <v>O</v>
          </cell>
        </row>
        <row r="848">
          <cell r="A848">
            <v>0</v>
          </cell>
          <cell r="B848" t="str">
            <v>35-16</v>
          </cell>
          <cell r="C848" t="str">
            <v>8437041</v>
          </cell>
          <cell r="D848" t="str">
            <v>MOUNTING PLATE,RELAY</v>
          </cell>
          <cell r="E848" t="str">
            <v>AL6061-T6</v>
          </cell>
          <cell r="F848" t="str">
            <v>t3.2x87.9x244.8</v>
          </cell>
          <cell r="G848" t="str">
            <v>t3.2x93x250</v>
          </cell>
          <cell r="H848" t="str">
            <v>1</v>
          </cell>
          <cell r="I848" t="str">
            <v>O</v>
          </cell>
          <cell r="M848" t="str">
            <v>O</v>
          </cell>
        </row>
        <row r="849">
          <cell r="A849">
            <v>0</v>
          </cell>
          <cell r="B849" t="str">
            <v>35-17</v>
          </cell>
          <cell r="C849" t="str">
            <v>MS35206-219</v>
          </cell>
          <cell r="D849" t="str">
            <v>SCREW,MACHINE</v>
          </cell>
          <cell r="F849" t="str">
            <v>NO.4-40UNC-2Ax5/8"</v>
          </cell>
          <cell r="G849" t="str">
            <v>t1.0x46x46</v>
          </cell>
          <cell r="H849" t="str">
            <v>4</v>
          </cell>
          <cell r="K849" t="str">
            <v>O</v>
          </cell>
          <cell r="N849" t="str">
            <v>S-14</v>
          </cell>
        </row>
        <row r="850">
          <cell r="A850">
            <v>0</v>
          </cell>
          <cell r="B850" t="str">
            <v>35-18</v>
          </cell>
          <cell r="C850" t="str">
            <v>MS27183-6</v>
          </cell>
          <cell r="D850" t="str">
            <v>WASHER,FLAT</v>
          </cell>
          <cell r="F850" t="str">
            <v>NO.6 NOR SCR SIZE</v>
          </cell>
          <cell r="H850" t="str">
            <v>4</v>
          </cell>
          <cell r="K850" t="str">
            <v>O</v>
          </cell>
          <cell r="N850" t="str">
            <v>S-116</v>
          </cell>
        </row>
        <row r="851">
          <cell r="A851">
            <v>0</v>
          </cell>
          <cell r="B851" t="str">
            <v>35-19</v>
          </cell>
          <cell r="C851" t="str">
            <v>8437309-2</v>
          </cell>
          <cell r="D851" t="str">
            <v>CONNECTOR</v>
          </cell>
          <cell r="F851" t="str">
            <v>43PIN,분극키"#15</v>
          </cell>
          <cell r="H851" t="str">
            <v>1</v>
          </cell>
          <cell r="K851" t="str">
            <v>O</v>
          </cell>
          <cell r="N851" t="str">
            <v>E-198</v>
          </cell>
        </row>
        <row r="852">
          <cell r="A852">
            <v>0</v>
          </cell>
          <cell r="B852" t="str">
            <v>35-20</v>
          </cell>
          <cell r="C852" t="str">
            <v>8438733</v>
          </cell>
          <cell r="D852" t="str">
            <v>WASHER,FLAT</v>
          </cell>
          <cell r="E852" t="str">
            <v>AL6061-T6</v>
          </cell>
          <cell r="F852" t="str">
            <v>t2.0x@9.5</v>
          </cell>
          <cell r="G852" t="str">
            <v>t2.0x15x15</v>
          </cell>
          <cell r="H852" t="str">
            <v>4</v>
          </cell>
          <cell r="I852" t="str">
            <v>O</v>
          </cell>
          <cell r="M852" t="str">
            <v>O</v>
          </cell>
        </row>
        <row r="853">
          <cell r="A853">
            <v>0</v>
          </cell>
          <cell r="B853" t="str">
            <v>35-21</v>
          </cell>
          <cell r="C853" t="str">
            <v>8438327-8</v>
          </cell>
          <cell r="D853" t="str">
            <v>SHIELDING GASKET</v>
          </cell>
          <cell r="F853" t="str">
            <v>t1.0x42.5x42.5</v>
          </cell>
          <cell r="G853" t="str">
            <v>t1.0x46x46</v>
          </cell>
          <cell r="H853" t="str">
            <v>1</v>
          </cell>
          <cell r="I853" t="str">
            <v>O</v>
          </cell>
          <cell r="M853" t="str">
            <v>O</v>
          </cell>
        </row>
        <row r="854">
          <cell r="A854">
            <v>0</v>
          </cell>
          <cell r="B854" t="str">
            <v>35-22</v>
          </cell>
          <cell r="C854" t="str">
            <v>8437080-13</v>
          </cell>
          <cell r="D854" t="str">
            <v>CONNECTOR</v>
          </cell>
          <cell r="F854" t="str">
            <v>SPO2E-20-41S</v>
          </cell>
          <cell r="G854" t="str">
            <v>CONTAC SIZE #20:41EA</v>
          </cell>
          <cell r="H854" t="str">
            <v>1</v>
          </cell>
          <cell r="K854" t="str">
            <v>O</v>
          </cell>
          <cell r="N854" t="str">
            <v>E-199</v>
          </cell>
        </row>
        <row r="855">
          <cell r="A855">
            <v>0</v>
          </cell>
          <cell r="B855" t="str">
            <v>35-23</v>
          </cell>
          <cell r="C855" t="str">
            <v>MS25271D1</v>
          </cell>
          <cell r="D855" t="str">
            <v>RELAY,ARMATURE</v>
          </cell>
          <cell r="F855" t="str">
            <v>10A,4PDT</v>
          </cell>
          <cell r="H855" t="str">
            <v>2</v>
          </cell>
          <cell r="K855" t="str">
            <v>O</v>
          </cell>
          <cell r="N855" t="str">
            <v>E-171</v>
          </cell>
        </row>
        <row r="856">
          <cell r="A856">
            <v>0</v>
          </cell>
          <cell r="B856" t="str">
            <v>35-24</v>
          </cell>
          <cell r="C856" t="str">
            <v>MS21042-06</v>
          </cell>
          <cell r="D856" t="str">
            <v>NUT,EXTENDED WASHER,HEX</v>
          </cell>
          <cell r="F856" t="str">
            <v>NO.6-32UNJC-3B</v>
          </cell>
          <cell r="H856" t="str">
            <v>10</v>
          </cell>
          <cell r="K856" t="str">
            <v>O</v>
          </cell>
          <cell r="N856" t="str">
            <v>S-150</v>
          </cell>
        </row>
        <row r="857">
          <cell r="A857">
            <v>0</v>
          </cell>
          <cell r="B857" t="str">
            <v>35-25</v>
          </cell>
          <cell r="C857" t="str">
            <v>MS25395D1</v>
          </cell>
          <cell r="D857" t="str">
            <v>RELAY,ARMATURE</v>
          </cell>
          <cell r="F857" t="str">
            <v>5A,2PDT</v>
          </cell>
          <cell r="H857" t="str">
            <v>5</v>
          </cell>
          <cell r="K857" t="str">
            <v>O</v>
          </cell>
          <cell r="N857" t="str">
            <v>E-172</v>
          </cell>
        </row>
        <row r="858">
          <cell r="A858">
            <v>0</v>
          </cell>
          <cell r="B858" t="str">
            <v>35-26</v>
          </cell>
          <cell r="C858" t="str">
            <v>8438327-5</v>
          </cell>
          <cell r="D858" t="str">
            <v>SHIELDING GASKET</v>
          </cell>
          <cell r="F858" t="str">
            <v>t1.0x34.14x34.14</v>
          </cell>
          <cell r="H858" t="str">
            <v>1</v>
          </cell>
          <cell r="K858" t="str">
            <v>O</v>
          </cell>
        </row>
        <row r="859">
          <cell r="A859">
            <v>0</v>
          </cell>
          <cell r="B859" t="str">
            <v>35-27</v>
          </cell>
          <cell r="C859" t="str">
            <v>MS25267D1</v>
          </cell>
          <cell r="D859" t="str">
            <v>RELAY,ARMATURE</v>
          </cell>
          <cell r="F859" t="str">
            <v>5A,4PDT</v>
          </cell>
          <cell r="H859" t="str">
            <v>4</v>
          </cell>
          <cell r="K859" t="str">
            <v>O</v>
          </cell>
          <cell r="N859" t="str">
            <v>E-173</v>
          </cell>
        </row>
        <row r="860">
          <cell r="A860">
            <v>0</v>
          </cell>
          <cell r="B860" t="str">
            <v>35-28</v>
          </cell>
          <cell r="C860" t="str">
            <v>8437080-3</v>
          </cell>
          <cell r="D860" t="str">
            <v>CONNECTOR</v>
          </cell>
          <cell r="F860" t="str">
            <v>SP02E-14-5S</v>
          </cell>
          <cell r="G860" t="str">
            <v>CONTACT SIZE #16:5EA</v>
          </cell>
          <cell r="H860" t="str">
            <v>1</v>
          </cell>
          <cell r="K860" t="str">
            <v>O</v>
          </cell>
          <cell r="N860" t="str">
            <v>E-200</v>
          </cell>
        </row>
        <row r="861">
          <cell r="A861">
            <v>0</v>
          </cell>
          <cell r="B861" t="str">
            <v>35-29</v>
          </cell>
          <cell r="C861" t="str">
            <v>MS25273D1</v>
          </cell>
          <cell r="D861" t="str">
            <v>RELAY,ARMATURE</v>
          </cell>
          <cell r="F861" t="str">
            <v>10A,2PDT</v>
          </cell>
          <cell r="H861" t="str">
            <v>1</v>
          </cell>
          <cell r="K861" t="str">
            <v>O</v>
          </cell>
          <cell r="N861" t="str">
            <v>E-174</v>
          </cell>
        </row>
        <row r="862">
          <cell r="A862">
            <v>0</v>
          </cell>
          <cell r="B862" t="str">
            <v>35-30-1</v>
          </cell>
          <cell r="C862" t="str">
            <v>8437349-2</v>
          </cell>
          <cell r="D862" t="str">
            <v>POST</v>
          </cell>
          <cell r="E862" t="str">
            <v>SUS303</v>
          </cell>
          <cell r="F862" t="str">
            <v>HEX 3/8"x60.5</v>
          </cell>
          <cell r="G862" t="str">
            <v>HEX 3/8"x65</v>
          </cell>
          <cell r="H862" t="str">
            <v>10</v>
          </cell>
          <cell r="J862" t="str">
            <v>O</v>
          </cell>
          <cell r="M862" t="str">
            <v>O</v>
          </cell>
        </row>
        <row r="863">
          <cell r="A863">
            <v>0</v>
          </cell>
          <cell r="B863" t="str">
            <v>35-30-2</v>
          </cell>
          <cell r="C863" t="str">
            <v>MS21209C0820</v>
          </cell>
          <cell r="D863" t="str">
            <v>INSERT,SCREW THREAD</v>
          </cell>
          <cell r="F863" t="str">
            <v>NO.8-32x0.328"</v>
          </cell>
          <cell r="H863" t="str">
            <v>10</v>
          </cell>
          <cell r="K863" t="str">
            <v>O</v>
          </cell>
          <cell r="N863" t="str">
            <v>I-18</v>
          </cell>
        </row>
        <row r="864">
          <cell r="A864">
            <v>0</v>
          </cell>
          <cell r="B864" t="str">
            <v>35-31</v>
          </cell>
          <cell r="C864" t="str">
            <v>MS35206-244</v>
          </cell>
          <cell r="D864" t="str">
            <v>SCREW,MACHINE</v>
          </cell>
          <cell r="F864" t="str">
            <v>NO.8-32UNC-2Ax7/16"</v>
          </cell>
          <cell r="H864" t="str">
            <v>14</v>
          </cell>
          <cell r="K864" t="str">
            <v>O</v>
          </cell>
          <cell r="N864" t="str">
            <v>S-21</v>
          </cell>
        </row>
        <row r="865">
          <cell r="A865">
            <v>0</v>
          </cell>
          <cell r="B865" t="str">
            <v>35-32</v>
          </cell>
          <cell r="C865" t="str">
            <v>MS21042-3</v>
          </cell>
          <cell r="D865" t="str">
            <v>NUT,EXTENDED WASHER,HEX</v>
          </cell>
          <cell r="F865" t="str">
            <v>NO.10-32UNF-3B</v>
          </cell>
          <cell r="H865" t="str">
            <v>4</v>
          </cell>
          <cell r="K865" t="str">
            <v>O</v>
          </cell>
          <cell r="N865" t="str">
            <v>S-152</v>
          </cell>
        </row>
        <row r="866">
          <cell r="A866">
            <v>0</v>
          </cell>
          <cell r="B866" t="str">
            <v>35-33</v>
          </cell>
          <cell r="C866" t="str">
            <v>8437018</v>
          </cell>
          <cell r="D866" t="str">
            <v>BRACKET,CONVERTER</v>
          </cell>
          <cell r="E866" t="str">
            <v>AL5052-H32</v>
          </cell>
          <cell r="F866" t="str">
            <v>t3.2x100x112</v>
          </cell>
          <cell r="G866" t="str">
            <v>t3.2x110x120</v>
          </cell>
          <cell r="H866" t="str">
            <v>1</v>
          </cell>
          <cell r="I866" t="str">
            <v>O</v>
          </cell>
          <cell r="M866" t="str">
            <v>O</v>
          </cell>
        </row>
        <row r="867">
          <cell r="A867">
            <v>0</v>
          </cell>
          <cell r="B867" t="str">
            <v>35-34</v>
          </cell>
          <cell r="C867" t="str">
            <v>MS35206-227</v>
          </cell>
          <cell r="D867" t="str">
            <v>SCREW,MACHINE</v>
          </cell>
          <cell r="F867" t="str">
            <v>NO.6-32UNC-2Ax1/4"</v>
          </cell>
          <cell r="H867" t="str">
            <v>4</v>
          </cell>
          <cell r="K867" t="str">
            <v>O</v>
          </cell>
          <cell r="N867" t="str">
            <v>S-16</v>
          </cell>
        </row>
        <row r="868">
          <cell r="A868">
            <v>0</v>
          </cell>
          <cell r="B868" t="str">
            <v>35-35</v>
          </cell>
          <cell r="C868" t="str">
            <v>8437317-7</v>
          </cell>
          <cell r="D868" t="str">
            <v>SCREW,MACHINE</v>
          </cell>
          <cell r="F868" t="str">
            <v>NO.8-32UNC-2Ax5/8"</v>
          </cell>
          <cell r="H868" t="str">
            <v>1</v>
          </cell>
          <cell r="K868" t="str">
            <v>O</v>
          </cell>
          <cell r="N868" t="str">
            <v>S-7</v>
          </cell>
        </row>
        <row r="869">
          <cell r="A869">
            <v>0</v>
          </cell>
          <cell r="B869" t="str">
            <v>35-36</v>
          </cell>
          <cell r="C869" t="str">
            <v>MS27183-7</v>
          </cell>
          <cell r="D869" t="str">
            <v>WASHER,FLAT</v>
          </cell>
          <cell r="F869" t="str">
            <v>NO.8NOR SCR SIZE</v>
          </cell>
          <cell r="H869" t="str">
            <v>2</v>
          </cell>
          <cell r="K869" t="str">
            <v>O</v>
          </cell>
          <cell r="N869" t="str">
            <v>S-117</v>
          </cell>
        </row>
        <row r="870">
          <cell r="A870">
            <v>0</v>
          </cell>
          <cell r="B870" t="str">
            <v>35-37</v>
          </cell>
          <cell r="C870" t="str">
            <v>8437019-1</v>
          </cell>
          <cell r="D870" t="str">
            <v>STRAP,CONVERTER</v>
          </cell>
          <cell r="E870" t="str">
            <v>AL5052-H32</v>
          </cell>
          <cell r="F870" t="str">
            <v>t1.6x16.2x220</v>
          </cell>
          <cell r="G870" t="str">
            <v>t1.6x20x230</v>
          </cell>
          <cell r="H870" t="str">
            <v>1</v>
          </cell>
          <cell r="I870" t="str">
            <v>O</v>
          </cell>
          <cell r="M870" t="str">
            <v>O</v>
          </cell>
        </row>
        <row r="871">
          <cell r="A871">
            <v>0</v>
          </cell>
          <cell r="B871" t="str">
            <v>35-38</v>
          </cell>
          <cell r="C871" t="str">
            <v>8437091</v>
          </cell>
          <cell r="D871" t="str">
            <v>RELAY,THERMAL</v>
          </cell>
          <cell r="F871" t="str">
            <v>35A</v>
          </cell>
          <cell r="H871" t="str">
            <v>3</v>
          </cell>
          <cell r="K871" t="str">
            <v>O</v>
          </cell>
          <cell r="N871" t="str">
            <v>E-175</v>
          </cell>
        </row>
        <row r="872">
          <cell r="A872">
            <v>0</v>
          </cell>
          <cell r="B872" t="str">
            <v>35-39</v>
          </cell>
          <cell r="C872" t="str">
            <v>MS35206-243</v>
          </cell>
          <cell r="D872" t="str">
            <v>SCREW,MACHINE</v>
          </cell>
          <cell r="F872" t="str">
            <v>NO.8-32UNC-2Ax3/8"</v>
          </cell>
          <cell r="H872" t="str">
            <v>6</v>
          </cell>
          <cell r="K872" t="str">
            <v>O</v>
          </cell>
          <cell r="N872" t="str">
            <v>S-20</v>
          </cell>
        </row>
        <row r="873">
          <cell r="A873">
            <v>0</v>
          </cell>
          <cell r="B873" t="str">
            <v>35-40</v>
          </cell>
          <cell r="C873" t="str">
            <v>8438718-3</v>
          </cell>
          <cell r="D873" t="str">
            <v>PAD,RUBBER</v>
          </cell>
          <cell r="E873" t="str">
            <v>RUBBER SHEET</v>
          </cell>
          <cell r="F873" t="str">
            <v>t7.92x16.7x64.2</v>
          </cell>
          <cell r="G873" t="str">
            <v>t7.9x25x75</v>
          </cell>
          <cell r="H873" t="str">
            <v>1</v>
          </cell>
          <cell r="I873" t="str">
            <v>O</v>
          </cell>
          <cell r="M873" t="str">
            <v>O</v>
          </cell>
        </row>
        <row r="874">
          <cell r="A874">
            <v>0</v>
          </cell>
          <cell r="B874" t="str">
            <v>35-41</v>
          </cell>
          <cell r="C874" t="str">
            <v>8437120</v>
          </cell>
          <cell r="D874" t="str">
            <v>CONVERTER ASS'Y</v>
          </cell>
          <cell r="H874" t="str">
            <v>1</v>
          </cell>
          <cell r="M874" t="str">
            <v>O</v>
          </cell>
        </row>
        <row r="875">
          <cell r="A875">
            <v>0</v>
          </cell>
          <cell r="B875" t="str">
            <v>35-41-1</v>
          </cell>
          <cell r="C875" t="str">
            <v>8437120-1</v>
          </cell>
          <cell r="D875" t="str">
            <v>BASE PLATE</v>
          </cell>
          <cell r="E875" t="str">
            <v>SPCC</v>
          </cell>
          <cell r="F875" t="str">
            <v>t3.0x66.7x79.3</v>
          </cell>
          <cell r="G875" t="str">
            <v>t3.0x72x85</v>
          </cell>
          <cell r="H875" t="str">
            <v>1</v>
          </cell>
          <cell r="I875" t="str">
            <v>O</v>
          </cell>
          <cell r="M875" t="str">
            <v>O</v>
          </cell>
        </row>
        <row r="876">
          <cell r="A876">
            <v>0</v>
          </cell>
          <cell r="B876" t="str">
            <v>35-41-2</v>
          </cell>
          <cell r="C876" t="str">
            <v>MS24693-273</v>
          </cell>
          <cell r="D876" t="str">
            <v>SCREW,DISH HEAD</v>
          </cell>
          <cell r="F876" t="str">
            <v>NO.10-32UNF-2Ax5/8"</v>
          </cell>
          <cell r="H876" t="str">
            <v>4</v>
          </cell>
          <cell r="K876" t="str">
            <v>O</v>
          </cell>
          <cell r="N876" t="str">
            <v>S-83</v>
          </cell>
        </row>
        <row r="877">
          <cell r="A877">
            <v>0</v>
          </cell>
          <cell r="B877" t="str">
            <v>35-41-3</v>
          </cell>
          <cell r="C877" t="str">
            <v>MS24693-27</v>
          </cell>
          <cell r="D877" t="str">
            <v>SCREW,DISH HEAD</v>
          </cell>
          <cell r="F877" t="str">
            <v>NO.6-32UNC-2Ax7/16"</v>
          </cell>
          <cell r="H877" t="str">
            <v>4</v>
          </cell>
          <cell r="K877" t="str">
            <v>O</v>
          </cell>
          <cell r="N877" t="str">
            <v>S-84</v>
          </cell>
        </row>
        <row r="878">
          <cell r="A878">
            <v>0</v>
          </cell>
          <cell r="B878" t="str">
            <v>35-41-4</v>
          </cell>
          <cell r="C878" t="str">
            <v>8437120-4</v>
          </cell>
          <cell r="D878" t="str">
            <v>LOWER COVER</v>
          </cell>
          <cell r="E878" t="str">
            <v>SPCC</v>
          </cell>
          <cell r="F878" t="str">
            <v>t0.7x100x88</v>
          </cell>
          <cell r="G878" t="str">
            <v>T0.7x105x115</v>
          </cell>
          <cell r="H878" t="str">
            <v>1</v>
          </cell>
          <cell r="I878" t="str">
            <v>O</v>
          </cell>
          <cell r="M878" t="str">
            <v>O</v>
          </cell>
        </row>
        <row r="879">
          <cell r="A879">
            <v>0</v>
          </cell>
          <cell r="B879" t="str">
            <v>35-41-5</v>
          </cell>
          <cell r="C879" t="str">
            <v>8437120-5</v>
          </cell>
          <cell r="D879" t="str">
            <v>BRACKET</v>
          </cell>
          <cell r="E879" t="str">
            <v>AL6061-T6</v>
          </cell>
          <cell r="F879" t="str">
            <v>t1.5X215x79.6</v>
          </cell>
          <cell r="G879" t="str">
            <v>t1.5X220x85</v>
          </cell>
          <cell r="H879" t="str">
            <v>1</v>
          </cell>
          <cell r="I879" t="str">
            <v>O</v>
          </cell>
          <cell r="M879" t="str">
            <v>O</v>
          </cell>
        </row>
        <row r="880">
          <cell r="A880">
            <v>0</v>
          </cell>
          <cell r="B880" t="str">
            <v>35-41-6</v>
          </cell>
          <cell r="C880" t="str">
            <v>8437120-6</v>
          </cell>
          <cell r="D880" t="str">
            <v>ROUND NUT</v>
          </cell>
          <cell r="E880" t="str">
            <v>SUS304</v>
          </cell>
          <cell r="F880" t="str">
            <v>NO.4-40UNC @5.3x4.5</v>
          </cell>
          <cell r="G880" t="str">
            <v>@6x10</v>
          </cell>
          <cell r="H880" t="str">
            <v>4</v>
          </cell>
          <cell r="I880" t="str">
            <v>O</v>
          </cell>
          <cell r="M880" t="str">
            <v>O</v>
          </cell>
        </row>
        <row r="881">
          <cell r="A881">
            <v>0</v>
          </cell>
          <cell r="B881" t="str">
            <v>35-41-7</v>
          </cell>
          <cell r="C881" t="str">
            <v>8437120-7</v>
          </cell>
          <cell r="D881" t="str">
            <v>ROUND NUT</v>
          </cell>
          <cell r="E881" t="str">
            <v>SUS304</v>
          </cell>
          <cell r="F881" t="str">
            <v>NO.6-32UNC @6.0x4.5</v>
          </cell>
          <cell r="G881" t="str">
            <v>@7x10</v>
          </cell>
          <cell r="H881" t="str">
            <v>4</v>
          </cell>
          <cell r="I881" t="str">
            <v>O</v>
          </cell>
          <cell r="M881" t="str">
            <v>O</v>
          </cell>
        </row>
        <row r="882">
          <cell r="A882">
            <v>0</v>
          </cell>
          <cell r="B882" t="str">
            <v>35-41-8</v>
          </cell>
          <cell r="C882" t="str">
            <v>8437120-8</v>
          </cell>
          <cell r="D882" t="str">
            <v>UPPER COVER</v>
          </cell>
          <cell r="E882" t="str">
            <v>SPCC</v>
          </cell>
          <cell r="F882" t="str">
            <v>t0.7x88x100</v>
          </cell>
          <cell r="G882" t="str">
            <v>T0.7x105x115</v>
          </cell>
          <cell r="H882" t="str">
            <v>1</v>
          </cell>
          <cell r="I882" t="str">
            <v>O</v>
          </cell>
          <cell r="M882" t="str">
            <v>O</v>
          </cell>
        </row>
        <row r="883">
          <cell r="A883">
            <v>0</v>
          </cell>
          <cell r="B883" t="str">
            <v>35-41-9</v>
          </cell>
          <cell r="C883" t="str">
            <v>8437120-9</v>
          </cell>
          <cell r="D883" t="str">
            <v>TERMINAL</v>
          </cell>
          <cell r="H883" t="str">
            <v>4</v>
          </cell>
          <cell r="K883" t="str">
            <v>O</v>
          </cell>
          <cell r="N883" t="str">
            <v>E-620</v>
          </cell>
        </row>
        <row r="884">
          <cell r="A884">
            <v>0</v>
          </cell>
          <cell r="B884" t="str">
            <v>35-41-10</v>
          </cell>
          <cell r="C884" t="str">
            <v>8437120-10</v>
          </cell>
          <cell r="D884" t="str">
            <v>TERMINAL</v>
          </cell>
          <cell r="H884" t="str">
            <v>2</v>
          </cell>
          <cell r="K884" t="str">
            <v>O</v>
          </cell>
          <cell r="N884" t="str">
            <v>E-621</v>
          </cell>
        </row>
        <row r="885">
          <cell r="A885">
            <v>0</v>
          </cell>
          <cell r="B885" t="str">
            <v>35-41-11</v>
          </cell>
          <cell r="C885" t="str">
            <v>8437120-11</v>
          </cell>
          <cell r="D885" t="str">
            <v>CASE</v>
          </cell>
          <cell r="E885" t="str">
            <v>SPCC</v>
          </cell>
          <cell r="F885" t="str">
            <v>t0.7x93.5x342.6</v>
          </cell>
          <cell r="G885" t="str">
            <v>t0.7x100x360</v>
          </cell>
          <cell r="H885" t="str">
            <v>1</v>
          </cell>
          <cell r="I885" t="str">
            <v>O</v>
          </cell>
          <cell r="M885" t="str">
            <v>O</v>
          </cell>
        </row>
        <row r="886">
          <cell r="A886">
            <v>0</v>
          </cell>
          <cell r="B886" t="str">
            <v>35-41-12</v>
          </cell>
          <cell r="C886" t="str">
            <v>MS51957-14</v>
          </cell>
          <cell r="D886" t="str">
            <v>SCREW,ROUND HEAD</v>
          </cell>
          <cell r="F886" t="str">
            <v>NO.4-40UNC-2Ax5/16"</v>
          </cell>
          <cell r="H886" t="str">
            <v>4</v>
          </cell>
          <cell r="K886" t="str">
            <v>O</v>
          </cell>
          <cell r="N886" t="str">
            <v>S-85</v>
          </cell>
        </row>
        <row r="887">
          <cell r="A887">
            <v>0</v>
          </cell>
          <cell r="B887" t="str">
            <v>35-41-13</v>
          </cell>
          <cell r="C887" t="str">
            <v>MS51957-28</v>
          </cell>
          <cell r="D887" t="str">
            <v>SCREW,ROUND HEAD</v>
          </cell>
          <cell r="F887" t="str">
            <v>NO.6-32UNC-2Ax3/8"</v>
          </cell>
          <cell r="H887" t="str">
            <v>4</v>
          </cell>
          <cell r="K887" t="str">
            <v>O</v>
          </cell>
          <cell r="N887" t="str">
            <v>S-86</v>
          </cell>
        </row>
        <row r="888">
          <cell r="A888">
            <v>0</v>
          </cell>
          <cell r="B888" t="str">
            <v>35-41-14</v>
          </cell>
          <cell r="C888" t="str">
            <v>MS24693-4</v>
          </cell>
          <cell r="D888" t="str">
            <v>SCREW,DISH HEAD</v>
          </cell>
          <cell r="F888" t="str">
            <v>NO.4-40UNC-2Ax3/8"</v>
          </cell>
          <cell r="H888" t="str">
            <v>2</v>
          </cell>
          <cell r="K888" t="str">
            <v>O</v>
          </cell>
          <cell r="N888" t="str">
            <v>S-87</v>
          </cell>
        </row>
        <row r="889">
          <cell r="A889">
            <v>0</v>
          </cell>
          <cell r="B889" t="str">
            <v>35-41-15</v>
          </cell>
          <cell r="C889" t="str">
            <v>MS21042-04</v>
          </cell>
          <cell r="D889" t="str">
            <v>NUT</v>
          </cell>
          <cell r="F889" t="str">
            <v>NO.4-40UNJC-3B</v>
          </cell>
          <cell r="H889" t="str">
            <v>2</v>
          </cell>
          <cell r="K889" t="str">
            <v>O</v>
          </cell>
          <cell r="N889" t="str">
            <v>S-149</v>
          </cell>
        </row>
        <row r="890">
          <cell r="A890">
            <v>0</v>
          </cell>
          <cell r="B890" t="str">
            <v>35-41-16</v>
          </cell>
          <cell r="C890" t="str">
            <v>MS35649-262</v>
          </cell>
          <cell r="D890" t="str">
            <v>NUT</v>
          </cell>
          <cell r="F890" t="str">
            <v>NO.6-32UNC-2B</v>
          </cell>
          <cell r="H890" t="str">
            <v>4</v>
          </cell>
          <cell r="K890" t="str">
            <v>O</v>
          </cell>
          <cell r="N890" t="str">
            <v>S-137</v>
          </cell>
        </row>
        <row r="891">
          <cell r="A891">
            <v>0</v>
          </cell>
          <cell r="B891" t="str">
            <v>35-41-17</v>
          </cell>
          <cell r="C891" t="str">
            <v>8437120-17</v>
          </cell>
          <cell r="D891" t="str">
            <v>WASHER,TOOTHED LOCK</v>
          </cell>
          <cell r="E891" t="str">
            <v>SUS304</v>
          </cell>
          <cell r="F891" t="str">
            <v>t0.35x@7.4</v>
          </cell>
          <cell r="G891" t="str">
            <v>t0.35x12x12</v>
          </cell>
          <cell r="H891" t="str">
            <v>4</v>
          </cell>
          <cell r="I891" t="str">
            <v>O</v>
          </cell>
          <cell r="M891" t="str">
            <v>O</v>
          </cell>
        </row>
        <row r="892">
          <cell r="A892">
            <v>0</v>
          </cell>
          <cell r="B892" t="str">
            <v>35-41-20</v>
          </cell>
          <cell r="C892" t="str">
            <v>8437120-20</v>
          </cell>
          <cell r="D892" t="str">
            <v>PLATE,IDENTIFICATION</v>
          </cell>
          <cell r="E892" t="str">
            <v>AL1100</v>
          </cell>
          <cell r="F892" t="str">
            <v>t0.1X51x64</v>
          </cell>
          <cell r="H892" t="str">
            <v>1</v>
          </cell>
          <cell r="L892" t="str">
            <v>O</v>
          </cell>
        </row>
        <row r="893">
          <cell r="A893">
            <v>0</v>
          </cell>
          <cell r="B893" t="str">
            <v>35-41-21</v>
          </cell>
          <cell r="C893" t="str">
            <v>8437120-21</v>
          </cell>
          <cell r="D893" t="str">
            <v>PRINTED CIRCUIT BOARD</v>
          </cell>
          <cell r="E893" t="str">
            <v>유리섬유 EPOXY판</v>
          </cell>
          <cell r="H893" t="str">
            <v>1</v>
          </cell>
          <cell r="L893" t="str">
            <v>O</v>
          </cell>
        </row>
        <row r="894">
          <cell r="A894">
            <v>0</v>
          </cell>
          <cell r="B894" t="str">
            <v>35-41-22-1</v>
          </cell>
          <cell r="C894" t="str">
            <v>JAN2N2219</v>
          </cell>
          <cell r="D894" t="str">
            <v>TRANSISTOR</v>
          </cell>
          <cell r="F894" t="str">
            <v>BVcbo:60V1,Ic:0.8A</v>
          </cell>
          <cell r="H894" t="str">
            <v>1</v>
          </cell>
          <cell r="K894" t="str">
            <v>O</v>
          </cell>
          <cell r="N894" t="str">
            <v>E-151</v>
          </cell>
        </row>
        <row r="895">
          <cell r="A895">
            <v>0</v>
          </cell>
          <cell r="B895" t="str">
            <v>35-41-22-2</v>
          </cell>
          <cell r="C895" t="str">
            <v>2SC960</v>
          </cell>
          <cell r="D895" t="str">
            <v>TRANSISTOR</v>
          </cell>
          <cell r="F895" t="str">
            <v>BVcbo:120V,Ic:0.7A</v>
          </cell>
          <cell r="H895" t="str">
            <v>1</v>
          </cell>
          <cell r="K895" t="str">
            <v>O</v>
          </cell>
          <cell r="N895" t="str">
            <v>E-298</v>
          </cell>
        </row>
        <row r="896">
          <cell r="A896">
            <v>0</v>
          </cell>
          <cell r="B896" t="str">
            <v>35-41-23</v>
          </cell>
          <cell r="C896" t="str">
            <v>JAN2N2905A</v>
          </cell>
          <cell r="D896" t="str">
            <v>TRANSISTOR</v>
          </cell>
          <cell r="F896" t="str">
            <v>BVcbo:60V,Ic:0.6A</v>
          </cell>
          <cell r="H896" t="str">
            <v>1</v>
          </cell>
          <cell r="K896" t="str">
            <v>O</v>
          </cell>
          <cell r="N896" t="str">
            <v>E-152</v>
          </cell>
        </row>
        <row r="897">
          <cell r="A897">
            <v>0</v>
          </cell>
          <cell r="B897" t="str">
            <v>35-41-24</v>
          </cell>
          <cell r="C897" t="str">
            <v>1N3671A</v>
          </cell>
          <cell r="D897" t="str">
            <v>SEMICONDUCTOR DEVICE,DIODE</v>
          </cell>
          <cell r="H897" t="str">
            <v>1</v>
          </cell>
          <cell r="K897" t="str">
            <v>O</v>
          </cell>
          <cell r="N897" t="str">
            <v>E-135</v>
          </cell>
        </row>
        <row r="898">
          <cell r="A898">
            <v>0</v>
          </cell>
          <cell r="B898" t="str">
            <v>35-41-25</v>
          </cell>
          <cell r="C898" t="str">
            <v>1N662A</v>
          </cell>
          <cell r="D898" t="str">
            <v>SEMICONDUCTOR DEVICE,DIODE</v>
          </cell>
          <cell r="F898" t="str">
            <v>PIV:100V,Ic:100mA</v>
          </cell>
          <cell r="H898" t="str">
            <v>1</v>
          </cell>
          <cell r="K898" t="str">
            <v>O</v>
          </cell>
          <cell r="N898" t="str">
            <v>E-136</v>
          </cell>
        </row>
        <row r="899">
          <cell r="A899">
            <v>0</v>
          </cell>
          <cell r="B899" t="str">
            <v>35-41-26</v>
          </cell>
          <cell r="C899" t="str">
            <v>1N91</v>
          </cell>
          <cell r="D899" t="str">
            <v>SEMICONDUCTOR DEVICE,DIODE</v>
          </cell>
          <cell r="F899" t="str">
            <v>PIV:100V,If:150mA</v>
          </cell>
          <cell r="H899" t="str">
            <v>1</v>
          </cell>
          <cell r="K899" t="str">
            <v>O</v>
          </cell>
          <cell r="N899" t="str">
            <v>E-137</v>
          </cell>
        </row>
        <row r="900">
          <cell r="A900">
            <v>0</v>
          </cell>
          <cell r="B900" t="str">
            <v>35-41-27</v>
          </cell>
          <cell r="C900" t="str">
            <v>1N658</v>
          </cell>
          <cell r="D900" t="str">
            <v>SEMICONDUCTOR DEVICE,DIODE</v>
          </cell>
          <cell r="F900" t="str">
            <v>PIV:120V,Io:100mA</v>
          </cell>
          <cell r="H900" t="str">
            <v>1</v>
          </cell>
          <cell r="K900" t="str">
            <v>O</v>
          </cell>
          <cell r="N900" t="str">
            <v>E-138</v>
          </cell>
        </row>
        <row r="901">
          <cell r="A901">
            <v>0</v>
          </cell>
          <cell r="B901" t="str">
            <v>35-41-29</v>
          </cell>
          <cell r="C901" t="str">
            <v>1N936A</v>
          </cell>
          <cell r="D901" t="str">
            <v>SEMICONDUCTOR DEVICE,DIODE</v>
          </cell>
          <cell r="F901" t="str">
            <v>9.0V+-5%,0.5W</v>
          </cell>
          <cell r="H901" t="str">
            <v>1</v>
          </cell>
          <cell r="K901" t="str">
            <v>O</v>
          </cell>
          <cell r="N901" t="str">
            <v>E-140</v>
          </cell>
        </row>
        <row r="902">
          <cell r="A902">
            <v>0</v>
          </cell>
          <cell r="B902" t="str">
            <v>35-41-30</v>
          </cell>
          <cell r="C902" t="str">
            <v>CL65CN300MP3</v>
          </cell>
          <cell r="D902" t="str">
            <v>CONDENSER</v>
          </cell>
          <cell r="F902" t="str">
            <v>30uF+-20%,100WV</v>
          </cell>
          <cell r="H902" t="str">
            <v>2</v>
          </cell>
          <cell r="K902" t="str">
            <v>O</v>
          </cell>
          <cell r="N902" t="str">
            <v>E-117</v>
          </cell>
        </row>
        <row r="903">
          <cell r="A903">
            <v>0</v>
          </cell>
          <cell r="B903" t="str">
            <v>35-41-31</v>
          </cell>
          <cell r="C903" t="str">
            <v>CL65BG181KP3</v>
          </cell>
          <cell r="D903" t="str">
            <v>CONDENSER</v>
          </cell>
          <cell r="F903" t="str">
            <v>180uF+-10%,25VDC</v>
          </cell>
          <cell r="H903" t="str">
            <v>1</v>
          </cell>
          <cell r="K903" t="str">
            <v>O</v>
          </cell>
          <cell r="N903" t="str">
            <v>E-118</v>
          </cell>
        </row>
        <row r="904">
          <cell r="A904">
            <v>0</v>
          </cell>
          <cell r="B904" t="str">
            <v>35-41-32</v>
          </cell>
          <cell r="C904" t="str">
            <v>RW79U7R50F</v>
          </cell>
          <cell r="D904" t="str">
            <v>RESISTOR,FIXED WIRE WOUND</v>
          </cell>
          <cell r="F904" t="str">
            <v>7.5ohm+-1%,3W</v>
          </cell>
          <cell r="H904" t="str">
            <v>2</v>
          </cell>
          <cell r="K904" t="str">
            <v>O</v>
          </cell>
          <cell r="N904" t="str">
            <v>E-86</v>
          </cell>
        </row>
        <row r="905">
          <cell r="A905">
            <v>0</v>
          </cell>
          <cell r="B905" t="str">
            <v>35-41-33</v>
          </cell>
          <cell r="C905" t="str">
            <v>RW79U1001F</v>
          </cell>
          <cell r="D905" t="str">
            <v>RESISTOR,FIXED WIRE WOUND</v>
          </cell>
          <cell r="F905" t="str">
            <v>1K+-1%,3W</v>
          </cell>
          <cell r="H905" t="str">
            <v>3</v>
          </cell>
          <cell r="K905" t="str">
            <v>O</v>
          </cell>
          <cell r="N905" t="str">
            <v>E-87</v>
          </cell>
        </row>
        <row r="906">
          <cell r="A906">
            <v>0</v>
          </cell>
          <cell r="B906" t="str">
            <v>35-41-34</v>
          </cell>
          <cell r="C906" t="str">
            <v>RW79U3302F</v>
          </cell>
          <cell r="D906" t="str">
            <v>RESISTOR,FIXED WIRE WOUND</v>
          </cell>
          <cell r="F906" t="str">
            <v>33K+-1%,3W</v>
          </cell>
          <cell r="H906" t="str">
            <v>1</v>
          </cell>
          <cell r="K906" t="str">
            <v>O</v>
          </cell>
          <cell r="N906" t="str">
            <v>E-88</v>
          </cell>
        </row>
        <row r="907">
          <cell r="A907">
            <v>0</v>
          </cell>
          <cell r="B907" t="str">
            <v>35-41-35</v>
          </cell>
          <cell r="C907" t="str">
            <v>RW79U5101F</v>
          </cell>
          <cell r="D907" t="str">
            <v>RESISTOR,FIXED WIRE WOUND</v>
          </cell>
          <cell r="F907" t="str">
            <v>5.1K+-1%,3W</v>
          </cell>
          <cell r="H907" t="str">
            <v>1</v>
          </cell>
          <cell r="K907" t="str">
            <v>O</v>
          </cell>
          <cell r="N907" t="str">
            <v>E-89</v>
          </cell>
        </row>
        <row r="908">
          <cell r="A908">
            <v>0</v>
          </cell>
          <cell r="B908" t="str">
            <v>35-41-36</v>
          </cell>
          <cell r="C908" t="str">
            <v>RW79U8000F</v>
          </cell>
          <cell r="D908" t="str">
            <v>RESISTOR,FIXED WIRE WOUND</v>
          </cell>
          <cell r="F908" t="str">
            <v>800ohm+-1%,3W</v>
          </cell>
          <cell r="H908" t="str">
            <v>1</v>
          </cell>
          <cell r="K908" t="str">
            <v>O</v>
          </cell>
          <cell r="N908" t="str">
            <v>E-90</v>
          </cell>
        </row>
        <row r="909">
          <cell r="A909">
            <v>0</v>
          </cell>
          <cell r="B909" t="str">
            <v>35-41-37</v>
          </cell>
          <cell r="C909" t="str">
            <v>RW79U1251F</v>
          </cell>
          <cell r="D909" t="str">
            <v>RESISTOR,FIXED WIRE WOUND</v>
          </cell>
          <cell r="F909" t="str">
            <v>1.25+-1%,3W</v>
          </cell>
          <cell r="H909" t="str">
            <v>1</v>
          </cell>
          <cell r="K909" t="str">
            <v>O</v>
          </cell>
          <cell r="N909" t="str">
            <v>E-91</v>
          </cell>
        </row>
        <row r="910">
          <cell r="A910">
            <v>0</v>
          </cell>
          <cell r="B910" t="str">
            <v>35-41-38</v>
          </cell>
          <cell r="C910" t="str">
            <v>RCR20GF101F</v>
          </cell>
          <cell r="D910" t="str">
            <v>RESISTOR,FIXED COMPOSITION</v>
          </cell>
          <cell r="F910" t="str">
            <v>100ohm+-1%,1/2W</v>
          </cell>
          <cell r="H910" t="str">
            <v>1</v>
          </cell>
          <cell r="K910" t="str">
            <v>O</v>
          </cell>
          <cell r="N910" t="str">
            <v>E-92</v>
          </cell>
        </row>
        <row r="911">
          <cell r="A911">
            <v>0</v>
          </cell>
          <cell r="B911" t="str">
            <v>35-41-39</v>
          </cell>
          <cell r="C911" t="str">
            <v>RCR20GF474F</v>
          </cell>
          <cell r="D911" t="str">
            <v>RESISTOR,RIXED COMPOSITION</v>
          </cell>
          <cell r="F911" t="str">
            <v>470K+-1%,1/2W</v>
          </cell>
          <cell r="H911" t="str">
            <v>2</v>
          </cell>
          <cell r="K911" t="str">
            <v>O</v>
          </cell>
          <cell r="N911" t="str">
            <v>E-93</v>
          </cell>
        </row>
        <row r="912">
          <cell r="A912">
            <v>0</v>
          </cell>
          <cell r="B912" t="str">
            <v>35-41-40</v>
          </cell>
          <cell r="C912" t="str">
            <v>RN55D1782F</v>
          </cell>
          <cell r="D912" t="str">
            <v>RESISTOR,FIXED FILM</v>
          </cell>
          <cell r="F912" t="str">
            <v>17.8K+-1%</v>
          </cell>
          <cell r="H912" t="str">
            <v>1</v>
          </cell>
          <cell r="K912" t="str">
            <v>O</v>
          </cell>
          <cell r="N912" t="str">
            <v>E-94</v>
          </cell>
        </row>
        <row r="913">
          <cell r="A913">
            <v>0</v>
          </cell>
          <cell r="B913" t="str">
            <v>35-41-41</v>
          </cell>
          <cell r="C913" t="str">
            <v>RW79U2001F</v>
          </cell>
          <cell r="D913" t="str">
            <v>RESISTOR,FIXED WIRE WOUND</v>
          </cell>
          <cell r="F913" t="str">
            <v>2K+-1%,3W</v>
          </cell>
          <cell r="H913" t="str">
            <v>1</v>
          </cell>
          <cell r="K913" t="str">
            <v>O</v>
          </cell>
          <cell r="N913" t="str">
            <v>E-95</v>
          </cell>
        </row>
        <row r="914">
          <cell r="A914">
            <v>0</v>
          </cell>
          <cell r="B914" t="str">
            <v>35-41-42</v>
          </cell>
          <cell r="C914" t="str">
            <v>RN55D3481F</v>
          </cell>
          <cell r="D914" t="str">
            <v>RESISTOR,FIXED FILM</v>
          </cell>
          <cell r="F914" t="str">
            <v>3.48K+-1%</v>
          </cell>
          <cell r="H914" t="str">
            <v>1</v>
          </cell>
          <cell r="K914" t="str">
            <v>O</v>
          </cell>
          <cell r="N914" t="str">
            <v>E-96</v>
          </cell>
        </row>
        <row r="915">
          <cell r="A915">
            <v>0</v>
          </cell>
          <cell r="B915" t="str">
            <v>35-41-43</v>
          </cell>
          <cell r="C915" t="str">
            <v>RH-50</v>
          </cell>
          <cell r="D915" t="str">
            <v>RESISTOR,FIXED WIRE WOUND</v>
          </cell>
          <cell r="F915" t="str">
            <v>1.5K+-1%,50W</v>
          </cell>
          <cell r="H915" t="str">
            <v>1</v>
          </cell>
          <cell r="K915" t="str">
            <v>O</v>
          </cell>
          <cell r="N915" t="str">
            <v>E-97</v>
          </cell>
        </row>
        <row r="916">
          <cell r="A916">
            <v>0</v>
          </cell>
          <cell r="B916" t="str">
            <v>35-41-44</v>
          </cell>
          <cell r="C916" t="str">
            <v>SEMTECHSA4494</v>
          </cell>
          <cell r="D916" t="str">
            <v>RECFIFIER ASS'Y</v>
          </cell>
          <cell r="F916" t="str">
            <v>BRIDGE TYPE</v>
          </cell>
          <cell r="H916" t="str">
            <v>1</v>
          </cell>
          <cell r="K916" t="str">
            <v>O</v>
          </cell>
          <cell r="N916" t="str">
            <v>E-296</v>
          </cell>
        </row>
        <row r="917">
          <cell r="A917">
            <v>0</v>
          </cell>
          <cell r="B917" t="str">
            <v>35-41-45</v>
          </cell>
          <cell r="C917" t="str">
            <v>112128-A</v>
          </cell>
          <cell r="D917" t="str">
            <v>TRANSFORMER</v>
          </cell>
          <cell r="H917" t="str">
            <v>1</v>
          </cell>
          <cell r="K917" t="str">
            <v>O</v>
          </cell>
          <cell r="N917" t="str">
            <v>E-178</v>
          </cell>
        </row>
        <row r="918">
          <cell r="A918">
            <v>0</v>
          </cell>
          <cell r="B918" t="str">
            <v>35-41-46</v>
          </cell>
          <cell r="C918" t="str">
            <v>JAN2N3771</v>
          </cell>
          <cell r="D918" t="str">
            <v>TRANSISTOR</v>
          </cell>
          <cell r="F918" t="str">
            <v>BVcbo:50V,Ic:30A</v>
          </cell>
          <cell r="H918" t="str">
            <v>1</v>
          </cell>
          <cell r="K918" t="str">
            <v>O</v>
          </cell>
          <cell r="N918" t="str">
            <v>E-153</v>
          </cell>
        </row>
        <row r="919">
          <cell r="A919">
            <v>0</v>
          </cell>
          <cell r="B919" t="str">
            <v>35-41-47</v>
          </cell>
          <cell r="C919" t="str">
            <v>JAN2N3772</v>
          </cell>
          <cell r="D919" t="str">
            <v>TRANSISTOR</v>
          </cell>
          <cell r="H919" t="str">
            <v>2</v>
          </cell>
          <cell r="K919" t="str">
            <v>O</v>
          </cell>
          <cell r="N919" t="str">
            <v>E-154</v>
          </cell>
        </row>
        <row r="920">
          <cell r="A920">
            <v>0</v>
          </cell>
          <cell r="B920" t="str">
            <v>35-41-48</v>
          </cell>
          <cell r="D920" t="str">
            <v>SCREW,MACHINE</v>
          </cell>
          <cell r="F920" t="str">
            <v>M3x13L.Zn도금</v>
          </cell>
          <cell r="H920" t="str">
            <v>6</v>
          </cell>
          <cell r="L920" t="str">
            <v>O</v>
          </cell>
        </row>
        <row r="921">
          <cell r="A921">
            <v>0</v>
          </cell>
          <cell r="B921" t="str">
            <v>35-41-49</v>
          </cell>
          <cell r="D921" t="str">
            <v>NUT</v>
          </cell>
          <cell r="F921" t="str">
            <v>M3,Zn. EHAUS</v>
          </cell>
          <cell r="H921" t="str">
            <v>9</v>
          </cell>
          <cell r="L921" t="str">
            <v>O</v>
          </cell>
        </row>
        <row r="922">
          <cell r="A922">
            <v>0</v>
          </cell>
          <cell r="B922" t="str">
            <v>35-41-50</v>
          </cell>
          <cell r="D922" t="str">
            <v>WASHER,LOCK</v>
          </cell>
          <cell r="F922" t="str">
            <v>M3 SCR SIZE</v>
          </cell>
          <cell r="H922" t="str">
            <v>9</v>
          </cell>
          <cell r="L922" t="str">
            <v>O</v>
          </cell>
        </row>
        <row r="923">
          <cell r="A923">
            <v>0</v>
          </cell>
          <cell r="B923" t="str">
            <v>35-41-51</v>
          </cell>
          <cell r="D923" t="str">
            <v>INSULATOR WASHER</v>
          </cell>
          <cell r="E923" t="str">
            <v>유리섬유 EPOXY판</v>
          </cell>
          <cell r="G923" t="str">
            <v>t3.2x17X17</v>
          </cell>
          <cell r="H923" t="str">
            <v>2</v>
          </cell>
          <cell r="I923" t="str">
            <v>O</v>
          </cell>
          <cell r="M923" t="str">
            <v>O</v>
          </cell>
        </row>
        <row r="924">
          <cell r="A924">
            <v>0</v>
          </cell>
          <cell r="B924" t="str">
            <v>35-41-52</v>
          </cell>
          <cell r="D924" t="str">
            <v>NAME PLATE,FUSE</v>
          </cell>
          <cell r="E924" t="str">
            <v>AL STICKER</v>
          </cell>
          <cell r="H924" t="str">
            <v>1</v>
          </cell>
          <cell r="L924" t="str">
            <v>O</v>
          </cell>
        </row>
        <row r="925">
          <cell r="A925">
            <v>0</v>
          </cell>
          <cell r="B925" t="str">
            <v>35-41-53</v>
          </cell>
          <cell r="C925" t="str">
            <v>CT171/10Kohm</v>
          </cell>
          <cell r="D925" t="str">
            <v>RESISTOR,VARIABLE</v>
          </cell>
          <cell r="H925" t="str">
            <v>1</v>
          </cell>
          <cell r="K925" t="str">
            <v>O</v>
          </cell>
          <cell r="N925" t="str">
            <v>E-368</v>
          </cell>
        </row>
        <row r="926">
          <cell r="A926">
            <v>0</v>
          </cell>
          <cell r="B926" t="str">
            <v>35-41-54</v>
          </cell>
          <cell r="C926" t="str">
            <v>MS25036-102</v>
          </cell>
          <cell r="D926" t="str">
            <v>TERMINAL,LUG</v>
          </cell>
          <cell r="F926" t="str">
            <v>#18-22,3.61-3.86</v>
          </cell>
          <cell r="H926" t="str">
            <v>4</v>
          </cell>
          <cell r="K926" t="str">
            <v>O</v>
          </cell>
          <cell r="N926" t="str">
            <v>R-74</v>
          </cell>
        </row>
        <row r="927">
          <cell r="A927">
            <v>0</v>
          </cell>
          <cell r="B927" t="str">
            <v>35-42</v>
          </cell>
          <cell r="C927" t="str">
            <v>8447480</v>
          </cell>
          <cell r="D927" t="str">
            <v>FUSE,CARTRIDGE TYPE</v>
          </cell>
          <cell r="F927" t="str">
            <v>7A</v>
          </cell>
          <cell r="H927" t="str">
            <v>1</v>
          </cell>
          <cell r="K927" t="str">
            <v>O</v>
          </cell>
          <cell r="N927" t="str">
            <v>E-155</v>
          </cell>
        </row>
        <row r="928">
          <cell r="A928">
            <v>0</v>
          </cell>
          <cell r="B928" t="str">
            <v>35-43</v>
          </cell>
          <cell r="C928" t="str">
            <v>8438323</v>
          </cell>
          <cell r="D928" t="str">
            <v>FILTER MODULE</v>
          </cell>
          <cell r="H928" t="str">
            <v>1</v>
          </cell>
          <cell r="M928" t="str">
            <v>O</v>
          </cell>
        </row>
        <row r="929">
          <cell r="A929">
            <v>0</v>
          </cell>
          <cell r="B929" t="str">
            <v>35-43-1</v>
          </cell>
          <cell r="C929" t="str">
            <v>8438321</v>
          </cell>
          <cell r="D929" t="str">
            <v>BRACKET</v>
          </cell>
          <cell r="E929" t="str">
            <v>AL5052-H32</v>
          </cell>
          <cell r="F929" t="str">
            <v>t1.6x70.6x65</v>
          </cell>
          <cell r="G929" t="str">
            <v>t1.6x75x70</v>
          </cell>
          <cell r="H929" t="str">
            <v>1</v>
          </cell>
          <cell r="I929" t="str">
            <v>O</v>
          </cell>
          <cell r="M929" t="str">
            <v>O</v>
          </cell>
        </row>
        <row r="930">
          <cell r="A930">
            <v>0</v>
          </cell>
          <cell r="B930" t="str">
            <v>35-43-2</v>
          </cell>
          <cell r="C930" t="str">
            <v>SE20xD01</v>
          </cell>
          <cell r="D930" t="str">
            <v>TERMINAL,STUD</v>
          </cell>
          <cell r="H930" t="str">
            <v>3</v>
          </cell>
          <cell r="K930" t="str">
            <v>O</v>
          </cell>
          <cell r="N930" t="str">
            <v>E-292</v>
          </cell>
        </row>
        <row r="931">
          <cell r="A931">
            <v>0</v>
          </cell>
          <cell r="B931" t="str">
            <v>35-43-3</v>
          </cell>
          <cell r="C931" t="str">
            <v>MS21042-08</v>
          </cell>
          <cell r="D931" t="str">
            <v>NUT,EXTENDED WASHER,HEX</v>
          </cell>
          <cell r="F931" t="str">
            <v>NO.8-32UNJC-3B</v>
          </cell>
          <cell r="H931" t="str">
            <v>1</v>
          </cell>
          <cell r="K931" t="str">
            <v>O</v>
          </cell>
          <cell r="N931" t="str">
            <v>S-154</v>
          </cell>
        </row>
        <row r="932">
          <cell r="A932">
            <v>0</v>
          </cell>
          <cell r="B932" t="str">
            <v>35-43-4</v>
          </cell>
          <cell r="C932" t="str">
            <v>MS35140-5</v>
          </cell>
          <cell r="D932" t="str">
            <v>STRAP</v>
          </cell>
          <cell r="E932" t="str">
            <v>SPCC</v>
          </cell>
          <cell r="F932" t="str">
            <v>t1.6x15.9x40.05</v>
          </cell>
          <cell r="G932" t="str">
            <v>t1.6x20x50</v>
          </cell>
          <cell r="H932" t="str">
            <v>1</v>
          </cell>
          <cell r="I932" t="str">
            <v>O</v>
          </cell>
          <cell r="M932" t="str">
            <v>O</v>
          </cell>
        </row>
        <row r="933">
          <cell r="A933">
            <v>0</v>
          </cell>
          <cell r="B933" t="str">
            <v>35-43-5</v>
          </cell>
          <cell r="C933" t="str">
            <v>M39006-01-3016</v>
          </cell>
          <cell r="D933" t="str">
            <v>CONDENSER</v>
          </cell>
          <cell r="F933" t="str">
            <v>100ㅕㄹ+50%,-15%,50WVDC</v>
          </cell>
          <cell r="H933" t="str">
            <v>1</v>
          </cell>
          <cell r="K933" t="str">
            <v>O</v>
          </cell>
          <cell r="N933" t="str">
            <v>E-116</v>
          </cell>
        </row>
        <row r="934">
          <cell r="A934">
            <v>0</v>
          </cell>
          <cell r="B934" t="str">
            <v>35-43-6</v>
          </cell>
          <cell r="C934" t="str">
            <v>8437168</v>
          </cell>
          <cell r="D934" t="str">
            <v>FING CORE</v>
          </cell>
          <cell r="H934" t="str">
            <v>1</v>
          </cell>
          <cell r="K934" t="str">
            <v>O</v>
          </cell>
          <cell r="N934" t="str">
            <v>E-294</v>
          </cell>
        </row>
        <row r="935">
          <cell r="A935">
            <v>0</v>
          </cell>
          <cell r="B935" t="str">
            <v>35-43-7</v>
          </cell>
          <cell r="C935" t="str">
            <v>8437118-3</v>
          </cell>
          <cell r="D935" t="str">
            <v>INSULATOR,BUSHING</v>
          </cell>
          <cell r="E935" t="str">
            <v>유리섬유 EPOXY판</v>
          </cell>
          <cell r="F935" t="str">
            <v>t2.4x@12.7</v>
          </cell>
          <cell r="G935" t="str">
            <v>t3.2x17x17</v>
          </cell>
          <cell r="H935" t="str">
            <v>1</v>
          </cell>
          <cell r="I935" t="str">
            <v>O</v>
          </cell>
          <cell r="M935" t="str">
            <v>O</v>
          </cell>
        </row>
        <row r="936">
          <cell r="A936">
            <v>0</v>
          </cell>
          <cell r="B936" t="str">
            <v>35-43-8</v>
          </cell>
          <cell r="C936" t="str">
            <v>MS35206-250</v>
          </cell>
          <cell r="D936" t="str">
            <v>SCREW,MACHINE</v>
          </cell>
          <cell r="F936" t="str">
            <v>NO.8-32UNC-2AX</v>
          </cell>
          <cell r="H936" t="str">
            <v>1</v>
          </cell>
          <cell r="K936" t="str">
            <v>O</v>
          </cell>
          <cell r="N936" t="str">
            <v>S-78</v>
          </cell>
        </row>
        <row r="937">
          <cell r="A937">
            <v>0</v>
          </cell>
          <cell r="B937" t="str">
            <v>35-43-9</v>
          </cell>
          <cell r="C937" t="str">
            <v>MS21090-0409</v>
          </cell>
          <cell r="D937" t="str">
            <v>SCREW,MACHINE</v>
          </cell>
          <cell r="F937" t="str">
            <v>NO.4-40UNC-2AX</v>
          </cell>
          <cell r="H937" t="str">
            <v>3</v>
          </cell>
          <cell r="K937" t="str">
            <v>O</v>
          </cell>
          <cell r="N937" t="str">
            <v>S-79</v>
          </cell>
        </row>
        <row r="938">
          <cell r="A938">
            <v>0</v>
          </cell>
          <cell r="B938" t="str">
            <v>35-43-10</v>
          </cell>
          <cell r="C938" t="str">
            <v>11010551</v>
          </cell>
          <cell r="D938" t="str">
            <v>INSULATOR,SLEEVE</v>
          </cell>
          <cell r="E938" t="str">
            <v>TEFLON</v>
          </cell>
          <cell r="G938" t="str">
            <v>100mm</v>
          </cell>
          <cell r="H938" t="str">
            <v>1</v>
          </cell>
          <cell r="L938" t="str">
            <v>O</v>
          </cell>
        </row>
        <row r="939">
          <cell r="A939">
            <v>0</v>
          </cell>
          <cell r="B939" t="str">
            <v>35-43-11</v>
          </cell>
          <cell r="D939" t="str">
            <v>WIRE</v>
          </cell>
          <cell r="E939" t="str">
            <v>에나멜 동선</v>
          </cell>
          <cell r="F939" t="str">
            <v>AWG20,@0.85</v>
          </cell>
          <cell r="H939" t="str">
            <v>4.7m</v>
          </cell>
          <cell r="L939" t="str">
            <v>O</v>
          </cell>
        </row>
        <row r="940">
          <cell r="A940">
            <v>0</v>
          </cell>
          <cell r="B940" t="str">
            <v>35-43-12</v>
          </cell>
          <cell r="C940" t="str">
            <v>MS35490-1</v>
          </cell>
          <cell r="D940" t="str">
            <v>CROMMET</v>
          </cell>
          <cell r="E940" t="str">
            <v>RUBBER</v>
          </cell>
          <cell r="H940" t="str">
            <v>1</v>
          </cell>
          <cell r="K940" t="str">
            <v>O</v>
          </cell>
          <cell r="N940" t="str">
            <v>R-48</v>
          </cell>
        </row>
        <row r="941">
          <cell r="A941">
            <v>0</v>
          </cell>
          <cell r="B941" t="str">
            <v>35-44</v>
          </cell>
          <cell r="C941" t="str">
            <v>MS35206-214</v>
          </cell>
          <cell r="D941" t="str">
            <v>SCREW,MACHINE</v>
          </cell>
          <cell r="F941" t="str">
            <v>NO.4-40UNC-2Ax5/16"</v>
          </cell>
          <cell r="H941" t="str">
            <v>2</v>
          </cell>
          <cell r="K941" t="str">
            <v>O</v>
          </cell>
          <cell r="N941" t="str">
            <v>S-12</v>
          </cell>
        </row>
        <row r="942">
          <cell r="A942">
            <v>0</v>
          </cell>
          <cell r="B942" t="str">
            <v>35-45</v>
          </cell>
          <cell r="C942" t="str">
            <v>RE70G24R9</v>
          </cell>
          <cell r="D942" t="str">
            <v>RESISTOR,FIXED WIRE WOUND</v>
          </cell>
          <cell r="F942" t="str">
            <v>24.9ohm+-1%,20W</v>
          </cell>
          <cell r="H942" t="str">
            <v>1</v>
          </cell>
          <cell r="K942" t="str">
            <v>O</v>
          </cell>
          <cell r="N942" t="str">
            <v>E-31</v>
          </cell>
        </row>
        <row r="943">
          <cell r="A943">
            <v>0</v>
          </cell>
          <cell r="B943" t="str">
            <v>35-46</v>
          </cell>
          <cell r="C943" t="str">
            <v>8437559</v>
          </cell>
          <cell r="D943" t="str">
            <v>STRIP</v>
          </cell>
          <cell r="E943" t="str">
            <v>RUBBER</v>
          </cell>
          <cell r="F943" t="str">
            <v>t7.92x64.2x16.7</v>
          </cell>
          <cell r="G943" t="str">
            <v>t7.9x70x25</v>
          </cell>
          <cell r="H943" t="str">
            <v>1</v>
          </cell>
          <cell r="I943" t="str">
            <v>O</v>
          </cell>
          <cell r="M943" t="str">
            <v>O</v>
          </cell>
        </row>
        <row r="944">
          <cell r="A944">
            <v>0</v>
          </cell>
          <cell r="B944" t="str">
            <v>35-47</v>
          </cell>
          <cell r="C944" t="str">
            <v>MS21042-08</v>
          </cell>
          <cell r="D944" t="str">
            <v>NUT,EXTENDED WASHER,HEX</v>
          </cell>
          <cell r="F944" t="str">
            <v>NO.8-32UNJC-3B</v>
          </cell>
          <cell r="H944" t="str">
            <v>1</v>
          </cell>
          <cell r="K944" t="str">
            <v>O</v>
          </cell>
          <cell r="N944" t="str">
            <v>S-151</v>
          </cell>
        </row>
        <row r="945">
          <cell r="A945">
            <v>0</v>
          </cell>
          <cell r="B945" t="str">
            <v>35-48</v>
          </cell>
          <cell r="C945" t="str">
            <v>MS21042-04</v>
          </cell>
          <cell r="D945" t="str">
            <v>NUT,EXTENDED WASHER,HEX</v>
          </cell>
          <cell r="F945" t="str">
            <v>NO.4-40UNJC-3B</v>
          </cell>
          <cell r="H945" t="str">
            <v>3</v>
          </cell>
          <cell r="K945" t="str">
            <v>O</v>
          </cell>
          <cell r="N945" t="str">
            <v>S-149</v>
          </cell>
        </row>
        <row r="946">
          <cell r="A946">
            <v>0</v>
          </cell>
          <cell r="B946" t="str">
            <v>35-49</v>
          </cell>
          <cell r="C946" t="str">
            <v>MS35206-246</v>
          </cell>
          <cell r="D946" t="str">
            <v>SCREW,MACHINE</v>
          </cell>
          <cell r="F946" t="str">
            <v>NO.8-32UNC-2Ax5/8"</v>
          </cell>
          <cell r="H946" t="str">
            <v>2</v>
          </cell>
          <cell r="K946" t="str">
            <v>O</v>
          </cell>
          <cell r="N946" t="str">
            <v>S-22</v>
          </cell>
        </row>
        <row r="947">
          <cell r="A947">
            <v>0</v>
          </cell>
          <cell r="B947" t="str">
            <v>35-50</v>
          </cell>
          <cell r="C947" t="str">
            <v>MS91586-6</v>
          </cell>
          <cell r="D947" t="str">
            <v>SHUNT,INSTRUMENT</v>
          </cell>
          <cell r="F947" t="str">
            <v>50mV,100A</v>
          </cell>
          <cell r="H947" t="str">
            <v>1</v>
          </cell>
          <cell r="L947" t="str">
            <v>O</v>
          </cell>
        </row>
        <row r="948">
          <cell r="A948">
            <v>0</v>
          </cell>
          <cell r="B948" t="str">
            <v>35-51</v>
          </cell>
          <cell r="C948" t="str">
            <v>8437341</v>
          </cell>
          <cell r="D948" t="str">
            <v>CLOCK,DIRECT READING</v>
          </cell>
          <cell r="F948" t="str">
            <v>23-29VDC,28V연속사용시</v>
          </cell>
          <cell r="G948" t="str">
            <v>MAX:0.4W</v>
          </cell>
          <cell r="H948" t="str">
            <v>1</v>
          </cell>
          <cell r="K948" t="str">
            <v>O</v>
          </cell>
          <cell r="N948" t="str">
            <v>E-158</v>
          </cell>
        </row>
        <row r="949">
          <cell r="A949">
            <v>0</v>
          </cell>
          <cell r="B949" t="str">
            <v>35-52</v>
          </cell>
          <cell r="C949" t="str">
            <v>MR26W100DCAAR</v>
          </cell>
          <cell r="D949" t="str">
            <v>AMMETER</v>
          </cell>
          <cell r="F949" t="str">
            <v>RANGE:0-100A</v>
          </cell>
          <cell r="H949" t="str">
            <v>1</v>
          </cell>
          <cell r="K949" t="str">
            <v>O</v>
          </cell>
          <cell r="N949" t="str">
            <v>E-157</v>
          </cell>
        </row>
        <row r="950">
          <cell r="A950">
            <v>0</v>
          </cell>
          <cell r="B950" t="str">
            <v>35-53</v>
          </cell>
          <cell r="C950" t="str">
            <v>8437068-15</v>
          </cell>
          <cell r="D950" t="str">
            <v>SCREW,MACHINE</v>
          </cell>
          <cell r="F950" t="str">
            <v>NO.4-40UNC-2Ax3/14"</v>
          </cell>
          <cell r="H950" t="str">
            <v>3</v>
          </cell>
          <cell r="K950" t="str">
            <v>O</v>
          </cell>
          <cell r="N950" t="str">
            <v>S-109</v>
          </cell>
        </row>
        <row r="951">
          <cell r="A951">
            <v>0</v>
          </cell>
          <cell r="B951" t="str">
            <v>35-54</v>
          </cell>
          <cell r="C951" t="str">
            <v>RC20GF105J</v>
          </cell>
          <cell r="D951" t="str">
            <v>RESISTOR,FIXED COMPOSITION</v>
          </cell>
          <cell r="F951" t="str">
            <v>1Mohm+-5%,1/2W</v>
          </cell>
          <cell r="H951" t="str">
            <v>1</v>
          </cell>
          <cell r="K951" t="str">
            <v>O</v>
          </cell>
          <cell r="N951" t="str">
            <v>E-37</v>
          </cell>
        </row>
        <row r="952">
          <cell r="A952">
            <v>0</v>
          </cell>
          <cell r="B952" t="str">
            <v>35-55</v>
          </cell>
          <cell r="C952" t="str">
            <v>8437327</v>
          </cell>
          <cell r="D952" t="str">
            <v>CAPACITOR,FIXED METALIZED</v>
          </cell>
          <cell r="F952" t="str">
            <v>3uF+-20%,600WV</v>
          </cell>
          <cell r="H952" t="str">
            <v>1</v>
          </cell>
          <cell r="K952" t="str">
            <v>O</v>
          </cell>
          <cell r="N952" t="str">
            <v>E-106</v>
          </cell>
        </row>
        <row r="953">
          <cell r="A953">
            <v>0</v>
          </cell>
          <cell r="B953" t="str">
            <v>35-56</v>
          </cell>
          <cell r="C953" t="str">
            <v>MS35215-54</v>
          </cell>
          <cell r="D953" t="str">
            <v>SCREW,MACHINE</v>
          </cell>
          <cell r="F953" t="str">
            <v>NO.10-32UNF-2Ax7/16"</v>
          </cell>
          <cell r="H953" t="str">
            <v>46</v>
          </cell>
          <cell r="K953" t="str">
            <v>O</v>
          </cell>
          <cell r="N953" t="str">
            <v>S-55</v>
          </cell>
        </row>
        <row r="954">
          <cell r="A954">
            <v>0</v>
          </cell>
          <cell r="B954" t="str">
            <v>35-57</v>
          </cell>
          <cell r="C954" t="str">
            <v>AN935B10L</v>
          </cell>
          <cell r="D954" t="str">
            <v>WASHER,LOCK</v>
          </cell>
          <cell r="F954" t="str">
            <v>NO.10 NOR SCR SIZE</v>
          </cell>
          <cell r="H954" t="str">
            <v>46</v>
          </cell>
          <cell r="K954" t="str">
            <v>O</v>
          </cell>
          <cell r="N954" t="str">
            <v>S-134</v>
          </cell>
        </row>
        <row r="955">
          <cell r="A955">
            <v>0</v>
          </cell>
          <cell r="B955" t="str">
            <v>35-58</v>
          </cell>
          <cell r="C955" t="str">
            <v>8437011</v>
          </cell>
          <cell r="D955" t="str">
            <v>BUS BAR</v>
          </cell>
          <cell r="E955" t="str">
            <v>CCu:99.9%DLTKD,CUBB</v>
          </cell>
          <cell r="F955" t="str">
            <v>t15.88x41.6x323.3</v>
          </cell>
          <cell r="G955" t="str">
            <v>t20x50x330</v>
          </cell>
          <cell r="H955" t="str">
            <v>1</v>
          </cell>
          <cell r="I955" t="str">
            <v>O</v>
          </cell>
          <cell r="M955" t="str">
            <v>O</v>
          </cell>
        </row>
        <row r="956">
          <cell r="A956">
            <v>0</v>
          </cell>
          <cell r="B956" t="str">
            <v>35-59</v>
          </cell>
          <cell r="C956" t="str">
            <v>MS35206-203</v>
          </cell>
          <cell r="D956" t="str">
            <v>SCREW,MACHINE</v>
          </cell>
          <cell r="F956" t="str">
            <v>NO.2-56UNC-2Ax1/4"</v>
          </cell>
          <cell r="H956" t="str">
            <v>2</v>
          </cell>
          <cell r="K956" t="str">
            <v>O</v>
          </cell>
          <cell r="N956" t="str">
            <v>S-9</v>
          </cell>
        </row>
        <row r="957">
          <cell r="A957">
            <v>0</v>
          </cell>
          <cell r="B957" t="str">
            <v>35-60</v>
          </cell>
          <cell r="C957" t="str">
            <v>RE65G49R9</v>
          </cell>
          <cell r="D957" t="str">
            <v>RESISTOR FIXED WIRE WOUND</v>
          </cell>
          <cell r="F957" t="str">
            <v>49.9ohm+-1%,10W</v>
          </cell>
          <cell r="H957" t="str">
            <v>1</v>
          </cell>
          <cell r="K957" t="str">
            <v>O</v>
          </cell>
          <cell r="N957" t="str">
            <v>E-32</v>
          </cell>
        </row>
        <row r="958">
          <cell r="A958">
            <v>0</v>
          </cell>
          <cell r="B958" t="str">
            <v>35-61</v>
          </cell>
          <cell r="C958" t="str">
            <v>MS35207-264</v>
          </cell>
          <cell r="D958" t="str">
            <v>SCREW,MACHINE</v>
          </cell>
          <cell r="F958" t="str">
            <v>NO.10-32UNF-2Ax5/8"</v>
          </cell>
          <cell r="H958" t="str">
            <v>4</v>
          </cell>
          <cell r="K958" t="str">
            <v>O</v>
          </cell>
          <cell r="N958" t="str">
            <v>S-24</v>
          </cell>
        </row>
        <row r="959">
          <cell r="A959">
            <v>0</v>
          </cell>
          <cell r="B959" t="str">
            <v>35-62</v>
          </cell>
          <cell r="C959" t="str">
            <v>MS27183-8</v>
          </cell>
          <cell r="D959" t="str">
            <v>WASHER,FLAT</v>
          </cell>
          <cell r="F959" t="str">
            <v>NO.10 NOR SCR SIZE</v>
          </cell>
          <cell r="H959" t="str">
            <v>4</v>
          </cell>
          <cell r="K959" t="str">
            <v>O</v>
          </cell>
          <cell r="N959" t="str">
            <v>S-118</v>
          </cell>
        </row>
        <row r="960">
          <cell r="A960">
            <v>0</v>
          </cell>
          <cell r="B960" t="str">
            <v>35-63</v>
          </cell>
          <cell r="C960" t="str">
            <v>8437118-3</v>
          </cell>
          <cell r="D960" t="str">
            <v>INSULATOR,BUSHING</v>
          </cell>
          <cell r="E960" t="str">
            <v>유리섬유 EPOXY</v>
          </cell>
          <cell r="F960" t="str">
            <v>t2.4x@12.7</v>
          </cell>
          <cell r="G960" t="str">
            <v>t3.2x17X17</v>
          </cell>
          <cell r="H960" t="str">
            <v>8</v>
          </cell>
          <cell r="I960" t="str">
            <v>O</v>
          </cell>
          <cell r="M960" t="str">
            <v>O</v>
          </cell>
        </row>
        <row r="961">
          <cell r="A961">
            <v>0</v>
          </cell>
          <cell r="B961" t="str">
            <v>36-1</v>
          </cell>
          <cell r="C961" t="str">
            <v>8438362</v>
          </cell>
          <cell r="D961" t="str">
            <v>PRINTED CIRCUIT BOARD</v>
          </cell>
          <cell r="F961" t="str">
            <v>t1.6x73.66x171.27</v>
          </cell>
          <cell r="H961" t="str">
            <v>1</v>
          </cell>
          <cell r="L961" t="str">
            <v>O</v>
          </cell>
        </row>
        <row r="962">
          <cell r="A962">
            <v>0</v>
          </cell>
          <cell r="B962" t="str">
            <v>36-2</v>
          </cell>
          <cell r="C962" t="str">
            <v>RN70D2211F</v>
          </cell>
          <cell r="D962" t="str">
            <v>RESISTOR,FIXED FILM</v>
          </cell>
          <cell r="F962" t="str">
            <v>2.21K+-1%,3/4W</v>
          </cell>
          <cell r="H962" t="str">
            <v>4</v>
          </cell>
          <cell r="K962" t="str">
            <v>O</v>
          </cell>
          <cell r="N962" t="str">
            <v>E-80</v>
          </cell>
        </row>
        <row r="963">
          <cell r="A963">
            <v>0</v>
          </cell>
          <cell r="B963" t="str">
            <v>36-3</v>
          </cell>
          <cell r="C963" t="str">
            <v>JAN1N3611</v>
          </cell>
          <cell r="D963" t="str">
            <v>SEMICONDUCTOR DEVICE,DIODE</v>
          </cell>
          <cell r="F963" t="str">
            <v>PIV:240V,Io:1.0A</v>
          </cell>
          <cell r="H963" t="str">
            <v>19</v>
          </cell>
          <cell r="K963" t="str">
            <v>O</v>
          </cell>
          <cell r="N963" t="str">
            <v>E-122</v>
          </cell>
        </row>
        <row r="964">
          <cell r="A964">
            <v>0</v>
          </cell>
          <cell r="B964" t="str">
            <v>36-4</v>
          </cell>
          <cell r="C964" t="str">
            <v>RN55D2433F</v>
          </cell>
          <cell r="D964" t="str">
            <v>RESISTOR,FIXED FILM</v>
          </cell>
          <cell r="F964" t="str">
            <v>243K+-1%,1/8W</v>
          </cell>
          <cell r="H964" t="str">
            <v>2</v>
          </cell>
          <cell r="K964" t="str">
            <v>O</v>
          </cell>
          <cell r="N964" t="str">
            <v>E-73</v>
          </cell>
        </row>
        <row r="965">
          <cell r="A965">
            <v>0</v>
          </cell>
          <cell r="B965" t="str">
            <v>36-5</v>
          </cell>
          <cell r="C965" t="str">
            <v>RJ11AP254</v>
          </cell>
          <cell r="D965" t="str">
            <v>RESISTOR,VARIABLE</v>
          </cell>
          <cell r="F965" t="str">
            <v>250K</v>
          </cell>
          <cell r="H965" t="str">
            <v>4</v>
          </cell>
          <cell r="K965" t="str">
            <v>O</v>
          </cell>
          <cell r="N965" t="str">
            <v>E-25</v>
          </cell>
        </row>
        <row r="966">
          <cell r="A966">
            <v>0</v>
          </cell>
          <cell r="B966" t="str">
            <v>36-6</v>
          </cell>
          <cell r="C966" t="str">
            <v>RT12C2P102</v>
          </cell>
          <cell r="D966" t="str">
            <v>RESISTOR,VARIABLE</v>
          </cell>
          <cell r="F966" t="str">
            <v>1K</v>
          </cell>
          <cell r="H966" t="str">
            <v>6</v>
          </cell>
          <cell r="K966" t="str">
            <v>O</v>
          </cell>
          <cell r="N966" t="str">
            <v>E-26</v>
          </cell>
        </row>
        <row r="967">
          <cell r="A967">
            <v>0</v>
          </cell>
          <cell r="B967" t="str">
            <v>36-7</v>
          </cell>
          <cell r="C967" t="str">
            <v>RN60D8871F</v>
          </cell>
          <cell r="D967" t="str">
            <v>RESISTOR,FIXED FILM</v>
          </cell>
          <cell r="F967" t="str">
            <v>8.87K+-1%,1/4W</v>
          </cell>
          <cell r="H967" t="str">
            <v>4</v>
          </cell>
          <cell r="K967" t="str">
            <v>O</v>
          </cell>
          <cell r="N967" t="str">
            <v>E-74</v>
          </cell>
        </row>
        <row r="968">
          <cell r="A968">
            <v>0</v>
          </cell>
          <cell r="B968" t="str">
            <v>36-8</v>
          </cell>
          <cell r="C968" t="str">
            <v>RN60D3011F</v>
          </cell>
          <cell r="D968" t="str">
            <v>RESISTOR,FIXED FILM</v>
          </cell>
          <cell r="F968" t="str">
            <v>3.01K+-1%,1/4W</v>
          </cell>
          <cell r="H968" t="str">
            <v>2</v>
          </cell>
          <cell r="K968" t="str">
            <v>O</v>
          </cell>
          <cell r="N968" t="str">
            <v>E-75</v>
          </cell>
        </row>
        <row r="969">
          <cell r="A969">
            <v>0</v>
          </cell>
          <cell r="B969" t="str">
            <v>36-9</v>
          </cell>
          <cell r="C969" t="str">
            <v>RC20GF621J</v>
          </cell>
          <cell r="D969" t="str">
            <v>RESISTOR FIXED COMPOSITION</v>
          </cell>
          <cell r="F969" t="str">
            <v>620ohm+-5%,1/2W</v>
          </cell>
          <cell r="H969" t="str">
            <v>3</v>
          </cell>
          <cell r="K969" t="str">
            <v>O</v>
          </cell>
          <cell r="N969" t="str">
            <v>E-38</v>
          </cell>
        </row>
        <row r="970">
          <cell r="A970">
            <v>0</v>
          </cell>
          <cell r="B970" t="str">
            <v>36-10</v>
          </cell>
          <cell r="C970" t="str">
            <v>8437393</v>
          </cell>
          <cell r="D970" t="str">
            <v>RESISTOR,VARIABLE</v>
          </cell>
          <cell r="F970" t="str">
            <v>25K MIL-R-27208/8</v>
          </cell>
          <cell r="G970" t="str">
            <v>(RT12C2Y형)</v>
          </cell>
          <cell r="H970" t="str">
            <v>1</v>
          </cell>
          <cell r="K970" t="str">
            <v>O</v>
          </cell>
          <cell r="N970" t="str">
            <v>E-27</v>
          </cell>
        </row>
        <row r="971">
          <cell r="A971">
            <v>0</v>
          </cell>
          <cell r="B971" t="str">
            <v>36-11</v>
          </cell>
          <cell r="C971" t="str">
            <v>10545520-4</v>
          </cell>
          <cell r="D971" t="str">
            <v>STUD ASS'Y TURNLOCK FASTENER</v>
          </cell>
          <cell r="H971" t="str">
            <v>2</v>
          </cell>
          <cell r="M971" t="str">
            <v>O</v>
          </cell>
        </row>
        <row r="972">
          <cell r="A972">
            <v>0</v>
          </cell>
          <cell r="B972" t="str">
            <v>36-11-1</v>
          </cell>
          <cell r="C972" t="str">
            <v>760227</v>
          </cell>
          <cell r="D972" t="str">
            <v>STUD</v>
          </cell>
          <cell r="E972" t="str">
            <v>SUS304</v>
          </cell>
          <cell r="F972" t="str">
            <v>@7.6x13</v>
          </cell>
          <cell r="G972" t="str">
            <v>@10x20</v>
          </cell>
          <cell r="H972" t="str">
            <v>1(2)</v>
          </cell>
          <cell r="I972" t="str">
            <v>O</v>
          </cell>
          <cell r="M972" t="str">
            <v>O</v>
          </cell>
        </row>
        <row r="973">
          <cell r="A973">
            <v>0</v>
          </cell>
          <cell r="B973" t="str">
            <v>36-11-2</v>
          </cell>
          <cell r="C973" t="str">
            <v>760226</v>
          </cell>
          <cell r="D973" t="str">
            <v>COIL SPRING</v>
          </cell>
          <cell r="E973" t="str">
            <v>SUS304</v>
          </cell>
          <cell r="H973" t="str">
            <v>1(2)</v>
          </cell>
          <cell r="L973" t="str">
            <v>O</v>
          </cell>
        </row>
        <row r="974">
          <cell r="A974">
            <v>0</v>
          </cell>
          <cell r="B974" t="str">
            <v>36-11-3</v>
          </cell>
          <cell r="C974" t="str">
            <v>760225</v>
          </cell>
          <cell r="D974" t="str">
            <v>HOUSING,COIL SPRING</v>
          </cell>
          <cell r="E974" t="str">
            <v>SUS304</v>
          </cell>
          <cell r="F974" t="str">
            <v>t0.3x@14.7</v>
          </cell>
          <cell r="G974" t="str">
            <v>t0.3x20x20</v>
          </cell>
          <cell r="H974" t="str">
            <v>1(2)</v>
          </cell>
          <cell r="I974" t="str">
            <v>O</v>
          </cell>
          <cell r="M974" t="str">
            <v>O</v>
          </cell>
        </row>
        <row r="975">
          <cell r="A975">
            <v>0</v>
          </cell>
          <cell r="B975" t="str">
            <v>36-11-4</v>
          </cell>
          <cell r="C975" t="str">
            <v>760224</v>
          </cell>
          <cell r="D975" t="str">
            <v>PIN</v>
          </cell>
          <cell r="E975" t="str">
            <v>SUS304</v>
          </cell>
          <cell r="F975" t="str">
            <v>@1.2x6.2</v>
          </cell>
          <cell r="G975" t="str">
            <v>@1.2x10</v>
          </cell>
          <cell r="H975" t="str">
            <v>1(2)</v>
          </cell>
          <cell r="I975" t="str">
            <v>O</v>
          </cell>
          <cell r="M975" t="str">
            <v>O</v>
          </cell>
        </row>
        <row r="976">
          <cell r="A976">
            <v>0</v>
          </cell>
          <cell r="B976" t="str">
            <v>36-12</v>
          </cell>
          <cell r="C976" t="str">
            <v>10545520-3</v>
          </cell>
          <cell r="D976" t="str">
            <v>WASHER,SPLIT</v>
          </cell>
          <cell r="E976" t="str">
            <v>SUS304</v>
          </cell>
          <cell r="G976" t="str">
            <v>t0.3X7x7</v>
          </cell>
          <cell r="H976" t="str">
            <v>2</v>
          </cell>
          <cell r="I976" t="str">
            <v>O</v>
          </cell>
          <cell r="M976" t="str">
            <v>O</v>
          </cell>
        </row>
        <row r="977">
          <cell r="A977">
            <v>0</v>
          </cell>
          <cell r="B977" t="str">
            <v>36-13</v>
          </cell>
          <cell r="C977" t="str">
            <v>RC20GF471J</v>
          </cell>
          <cell r="D977" t="str">
            <v>RESISTOR,FIXED COMPOSITION</v>
          </cell>
          <cell r="F977" t="str">
            <v>470ohm+-5%,1/2W</v>
          </cell>
          <cell r="H977" t="str">
            <v>2</v>
          </cell>
          <cell r="K977" t="str">
            <v>O</v>
          </cell>
          <cell r="N977" t="str">
            <v>E-46</v>
          </cell>
        </row>
        <row r="978">
          <cell r="A978">
            <v>0</v>
          </cell>
          <cell r="B978" t="str">
            <v>36-14</v>
          </cell>
          <cell r="C978" t="str">
            <v>RN55D1783F</v>
          </cell>
          <cell r="D978" t="str">
            <v>RESISTOR,FIXED FILM</v>
          </cell>
          <cell r="F978" t="str">
            <v>178K+-1%,1/8W</v>
          </cell>
          <cell r="H978" t="str">
            <v>2</v>
          </cell>
          <cell r="K978" t="str">
            <v>O</v>
          </cell>
          <cell r="N978" t="str">
            <v>E-76</v>
          </cell>
        </row>
        <row r="979">
          <cell r="A979">
            <v>0</v>
          </cell>
          <cell r="B979" t="str">
            <v>36-15</v>
          </cell>
          <cell r="C979" t="str">
            <v>RC20GF474J</v>
          </cell>
          <cell r="D979" t="str">
            <v>RESISTOR,FIXED COMPOSITION</v>
          </cell>
          <cell r="F979" t="str">
            <v>470K+-5%,1/2W</v>
          </cell>
          <cell r="H979" t="str">
            <v>1</v>
          </cell>
          <cell r="K979" t="str">
            <v>O</v>
          </cell>
          <cell r="N979" t="str">
            <v>E-39</v>
          </cell>
        </row>
        <row r="980">
          <cell r="A980">
            <v>0</v>
          </cell>
          <cell r="B980" t="str">
            <v>36-16</v>
          </cell>
          <cell r="C980" t="str">
            <v>RN60D3321F</v>
          </cell>
          <cell r="D980" t="str">
            <v>RESISTOR,FIXED FILM</v>
          </cell>
          <cell r="F980" t="str">
            <v>3.32K+-1%,1/4W</v>
          </cell>
          <cell r="H980" t="str">
            <v>2</v>
          </cell>
          <cell r="K980" t="str">
            <v>O</v>
          </cell>
          <cell r="N980" t="str">
            <v>E-77</v>
          </cell>
        </row>
        <row r="981">
          <cell r="A981">
            <v>0</v>
          </cell>
          <cell r="B981" t="str">
            <v>36-17</v>
          </cell>
          <cell r="C981" t="str">
            <v>RC20GF224J</v>
          </cell>
          <cell r="D981" t="str">
            <v>RESISTOR,FIXED COMPOSITION</v>
          </cell>
          <cell r="F981" t="str">
            <v>220K+-5%,1/2W</v>
          </cell>
          <cell r="H981" t="str">
            <v>1</v>
          </cell>
          <cell r="K981" t="str">
            <v>O</v>
          </cell>
          <cell r="N981" t="str">
            <v>E-40</v>
          </cell>
        </row>
        <row r="982">
          <cell r="A982">
            <v>0</v>
          </cell>
          <cell r="B982" t="str">
            <v>36-18-1</v>
          </cell>
          <cell r="C982" t="str">
            <v>8437248</v>
          </cell>
          <cell r="D982" t="str">
            <v>BRACKET,ANGLE</v>
          </cell>
          <cell r="E982" t="str">
            <v>AL6061-T6</v>
          </cell>
          <cell r="F982" t="str">
            <v>t1.6X14.2x31.7</v>
          </cell>
          <cell r="G982" t="str">
            <v>t1.6x18x35</v>
          </cell>
          <cell r="H982" t="str">
            <v>2</v>
          </cell>
          <cell r="I982" t="str">
            <v>O</v>
          </cell>
          <cell r="M982" t="str">
            <v>O</v>
          </cell>
        </row>
        <row r="983">
          <cell r="A983">
            <v>0</v>
          </cell>
          <cell r="B983" t="str">
            <v>36-18-2</v>
          </cell>
          <cell r="D983" t="str">
            <v>RIVET</v>
          </cell>
          <cell r="F983" t="str">
            <v>@1.5x4</v>
          </cell>
          <cell r="H983" t="str">
            <v>4</v>
          </cell>
          <cell r="L983" t="str">
            <v>O</v>
          </cell>
        </row>
        <row r="984">
          <cell r="A984">
            <v>0</v>
          </cell>
          <cell r="B984" t="str">
            <v>37-1</v>
          </cell>
          <cell r="C984" t="str">
            <v>RC20GF101J</v>
          </cell>
          <cell r="D984" t="str">
            <v>RESISTOR,FIXED COMPOSITION</v>
          </cell>
          <cell r="F984" t="str">
            <v>100ohm+-5%,1/2W</v>
          </cell>
          <cell r="H984" t="str">
            <v>1</v>
          </cell>
          <cell r="K984" t="str">
            <v>O</v>
          </cell>
          <cell r="N984" t="str">
            <v>E-41</v>
          </cell>
        </row>
        <row r="985">
          <cell r="A985">
            <v>0</v>
          </cell>
          <cell r="B985" t="str">
            <v>37-2</v>
          </cell>
          <cell r="C985" t="str">
            <v>RC20GF220J</v>
          </cell>
          <cell r="D985" t="str">
            <v>RESISTOR,FIXED COMPOSITION</v>
          </cell>
          <cell r="F985" t="str">
            <v>22ohm+-5%,1/2W</v>
          </cell>
          <cell r="H985" t="str">
            <v>4</v>
          </cell>
          <cell r="K985" t="str">
            <v>O</v>
          </cell>
          <cell r="N985" t="str">
            <v>E-42</v>
          </cell>
        </row>
        <row r="986">
          <cell r="A986">
            <v>0</v>
          </cell>
          <cell r="B986" t="str">
            <v>37-3</v>
          </cell>
          <cell r="C986" t="str">
            <v>JAN1N3611</v>
          </cell>
          <cell r="D986" t="str">
            <v>SEMICONDUCTOR DEVICE,DIODE</v>
          </cell>
          <cell r="F986" t="str">
            <v>PIV;240V,Io:1.0A</v>
          </cell>
          <cell r="H986" t="str">
            <v>23</v>
          </cell>
          <cell r="K986" t="str">
            <v>O</v>
          </cell>
          <cell r="N986" t="str">
            <v>E-122</v>
          </cell>
        </row>
        <row r="987">
          <cell r="A987">
            <v>0</v>
          </cell>
          <cell r="B987" t="str">
            <v>37-4</v>
          </cell>
          <cell r="C987" t="str">
            <v>CS13BF476K1</v>
          </cell>
          <cell r="D987" t="str">
            <v>CAPACITOR,FIXED ELECTROLYTIC</v>
          </cell>
          <cell r="F987" t="str">
            <v>47uF+-10%,35VDC</v>
          </cell>
          <cell r="H987" t="str">
            <v>4</v>
          </cell>
          <cell r="K987" t="str">
            <v>O</v>
          </cell>
          <cell r="N987" t="str">
            <v>E-100</v>
          </cell>
        </row>
        <row r="988">
          <cell r="A988">
            <v>0</v>
          </cell>
          <cell r="B988" t="str">
            <v>37-5</v>
          </cell>
          <cell r="C988" t="str">
            <v>RC20GF153J</v>
          </cell>
          <cell r="D988" t="str">
            <v>RESISTOR,FIXED COMPOSITION</v>
          </cell>
          <cell r="F988" t="str">
            <v>15K+-5%,1/2W</v>
          </cell>
          <cell r="H988" t="str">
            <v>1</v>
          </cell>
          <cell r="K988" t="str">
            <v>O</v>
          </cell>
          <cell r="N988" t="str">
            <v>E-43</v>
          </cell>
        </row>
        <row r="989">
          <cell r="A989">
            <v>0</v>
          </cell>
          <cell r="B989" t="str">
            <v>37-6</v>
          </cell>
          <cell r="C989" t="str">
            <v>JAN1N5616</v>
          </cell>
          <cell r="D989" t="str">
            <v>SEMICONDUCTOR DEVICE,DIODE</v>
          </cell>
          <cell r="F989" t="str">
            <v>PIV:400V,If:3.0A</v>
          </cell>
          <cell r="H989" t="str">
            <v>2</v>
          </cell>
          <cell r="K989" t="str">
            <v>O</v>
          </cell>
          <cell r="N989" t="str">
            <v>E-123</v>
          </cell>
        </row>
        <row r="990">
          <cell r="A990">
            <v>0</v>
          </cell>
          <cell r="B990" t="str">
            <v>37-7</v>
          </cell>
          <cell r="C990" t="str">
            <v>JAN2N2222A</v>
          </cell>
          <cell r="D990" t="str">
            <v>TRANSISTOR</v>
          </cell>
          <cell r="F990" t="str">
            <v>BVcbo:75V,Ic:0.8A</v>
          </cell>
          <cell r="H990" t="str">
            <v>4</v>
          </cell>
          <cell r="K990" t="str">
            <v>O</v>
          </cell>
          <cell r="N990" t="str">
            <v>E-142</v>
          </cell>
        </row>
        <row r="991">
          <cell r="A991">
            <v>0</v>
          </cell>
          <cell r="B991" t="str">
            <v>37-8</v>
          </cell>
          <cell r="C991" t="str">
            <v>RC20GF103J</v>
          </cell>
          <cell r="D991" t="str">
            <v>RESISTOR,FIXED COMPOSITION</v>
          </cell>
          <cell r="F991" t="str">
            <v>10K+-5%,1/2W</v>
          </cell>
          <cell r="H991" t="str">
            <v>4</v>
          </cell>
          <cell r="K991" t="str">
            <v>O</v>
          </cell>
          <cell r="N991" t="str">
            <v>E-44</v>
          </cell>
        </row>
        <row r="992">
          <cell r="A992">
            <v>0</v>
          </cell>
          <cell r="B992" t="str">
            <v>37-9</v>
          </cell>
          <cell r="C992" t="str">
            <v>RC20GF621J</v>
          </cell>
          <cell r="D992" t="str">
            <v>RESISTOR,FIXED COMPOSITION</v>
          </cell>
          <cell r="F992" t="str">
            <v>620ohm+-5%,1/2W</v>
          </cell>
          <cell r="H992" t="str">
            <v>2</v>
          </cell>
          <cell r="K992" t="str">
            <v>O</v>
          </cell>
          <cell r="N992" t="str">
            <v>E-38</v>
          </cell>
        </row>
        <row r="993">
          <cell r="A993">
            <v>0</v>
          </cell>
          <cell r="B993" t="str">
            <v>37-10</v>
          </cell>
          <cell r="C993" t="str">
            <v>RC20GF391J</v>
          </cell>
          <cell r="D993" t="str">
            <v>RESISTOR,FIXED COMPOSITION</v>
          </cell>
          <cell r="F993" t="str">
            <v>390ohm+-5%,1/2W</v>
          </cell>
          <cell r="H993" t="str">
            <v>1</v>
          </cell>
          <cell r="K993" t="str">
            <v>O</v>
          </cell>
          <cell r="N993" t="str">
            <v>E-45</v>
          </cell>
        </row>
        <row r="994">
          <cell r="A994">
            <v>0</v>
          </cell>
          <cell r="B994" t="str">
            <v>37-11</v>
          </cell>
          <cell r="C994" t="str">
            <v>8437245</v>
          </cell>
          <cell r="D994" t="str">
            <v>TRANSISTOR(UJT)</v>
          </cell>
          <cell r="F994" t="str">
            <v>5E36(G.E)</v>
          </cell>
          <cell r="H994" t="str">
            <v>1</v>
          </cell>
          <cell r="K994" t="str">
            <v>O</v>
          </cell>
          <cell r="N994" t="str">
            <v>E-143</v>
          </cell>
        </row>
        <row r="995">
          <cell r="A995">
            <v>0</v>
          </cell>
          <cell r="B995" t="str">
            <v>37-12</v>
          </cell>
          <cell r="C995" t="str">
            <v>RC20GF471J</v>
          </cell>
          <cell r="D995" t="str">
            <v>RESISTOR,FIXED COMPOSITION</v>
          </cell>
          <cell r="F995" t="str">
            <v>470ohm+-5%,1/2W</v>
          </cell>
          <cell r="H995" t="str">
            <v>1</v>
          </cell>
          <cell r="K995" t="str">
            <v>O</v>
          </cell>
          <cell r="N995" t="str">
            <v>E-46</v>
          </cell>
        </row>
        <row r="996">
          <cell r="A996">
            <v>0</v>
          </cell>
          <cell r="B996" t="str">
            <v>37-13</v>
          </cell>
          <cell r="C996" t="str">
            <v>CS13F226ML</v>
          </cell>
          <cell r="D996" t="str">
            <v>CAPACITOR,FIXED ELECTROLYTIC</v>
          </cell>
          <cell r="F996" t="str">
            <v>22uF+-20%,35WDC</v>
          </cell>
          <cell r="H996" t="str">
            <v>1</v>
          </cell>
          <cell r="K996" t="str">
            <v>O</v>
          </cell>
          <cell r="N996" t="str">
            <v>E-101</v>
          </cell>
        </row>
        <row r="997">
          <cell r="A997">
            <v>0</v>
          </cell>
          <cell r="B997" t="str">
            <v>37-14</v>
          </cell>
          <cell r="C997" t="str">
            <v>8437447</v>
          </cell>
          <cell r="D997" t="str">
            <v>RESISTOR,FIXED WIRE WOUND</v>
          </cell>
          <cell r="F997" t="str">
            <v>30ohm,2W</v>
          </cell>
          <cell r="H997" t="str">
            <v>1</v>
          </cell>
          <cell r="K997" t="str">
            <v>O</v>
          </cell>
          <cell r="N997" t="str">
            <v>E-34</v>
          </cell>
        </row>
        <row r="998">
          <cell r="A998">
            <v>0</v>
          </cell>
          <cell r="B998" t="str">
            <v>37-15</v>
          </cell>
          <cell r="C998" t="str">
            <v>RC20GF472J</v>
          </cell>
          <cell r="D998" t="str">
            <v>RESISTOR,FIXED COMPOSITION</v>
          </cell>
          <cell r="F998" t="str">
            <v>4.7K+-5%,1/2W</v>
          </cell>
          <cell r="H998" t="str">
            <v>2</v>
          </cell>
          <cell r="K998" t="str">
            <v>O</v>
          </cell>
          <cell r="N998" t="str">
            <v>E-47</v>
          </cell>
        </row>
        <row r="999">
          <cell r="A999">
            <v>0</v>
          </cell>
          <cell r="B999" t="str">
            <v>37-16</v>
          </cell>
          <cell r="C999" t="str">
            <v>10545520-4</v>
          </cell>
          <cell r="D999" t="str">
            <v>STUD ASS'Y,TURNLOCK FASTENER</v>
          </cell>
          <cell r="H999" t="str">
            <v>2</v>
          </cell>
          <cell r="M999" t="str">
            <v>O</v>
          </cell>
        </row>
        <row r="1000">
          <cell r="A1000">
            <v>0</v>
          </cell>
          <cell r="B1000" t="str">
            <v>37-16-1</v>
          </cell>
          <cell r="C1000" t="str">
            <v>760227</v>
          </cell>
          <cell r="D1000" t="str">
            <v>STUD</v>
          </cell>
          <cell r="E1000" t="str">
            <v>SUS304</v>
          </cell>
          <cell r="F1000" t="str">
            <v>@7.6x13</v>
          </cell>
          <cell r="G1000" t="str">
            <v>@10x20</v>
          </cell>
          <cell r="H1000" t="str">
            <v>1(2)</v>
          </cell>
          <cell r="I1000" t="str">
            <v>O</v>
          </cell>
          <cell r="M1000" t="str">
            <v>O</v>
          </cell>
        </row>
        <row r="1001">
          <cell r="A1001">
            <v>0</v>
          </cell>
          <cell r="B1001" t="str">
            <v>37-16-2</v>
          </cell>
          <cell r="C1001" t="str">
            <v>760226</v>
          </cell>
          <cell r="D1001" t="str">
            <v>COIL SPRING</v>
          </cell>
          <cell r="E1001" t="str">
            <v>SUS304</v>
          </cell>
          <cell r="H1001" t="str">
            <v>1(2)</v>
          </cell>
          <cell r="L1001" t="str">
            <v>O</v>
          </cell>
        </row>
        <row r="1002">
          <cell r="A1002">
            <v>0</v>
          </cell>
          <cell r="B1002" t="str">
            <v>37-16-3</v>
          </cell>
          <cell r="C1002" t="str">
            <v>760225</v>
          </cell>
          <cell r="D1002" t="str">
            <v>HOUSING,COIL SPRING</v>
          </cell>
          <cell r="E1002" t="str">
            <v>SUS304</v>
          </cell>
          <cell r="F1002" t="str">
            <v>t0.3x@14.7</v>
          </cell>
          <cell r="G1002" t="str">
            <v>t0.3x20x20</v>
          </cell>
          <cell r="H1002" t="str">
            <v>1(2)</v>
          </cell>
          <cell r="I1002" t="str">
            <v>O</v>
          </cell>
          <cell r="M1002" t="str">
            <v>O</v>
          </cell>
        </row>
        <row r="1003">
          <cell r="A1003">
            <v>0</v>
          </cell>
          <cell r="B1003" t="str">
            <v>37-16-4</v>
          </cell>
          <cell r="C1003" t="str">
            <v>760224</v>
          </cell>
          <cell r="D1003" t="str">
            <v>PIN</v>
          </cell>
          <cell r="E1003" t="str">
            <v>SUS304</v>
          </cell>
          <cell r="F1003" t="str">
            <v>@1.2x6.2</v>
          </cell>
          <cell r="G1003" t="str">
            <v>@1.2x10</v>
          </cell>
          <cell r="H1003" t="str">
            <v>1(2)</v>
          </cell>
          <cell r="I1003" t="str">
            <v>O</v>
          </cell>
          <cell r="M1003" t="str">
            <v>O</v>
          </cell>
        </row>
        <row r="1004">
          <cell r="A1004">
            <v>0</v>
          </cell>
          <cell r="B1004" t="str">
            <v>37-17</v>
          </cell>
          <cell r="C1004" t="str">
            <v>10545520-3</v>
          </cell>
          <cell r="D1004" t="str">
            <v>WASHER,SPLIT</v>
          </cell>
          <cell r="E1004" t="str">
            <v>SUS304</v>
          </cell>
          <cell r="F1004" t="str">
            <v>OD6.81xID3.86xT0.36</v>
          </cell>
          <cell r="G1004" t="str">
            <v>t0.4x10x10</v>
          </cell>
          <cell r="H1004" t="str">
            <v>2</v>
          </cell>
          <cell r="I1004" t="str">
            <v>O</v>
          </cell>
          <cell r="M1004" t="str">
            <v>O</v>
          </cell>
        </row>
        <row r="1005">
          <cell r="A1005">
            <v>0</v>
          </cell>
          <cell r="B1005" t="str">
            <v>37-18</v>
          </cell>
          <cell r="C1005" t="str">
            <v>RC20GF244J</v>
          </cell>
          <cell r="D1005" t="str">
            <v>RESISTOR,FIXED COMPOSITION</v>
          </cell>
          <cell r="F1005" t="str">
            <v>240K+-5%,1/2W</v>
          </cell>
          <cell r="H1005" t="str">
            <v>1</v>
          </cell>
          <cell r="K1005" t="str">
            <v>O</v>
          </cell>
          <cell r="N1005" t="str">
            <v>E-48</v>
          </cell>
        </row>
        <row r="1006">
          <cell r="A1006">
            <v>0</v>
          </cell>
          <cell r="B1006" t="str">
            <v>37-19</v>
          </cell>
          <cell r="C1006" t="str">
            <v>JAN1N967B</v>
          </cell>
          <cell r="D1006" t="str">
            <v>SEMICONDUCTOR DEVICE,DIODE</v>
          </cell>
          <cell r="F1006" t="str">
            <v>18V+-5%</v>
          </cell>
          <cell r="H1006" t="str">
            <v>1</v>
          </cell>
          <cell r="K1006" t="str">
            <v>O</v>
          </cell>
          <cell r="N1006" t="str">
            <v>E-124</v>
          </cell>
        </row>
        <row r="1007">
          <cell r="A1007">
            <v>0</v>
          </cell>
          <cell r="B1007" t="str">
            <v>37-20</v>
          </cell>
          <cell r="C1007" t="str">
            <v>RC20GF330J</v>
          </cell>
          <cell r="D1007" t="str">
            <v>RESISTOR,FIXED COMPOSITION</v>
          </cell>
          <cell r="F1007" t="str">
            <v>33ohm+-5%,1/2W</v>
          </cell>
          <cell r="H1007" t="str">
            <v>1</v>
          </cell>
          <cell r="K1007" t="str">
            <v>O</v>
          </cell>
          <cell r="N1007" t="str">
            <v>E-49</v>
          </cell>
        </row>
        <row r="1008">
          <cell r="A1008">
            <v>0</v>
          </cell>
          <cell r="B1008" t="str">
            <v>37-21</v>
          </cell>
          <cell r="C1008" t="str">
            <v>CS13G475K1</v>
          </cell>
          <cell r="D1008" t="str">
            <v>CAPACITOR,FIXED ELECTROLYTIC</v>
          </cell>
          <cell r="F1008" t="str">
            <v>4.7uF+-10%,50WVDC</v>
          </cell>
          <cell r="H1008" t="str">
            <v>1</v>
          </cell>
          <cell r="K1008" t="str">
            <v>O</v>
          </cell>
          <cell r="N1008" t="str">
            <v>E-102</v>
          </cell>
        </row>
        <row r="1009">
          <cell r="A1009">
            <v>0</v>
          </cell>
          <cell r="B1009" t="str">
            <v>37-22</v>
          </cell>
          <cell r="C1009" t="str">
            <v>RC20GF202J</v>
          </cell>
          <cell r="D1009" t="str">
            <v>RESISTOR,FIXED COMPOSITION</v>
          </cell>
          <cell r="F1009" t="str">
            <v>2K+-5%,1/2W</v>
          </cell>
          <cell r="H1009" t="str">
            <v>1</v>
          </cell>
          <cell r="K1009" t="str">
            <v>O</v>
          </cell>
          <cell r="N1009" t="str">
            <v>E-50</v>
          </cell>
        </row>
        <row r="1010">
          <cell r="A1010">
            <v>0</v>
          </cell>
          <cell r="B1010" t="str">
            <v>37-23</v>
          </cell>
          <cell r="C1010" t="str">
            <v>JAN2N2326A</v>
          </cell>
          <cell r="D1010" t="str">
            <v>SEMICONDUCTOR DEVICE,DIODE</v>
          </cell>
          <cell r="H1010" t="str">
            <v>1</v>
          </cell>
          <cell r="K1010" t="str">
            <v>O</v>
          </cell>
          <cell r="N1010" t="str">
            <v>E-125</v>
          </cell>
        </row>
        <row r="1011">
          <cell r="A1011">
            <v>0</v>
          </cell>
          <cell r="B1011" t="str">
            <v>37-24</v>
          </cell>
          <cell r="C1011" t="str">
            <v>RC20GF102J</v>
          </cell>
          <cell r="D1011" t="str">
            <v>RESISTOR,FIXED COMPOSITION</v>
          </cell>
          <cell r="F1011" t="str">
            <v>1K+-5%,1/2W</v>
          </cell>
          <cell r="H1011" t="str">
            <v>1</v>
          </cell>
          <cell r="K1011" t="str">
            <v>O</v>
          </cell>
          <cell r="N1011" t="str">
            <v>E-51</v>
          </cell>
        </row>
        <row r="1012">
          <cell r="A1012">
            <v>0</v>
          </cell>
          <cell r="B1012" t="str">
            <v>37-25</v>
          </cell>
          <cell r="C1012" t="str">
            <v>RC20GF123J</v>
          </cell>
          <cell r="D1012" t="str">
            <v>RESISTOR,FIXED COMPOSITION</v>
          </cell>
          <cell r="F1012" t="str">
            <v>12K+-5%,1/2W</v>
          </cell>
          <cell r="H1012" t="str">
            <v>1</v>
          </cell>
          <cell r="K1012" t="str">
            <v>O</v>
          </cell>
          <cell r="N1012" t="str">
            <v>E-52</v>
          </cell>
        </row>
        <row r="1013">
          <cell r="A1013">
            <v>0</v>
          </cell>
          <cell r="B1013" t="str">
            <v>37-26</v>
          </cell>
          <cell r="C1013" t="str">
            <v>8437095</v>
          </cell>
          <cell r="D1013" t="str">
            <v>PRINTED CIRCUIT BOARD</v>
          </cell>
          <cell r="F1013" t="str">
            <v>t1.6x73.66x171.27</v>
          </cell>
          <cell r="H1013" t="str">
            <v>1</v>
          </cell>
          <cell r="L1013" t="str">
            <v>O</v>
          </cell>
        </row>
        <row r="1014">
          <cell r="A1014">
            <v>0</v>
          </cell>
          <cell r="B1014" t="str">
            <v>37-27</v>
          </cell>
          <cell r="C1014" t="str">
            <v>8437235</v>
          </cell>
          <cell r="D1014" t="str">
            <v>MOUNTING PAD</v>
          </cell>
          <cell r="H1014" t="str">
            <v>3</v>
          </cell>
          <cell r="L1014" t="str">
            <v>O</v>
          </cell>
        </row>
        <row r="1015">
          <cell r="A1015">
            <v>0</v>
          </cell>
          <cell r="B1015" t="str">
            <v>37-28</v>
          </cell>
          <cell r="C1015" t="str">
            <v>10545564</v>
          </cell>
          <cell r="D1015" t="str">
            <v>INSULATOR,DISK</v>
          </cell>
          <cell r="H1015" t="str">
            <v>1</v>
          </cell>
          <cell r="L1015" t="str">
            <v>O</v>
          </cell>
        </row>
        <row r="1016">
          <cell r="A1016">
            <v>0</v>
          </cell>
          <cell r="B1016" t="str">
            <v>37-29</v>
          </cell>
          <cell r="C1016" t="str">
            <v>8437234</v>
          </cell>
          <cell r="D1016" t="str">
            <v>MOUNTING PAD</v>
          </cell>
          <cell r="H1016" t="str">
            <v>2</v>
          </cell>
          <cell r="K1016" t="str">
            <v>O</v>
          </cell>
          <cell r="N1016" t="str">
            <v>E-622</v>
          </cell>
        </row>
        <row r="1017">
          <cell r="A1017">
            <v>0</v>
          </cell>
          <cell r="B1017" t="str">
            <v>37-30-1</v>
          </cell>
          <cell r="C1017" t="str">
            <v>8437248</v>
          </cell>
          <cell r="D1017" t="str">
            <v>BRACKET,ANGLE</v>
          </cell>
          <cell r="E1017" t="str">
            <v>AL6061-T6</v>
          </cell>
          <cell r="F1017" t="str">
            <v>t1.6x14.2x31.7</v>
          </cell>
          <cell r="G1017" t="str">
            <v>t1.6x18x35</v>
          </cell>
          <cell r="H1017" t="str">
            <v>2</v>
          </cell>
          <cell r="I1017" t="str">
            <v>O</v>
          </cell>
          <cell r="M1017" t="str">
            <v>O</v>
          </cell>
        </row>
        <row r="1018">
          <cell r="A1018">
            <v>0</v>
          </cell>
          <cell r="B1018" t="str">
            <v>37-30-2</v>
          </cell>
          <cell r="D1018" t="str">
            <v>RIVET</v>
          </cell>
          <cell r="F1018" t="str">
            <v>@1.5x4</v>
          </cell>
          <cell r="H1018" t="str">
            <v>4</v>
          </cell>
          <cell r="L1018" t="str">
            <v>O</v>
          </cell>
        </row>
        <row r="1019">
          <cell r="A1019">
            <v>0</v>
          </cell>
          <cell r="C1019" t="str">
            <v>8437210-1</v>
          </cell>
          <cell r="D1019" t="str">
            <v>WIRE</v>
          </cell>
          <cell r="E1019" t="str">
            <v>TEFLON</v>
          </cell>
          <cell r="F1019" t="str">
            <v>AWG16</v>
          </cell>
          <cell r="H1019" t="str">
            <v>13m</v>
          </cell>
          <cell r="K1019" t="str">
            <v>O</v>
          </cell>
          <cell r="N1019" t="str">
            <v>E-265</v>
          </cell>
        </row>
        <row r="1020">
          <cell r="A1020">
            <v>0</v>
          </cell>
          <cell r="C1020" t="str">
            <v>8437210-2</v>
          </cell>
          <cell r="D1020" t="str">
            <v>WIRE</v>
          </cell>
          <cell r="E1020" t="str">
            <v>TEFLON</v>
          </cell>
          <cell r="F1020" t="str">
            <v>AWG20</v>
          </cell>
          <cell r="H1020" t="str">
            <v>145m</v>
          </cell>
          <cell r="K1020" t="str">
            <v>O</v>
          </cell>
          <cell r="N1020" t="str">
            <v>E-266</v>
          </cell>
        </row>
        <row r="1021">
          <cell r="A1021">
            <v>0</v>
          </cell>
          <cell r="C1021" t="str">
            <v>8437210-4</v>
          </cell>
          <cell r="D1021" t="str">
            <v>WIRE</v>
          </cell>
          <cell r="E1021" t="str">
            <v>TEFLON</v>
          </cell>
          <cell r="F1021" t="str">
            <v>AWG12</v>
          </cell>
          <cell r="H1021" t="str">
            <v>10m</v>
          </cell>
          <cell r="K1021" t="str">
            <v>O</v>
          </cell>
          <cell r="N1021" t="str">
            <v>E-268</v>
          </cell>
        </row>
        <row r="1022">
          <cell r="A1022">
            <v>0</v>
          </cell>
          <cell r="C1022" t="str">
            <v>M5086/2-8-9</v>
          </cell>
          <cell r="D1022" t="str">
            <v>WIRE</v>
          </cell>
          <cell r="F1022" t="str">
            <v>AWG8</v>
          </cell>
          <cell r="H1022" t="str">
            <v>2.5m</v>
          </cell>
          <cell r="K1022" t="str">
            <v>O</v>
          </cell>
          <cell r="N1022" t="str">
            <v>E-271</v>
          </cell>
        </row>
        <row r="1023">
          <cell r="A1023">
            <v>0</v>
          </cell>
          <cell r="C1023" t="str">
            <v>M5086/2-2</v>
          </cell>
          <cell r="D1023" t="str">
            <v>WIRE</v>
          </cell>
          <cell r="F1023" t="str">
            <v>AWG2</v>
          </cell>
          <cell r="H1023" t="str">
            <v>0.5m</v>
          </cell>
          <cell r="K1023" t="str">
            <v>O</v>
          </cell>
          <cell r="N1023" t="str">
            <v>E-274</v>
          </cell>
        </row>
        <row r="1024">
          <cell r="A1024">
            <v>0</v>
          </cell>
          <cell r="C1024" t="str">
            <v>M5086/2-01</v>
          </cell>
          <cell r="D1024" t="str">
            <v>WIRE</v>
          </cell>
          <cell r="F1024" t="str">
            <v>AWG0</v>
          </cell>
          <cell r="H1024" t="str">
            <v>1m</v>
          </cell>
          <cell r="K1024" t="str">
            <v>O</v>
          </cell>
          <cell r="N1024" t="str">
            <v>E-273</v>
          </cell>
        </row>
        <row r="1025">
          <cell r="A1025">
            <v>0</v>
          </cell>
          <cell r="C1025" t="str">
            <v>8437212-7</v>
          </cell>
          <cell r="D1025" t="str">
            <v>CABLE</v>
          </cell>
          <cell r="F1025" t="str">
            <v>AWG20,2P(흑,백)</v>
          </cell>
          <cell r="H1025" t="str">
            <v>1m</v>
          </cell>
          <cell r="K1025" t="str">
            <v>O</v>
          </cell>
          <cell r="N1025" t="str">
            <v>E-255</v>
          </cell>
        </row>
        <row r="1026">
          <cell r="A1026">
            <v>0</v>
          </cell>
          <cell r="C1026" t="str">
            <v>8437212-8</v>
          </cell>
          <cell r="D1026" t="str">
            <v>CABLE</v>
          </cell>
          <cell r="F1026" t="str">
            <v>AWG20,3P(흑,백,적)</v>
          </cell>
          <cell r="H1026" t="str">
            <v>3m</v>
          </cell>
          <cell r="K1026" t="str">
            <v>O</v>
          </cell>
          <cell r="N1026" t="str">
            <v>E-256</v>
          </cell>
        </row>
        <row r="1027">
          <cell r="A1027">
            <v>0</v>
          </cell>
          <cell r="C1027" t="str">
            <v>11699912-10</v>
          </cell>
          <cell r="D1027" t="str">
            <v>INSULATOR,SLEEVE</v>
          </cell>
          <cell r="H1027" t="str">
            <v>1m</v>
          </cell>
          <cell r="K1027" t="str">
            <v>O</v>
          </cell>
          <cell r="N1027" t="str">
            <v>E-285</v>
          </cell>
        </row>
        <row r="1028">
          <cell r="A1028">
            <v>0</v>
          </cell>
          <cell r="C1028" t="str">
            <v>11699912-62</v>
          </cell>
          <cell r="D1028" t="str">
            <v>INSULATOR,SLEEVE</v>
          </cell>
          <cell r="H1028" t="str">
            <v>3.4m</v>
          </cell>
          <cell r="K1028" t="str">
            <v>O</v>
          </cell>
          <cell r="N1028" t="str">
            <v>E-278</v>
          </cell>
        </row>
        <row r="1029">
          <cell r="A1029">
            <v>0</v>
          </cell>
          <cell r="C1029" t="str">
            <v>11699912-64</v>
          </cell>
          <cell r="D1029" t="str">
            <v>INSULATOR,SLEEVE</v>
          </cell>
          <cell r="H1029" t="str">
            <v>1.88m</v>
          </cell>
          <cell r="K1029" t="str">
            <v>O</v>
          </cell>
          <cell r="N1029" t="str">
            <v>E-276</v>
          </cell>
        </row>
        <row r="1030">
          <cell r="A1030">
            <v>0</v>
          </cell>
          <cell r="C1030" t="str">
            <v>11699912-156</v>
          </cell>
          <cell r="D1030" t="str">
            <v>INSULATOR,SLEEVE</v>
          </cell>
          <cell r="H1030" t="str">
            <v>0.28m</v>
          </cell>
          <cell r="K1030" t="str">
            <v>O</v>
          </cell>
          <cell r="N1030" t="str">
            <v>E-286</v>
          </cell>
        </row>
        <row r="1031">
          <cell r="A1031">
            <v>0</v>
          </cell>
          <cell r="C1031" t="str">
            <v>11699912-158</v>
          </cell>
          <cell r="D1031" t="str">
            <v>INSULATOR,SLEEVE</v>
          </cell>
          <cell r="H1031" t="str">
            <v>0.13m</v>
          </cell>
          <cell r="K1031" t="str">
            <v>O</v>
          </cell>
          <cell r="N1031" t="str">
            <v>E-281</v>
          </cell>
        </row>
        <row r="1032">
          <cell r="A1032">
            <v>0</v>
          </cell>
          <cell r="C1032" t="str">
            <v>8437411-9</v>
          </cell>
          <cell r="D1032" t="str">
            <v>TUBE</v>
          </cell>
          <cell r="H1032" t="str">
            <v>0.65m</v>
          </cell>
          <cell r="K1032" t="str">
            <v>O</v>
          </cell>
          <cell r="N1032" t="str">
            <v>E-251</v>
          </cell>
        </row>
        <row r="1033">
          <cell r="A1033">
            <v>0</v>
          </cell>
          <cell r="C1033" t="str">
            <v>MS25036-102</v>
          </cell>
          <cell r="D1033" t="str">
            <v>TERMINAL,LUG</v>
          </cell>
          <cell r="F1033" t="str">
            <v>#18-22,3.61-3.86</v>
          </cell>
          <cell r="H1033" t="str">
            <v>31</v>
          </cell>
          <cell r="K1033" t="str">
            <v>O</v>
          </cell>
          <cell r="N1033" t="str">
            <v>R-74</v>
          </cell>
        </row>
        <row r="1034">
          <cell r="A1034">
            <v>0</v>
          </cell>
          <cell r="C1034" t="str">
            <v>MS25036-103</v>
          </cell>
          <cell r="D1034" t="str">
            <v>TERMINAL,LUG</v>
          </cell>
          <cell r="F1034" t="str">
            <v>#18-22,4.91-5.15</v>
          </cell>
          <cell r="H1034" t="str">
            <v>7</v>
          </cell>
          <cell r="K1034" t="str">
            <v>O</v>
          </cell>
          <cell r="N1034" t="str">
            <v>R-75</v>
          </cell>
        </row>
        <row r="1035">
          <cell r="A1035">
            <v>0</v>
          </cell>
          <cell r="C1035" t="str">
            <v>MS25036-108</v>
          </cell>
          <cell r="D1035" t="str">
            <v>TERMINAL,LUG</v>
          </cell>
          <cell r="F1035" t="str">
            <v>#14-16,4.91-5.15</v>
          </cell>
          <cell r="H1035" t="str">
            <v>2</v>
          </cell>
          <cell r="K1035" t="str">
            <v>O</v>
          </cell>
          <cell r="N1035" t="str">
            <v>R-77</v>
          </cell>
        </row>
        <row r="1036">
          <cell r="A1036">
            <v>0</v>
          </cell>
          <cell r="C1036" t="str">
            <v>MS25036-110</v>
          </cell>
          <cell r="D1036" t="str">
            <v>TERMINAL,LUG</v>
          </cell>
          <cell r="F1036" t="str">
            <v>#14-16,9.78,10.16</v>
          </cell>
          <cell r="H1036" t="str">
            <v>2</v>
          </cell>
          <cell r="K1036" t="str">
            <v>O</v>
          </cell>
          <cell r="N1036" t="str">
            <v>R-78</v>
          </cell>
        </row>
        <row r="1037">
          <cell r="A1037">
            <v>0</v>
          </cell>
          <cell r="C1037" t="str">
            <v>MS25036-112</v>
          </cell>
          <cell r="D1037" t="str">
            <v>TERMINAL,LUG</v>
          </cell>
          <cell r="F1037" t="str">
            <v>#10-12,4.91-5.15</v>
          </cell>
          <cell r="H1037" t="str">
            <v>7</v>
          </cell>
          <cell r="K1037" t="str">
            <v>O</v>
          </cell>
          <cell r="N1037" t="str">
            <v>R-79</v>
          </cell>
        </row>
        <row r="1038">
          <cell r="A1038">
            <v>0</v>
          </cell>
          <cell r="C1038" t="str">
            <v>MS25036-114</v>
          </cell>
          <cell r="D1038" t="str">
            <v>TERMINAL,LUG</v>
          </cell>
          <cell r="F1038" t="str">
            <v>#10-12,9.78-10.16</v>
          </cell>
          <cell r="H1038" t="str">
            <v>4</v>
          </cell>
          <cell r="K1038" t="str">
            <v>O</v>
          </cell>
          <cell r="N1038" t="str">
            <v>R-80</v>
          </cell>
        </row>
        <row r="1039">
          <cell r="A1039">
            <v>0</v>
          </cell>
          <cell r="C1039" t="str">
            <v>MS25036-115</v>
          </cell>
          <cell r="D1039" t="str">
            <v>TERMINAL,LUG</v>
          </cell>
          <cell r="F1039" t="str">
            <v>#8,4.91-5.15</v>
          </cell>
          <cell r="H1039" t="str">
            <v>2</v>
          </cell>
          <cell r="K1039" t="str">
            <v>O</v>
          </cell>
          <cell r="N1039" t="str">
            <v>R-81</v>
          </cell>
        </row>
        <row r="1040">
          <cell r="A1040">
            <v>0</v>
          </cell>
          <cell r="C1040" t="str">
            <v>MS25036-116</v>
          </cell>
          <cell r="D1040" t="str">
            <v>TERMINAL,LUG</v>
          </cell>
          <cell r="F1040" t="str">
            <v>#8,6.61-6.98</v>
          </cell>
          <cell r="H1040" t="str">
            <v>2</v>
          </cell>
          <cell r="K1040" t="str">
            <v>O</v>
          </cell>
          <cell r="N1040" t="str">
            <v>R-82</v>
          </cell>
        </row>
        <row r="1041">
          <cell r="A1041">
            <v>0</v>
          </cell>
          <cell r="C1041" t="str">
            <v>MS25036-118</v>
          </cell>
          <cell r="D1041" t="str">
            <v>TERMINAL,LUG</v>
          </cell>
          <cell r="F1041" t="str">
            <v>#8,9.78-10.16</v>
          </cell>
          <cell r="H1041" t="str">
            <v>2</v>
          </cell>
          <cell r="K1041" t="str">
            <v>O</v>
          </cell>
          <cell r="N1041" t="str">
            <v>R-83</v>
          </cell>
        </row>
        <row r="1042">
          <cell r="A1042">
            <v>0</v>
          </cell>
          <cell r="C1042" t="str">
            <v>MS25036-126</v>
          </cell>
          <cell r="D1042" t="str">
            <v>TERMINAL,LUG</v>
          </cell>
          <cell r="F1042" t="str">
            <v>#2,6.61-6.98</v>
          </cell>
          <cell r="H1042" t="str">
            <v>1</v>
          </cell>
          <cell r="K1042" t="str">
            <v>O</v>
          </cell>
          <cell r="N1042" t="str">
            <v>R-84</v>
          </cell>
        </row>
        <row r="1043">
          <cell r="A1043">
            <v>0</v>
          </cell>
          <cell r="C1043" t="str">
            <v>MS25036-132</v>
          </cell>
          <cell r="D1043" t="str">
            <v>TERMINAL,LUG</v>
          </cell>
          <cell r="F1043" t="str">
            <v>#0.6.61-6.98</v>
          </cell>
          <cell r="H1043" t="str">
            <v>4</v>
          </cell>
          <cell r="K1043" t="str">
            <v>O</v>
          </cell>
          <cell r="N1043" t="str">
            <v>R-85</v>
          </cell>
        </row>
        <row r="1044">
          <cell r="A1044">
            <v>0</v>
          </cell>
          <cell r="C1044" t="str">
            <v>MS25036-149</v>
          </cell>
          <cell r="D1044" t="str">
            <v>TERMINAL,LUG</v>
          </cell>
          <cell r="F1044" t="str">
            <v>#18-22,4.27-4.52</v>
          </cell>
          <cell r="H1044" t="str">
            <v>13</v>
          </cell>
          <cell r="K1044" t="str">
            <v>O</v>
          </cell>
          <cell r="N1044" t="str">
            <v>R-86</v>
          </cell>
        </row>
        <row r="1045">
          <cell r="A1045">
            <v>0</v>
          </cell>
          <cell r="C1045" t="str">
            <v>MS25036-150</v>
          </cell>
          <cell r="D1045" t="str">
            <v>TERMINAL,LUG</v>
          </cell>
          <cell r="F1045" t="str">
            <v>#18-22,6.61-6.98</v>
          </cell>
          <cell r="H1045" t="str">
            <v>1</v>
          </cell>
          <cell r="K1045" t="str">
            <v>O</v>
          </cell>
          <cell r="N1045" t="str">
            <v>R-87</v>
          </cell>
        </row>
        <row r="1046">
          <cell r="A1046">
            <v>0</v>
          </cell>
          <cell r="C1046" t="str">
            <v>MS25036-151</v>
          </cell>
          <cell r="D1046" t="str">
            <v>TERMINAL,LUG</v>
          </cell>
          <cell r="F1046" t="str">
            <v>#18-22,12.96-13.33</v>
          </cell>
          <cell r="H1046" t="str">
            <v>2</v>
          </cell>
          <cell r="K1046" t="str">
            <v>O</v>
          </cell>
          <cell r="N1046" t="str">
            <v>R-88</v>
          </cell>
        </row>
        <row r="1047">
          <cell r="A1047">
            <v>0</v>
          </cell>
          <cell r="C1047" t="str">
            <v>MS25036-153</v>
          </cell>
          <cell r="D1047" t="str">
            <v>TERMINAL,LUG</v>
          </cell>
          <cell r="F1047" t="str">
            <v>#14-16,4.27-4.52</v>
          </cell>
          <cell r="H1047" t="str">
            <v>2</v>
          </cell>
          <cell r="K1047" t="str">
            <v>O</v>
          </cell>
          <cell r="N1047" t="str">
            <v>R-89</v>
          </cell>
        </row>
        <row r="1048">
          <cell r="A1048">
            <v>0</v>
          </cell>
          <cell r="C1048" t="str">
            <v>MS25036-155</v>
          </cell>
          <cell r="D1048" t="str">
            <v>TERMINAL,LUG</v>
          </cell>
          <cell r="F1048" t="str">
            <v>#14-16,12.96-13.33</v>
          </cell>
          <cell r="H1048" t="str">
            <v>1</v>
          </cell>
          <cell r="K1048" t="str">
            <v>O</v>
          </cell>
          <cell r="N1048" t="str">
            <v>R-90</v>
          </cell>
        </row>
        <row r="1049">
          <cell r="A1049">
            <v>0</v>
          </cell>
          <cell r="C1049" t="str">
            <v>MS25036-156</v>
          </cell>
          <cell r="D1049" t="str">
            <v>TERMINAL,LUG</v>
          </cell>
          <cell r="F1049" t="str">
            <v>#10-12,4.27-4.52</v>
          </cell>
          <cell r="H1049" t="str">
            <v>1</v>
          </cell>
          <cell r="K1049" t="str">
            <v>O</v>
          </cell>
          <cell r="N1049" t="str">
            <v>R-91</v>
          </cell>
        </row>
        <row r="1050">
          <cell r="A1050">
            <v>0</v>
          </cell>
          <cell r="C1050" t="str">
            <v>MS25036-157</v>
          </cell>
          <cell r="D1050" t="str">
            <v>TERMINAL,LUG</v>
          </cell>
          <cell r="F1050" t="str">
            <v>#10-12,6.61-6.98</v>
          </cell>
          <cell r="H1050" t="str">
            <v>1</v>
          </cell>
          <cell r="K1050" t="str">
            <v>O</v>
          </cell>
          <cell r="N1050" t="str">
            <v>R-92</v>
          </cell>
        </row>
        <row r="1051">
          <cell r="A1051">
            <v>0</v>
          </cell>
          <cell r="C1051" t="str">
            <v>8437418-1</v>
          </cell>
          <cell r="D1051" t="str">
            <v>TERMINAL,LUG</v>
          </cell>
          <cell r="H1051" t="str">
            <v>44</v>
          </cell>
          <cell r="L1051" t="str">
            <v>O</v>
          </cell>
        </row>
        <row r="1052">
          <cell r="A1052">
            <v>0</v>
          </cell>
          <cell r="C1052" t="str">
            <v>8437418-2</v>
          </cell>
          <cell r="D1052" t="str">
            <v>TERMINAL,LUG</v>
          </cell>
          <cell r="H1052" t="str">
            <v>6</v>
          </cell>
          <cell r="L1052" t="str">
            <v>O</v>
          </cell>
        </row>
        <row r="1053">
          <cell r="A1053">
            <v>1</v>
          </cell>
          <cell r="B1053" t="str">
            <v>10A</v>
          </cell>
          <cell r="C1053" t="str">
            <v>8439137-1</v>
          </cell>
          <cell r="D1053" t="str">
            <v>CHUTE 탄통뭉치</v>
          </cell>
          <cell r="H1053" t="str">
            <v>1</v>
          </cell>
          <cell r="M1053" t="str">
            <v>O</v>
          </cell>
        </row>
        <row r="1054">
          <cell r="A1054">
            <v>2</v>
          </cell>
          <cell r="B1054" t="str">
            <v>10A-1-1</v>
          </cell>
          <cell r="C1054" t="str">
            <v>770101</v>
          </cell>
          <cell r="D1054" t="str">
            <v>LINK FINAL</v>
          </cell>
          <cell r="E1054" t="str">
            <v>AL CASTING B195-T6</v>
          </cell>
          <cell r="H1054" t="str">
            <v>2</v>
          </cell>
          <cell r="I1054" t="str">
            <v>O</v>
          </cell>
          <cell r="M1054" t="str">
            <v>O</v>
          </cell>
        </row>
        <row r="1055">
          <cell r="A1055">
            <v>0</v>
          </cell>
          <cell r="B1055" t="str">
            <v>10A-1-2</v>
          </cell>
          <cell r="C1055" t="str">
            <v>770102</v>
          </cell>
          <cell r="D1055" t="str">
            <v>MID LINK BODY</v>
          </cell>
          <cell r="E1055" t="str">
            <v>AL CASTING B195-T6</v>
          </cell>
          <cell r="H1055" t="str">
            <v>1</v>
          </cell>
          <cell r="I1055" t="str">
            <v>O</v>
          </cell>
          <cell r="M1055" t="str">
            <v>O</v>
          </cell>
        </row>
        <row r="1056">
          <cell r="A1056">
            <v>0</v>
          </cell>
          <cell r="B1056" t="str">
            <v>10A-1-3</v>
          </cell>
          <cell r="C1056" t="str">
            <v>770107</v>
          </cell>
          <cell r="D1056" t="str">
            <v>SPRING,TORSION</v>
          </cell>
          <cell r="E1056" t="str">
            <v>SUS304</v>
          </cell>
          <cell r="H1056" t="str">
            <v>2</v>
          </cell>
          <cell r="L1056" t="str">
            <v>O</v>
          </cell>
        </row>
        <row r="1057">
          <cell r="A1057">
            <v>0</v>
          </cell>
          <cell r="B1057" t="str">
            <v>10A-1-4</v>
          </cell>
          <cell r="C1057" t="str">
            <v>770108</v>
          </cell>
          <cell r="D1057" t="str">
            <v>UPPER BRACKET FINAL LINK</v>
          </cell>
          <cell r="E1057" t="str">
            <v>SUS304</v>
          </cell>
          <cell r="G1057" t="str">
            <v>t2.0x89x24.5</v>
          </cell>
          <cell r="H1057" t="str">
            <v>1</v>
          </cell>
          <cell r="I1057" t="str">
            <v>O</v>
          </cell>
          <cell r="M1057" t="str">
            <v>O</v>
          </cell>
        </row>
        <row r="1058">
          <cell r="A1058">
            <v>0</v>
          </cell>
          <cell r="B1058" t="str">
            <v>10A-1-5</v>
          </cell>
          <cell r="C1058" t="str">
            <v>770109</v>
          </cell>
          <cell r="D1058" t="str">
            <v>LOWER BRACKET FINAL LINK</v>
          </cell>
          <cell r="E1058" t="str">
            <v>SUS304</v>
          </cell>
          <cell r="G1058" t="str">
            <v>t2.0x105x24</v>
          </cell>
          <cell r="H1058" t="str">
            <v>1</v>
          </cell>
          <cell r="I1058" t="str">
            <v>O</v>
          </cell>
          <cell r="M1058" t="str">
            <v>O</v>
          </cell>
        </row>
        <row r="1059">
          <cell r="A1059">
            <v>0</v>
          </cell>
          <cell r="B1059" t="str">
            <v>10A-1-6</v>
          </cell>
          <cell r="C1059" t="str">
            <v>770111</v>
          </cell>
          <cell r="D1059" t="str">
            <v>HANGER BODY-B</v>
          </cell>
          <cell r="E1059" t="str">
            <v>SUS301-1/2H</v>
          </cell>
          <cell r="G1059" t="str">
            <v>t1.5x36x68</v>
          </cell>
          <cell r="H1059" t="str">
            <v>2</v>
          </cell>
          <cell r="J1059" t="str">
            <v>O</v>
          </cell>
          <cell r="M1059" t="str">
            <v>O</v>
          </cell>
        </row>
        <row r="1060">
          <cell r="A1060">
            <v>0</v>
          </cell>
          <cell r="B1060" t="str">
            <v>10A-1-7</v>
          </cell>
          <cell r="C1060" t="str">
            <v>770112-2</v>
          </cell>
          <cell r="D1060" t="str">
            <v>HANGER ARM-A-2</v>
          </cell>
          <cell r="E1060" t="str">
            <v>SUS301-1/2H</v>
          </cell>
          <cell r="G1060" t="str">
            <v>t1.5x40x75</v>
          </cell>
          <cell r="H1060" t="str">
            <v>2</v>
          </cell>
          <cell r="J1060" t="str">
            <v>O</v>
          </cell>
          <cell r="M1060" t="str">
            <v>O</v>
          </cell>
        </row>
        <row r="1061">
          <cell r="A1061">
            <v>0</v>
          </cell>
          <cell r="B1061" t="str">
            <v>10A-1-8</v>
          </cell>
          <cell r="C1061" t="str">
            <v>770114</v>
          </cell>
          <cell r="D1061" t="str">
            <v>SLIDER LOWER PART</v>
          </cell>
          <cell r="E1061" t="str">
            <v>SUS301-3/4H</v>
          </cell>
          <cell r="G1061" t="str">
            <v>t0.45x110X39</v>
          </cell>
          <cell r="H1061" t="str">
            <v>1</v>
          </cell>
          <cell r="J1061" t="str">
            <v>O</v>
          </cell>
          <cell r="M1061" t="str">
            <v>O</v>
          </cell>
        </row>
        <row r="1062">
          <cell r="A1062">
            <v>0</v>
          </cell>
          <cell r="B1062" t="str">
            <v>10A-1-9</v>
          </cell>
          <cell r="C1062" t="str">
            <v>770115</v>
          </cell>
          <cell r="D1062" t="str">
            <v>BRACKET SLIDER LOWER PART</v>
          </cell>
          <cell r="E1062" t="str">
            <v>SUS301-3/4H</v>
          </cell>
          <cell r="G1062" t="str">
            <v>t0.45x60x14.6</v>
          </cell>
          <cell r="H1062" t="str">
            <v>2</v>
          </cell>
          <cell r="J1062" t="str">
            <v>O</v>
          </cell>
          <cell r="M1062" t="str">
            <v>O</v>
          </cell>
        </row>
        <row r="1063">
          <cell r="A1063">
            <v>0</v>
          </cell>
          <cell r="B1063" t="str">
            <v>10A-1-10</v>
          </cell>
          <cell r="C1063" t="str">
            <v>770116</v>
          </cell>
          <cell r="D1063" t="str">
            <v>LINK CHUTE</v>
          </cell>
          <cell r="E1063" t="str">
            <v>SUS301-3/4H</v>
          </cell>
          <cell r="G1063" t="str">
            <v>t0.45x18x60</v>
          </cell>
          <cell r="H1063" t="str">
            <v>4</v>
          </cell>
          <cell r="J1063" t="str">
            <v>O</v>
          </cell>
          <cell r="M1063" t="str">
            <v>O</v>
          </cell>
        </row>
        <row r="1064">
          <cell r="A1064">
            <v>0</v>
          </cell>
          <cell r="B1064" t="str">
            <v>10A-1-11</v>
          </cell>
          <cell r="C1064" t="str">
            <v>770117</v>
          </cell>
          <cell r="D1064" t="str">
            <v>LEFT SLIDER-A UPPER PART</v>
          </cell>
          <cell r="E1064" t="str">
            <v>SUS301-3/4H</v>
          </cell>
          <cell r="G1064" t="str">
            <v>t0.5x60x38.5</v>
          </cell>
          <cell r="H1064" t="str">
            <v>1</v>
          </cell>
          <cell r="J1064" t="str">
            <v>O</v>
          </cell>
          <cell r="M1064" t="str">
            <v>O</v>
          </cell>
        </row>
        <row r="1065">
          <cell r="A1065">
            <v>0</v>
          </cell>
          <cell r="B1065" t="str">
            <v>10A-1-12</v>
          </cell>
          <cell r="C1065" t="str">
            <v>770118</v>
          </cell>
          <cell r="D1065" t="str">
            <v>RIGHT SLIDER-A UPPER PART</v>
          </cell>
          <cell r="E1065" t="str">
            <v>SUS301-3/4H</v>
          </cell>
          <cell r="G1065" t="str">
            <v>t0.5x60x38.5</v>
          </cell>
          <cell r="H1065" t="str">
            <v>1</v>
          </cell>
          <cell r="J1065" t="str">
            <v>O</v>
          </cell>
          <cell r="M1065" t="str">
            <v>O</v>
          </cell>
        </row>
        <row r="1066">
          <cell r="A1066">
            <v>0</v>
          </cell>
          <cell r="B1066" t="str">
            <v>10A-1-13</v>
          </cell>
          <cell r="C1066" t="str">
            <v>770119</v>
          </cell>
          <cell r="D1066" t="str">
            <v>LEFT SLIDER-B UPPER PART</v>
          </cell>
          <cell r="E1066" t="str">
            <v>SUS301-3/4H</v>
          </cell>
          <cell r="G1066" t="str">
            <v>t0.65x60x38</v>
          </cell>
          <cell r="H1066" t="str">
            <v>1</v>
          </cell>
          <cell r="J1066" t="str">
            <v>O</v>
          </cell>
          <cell r="M1066" t="str">
            <v>O</v>
          </cell>
        </row>
        <row r="1067">
          <cell r="A1067">
            <v>0</v>
          </cell>
          <cell r="B1067" t="str">
            <v>10A-1-14</v>
          </cell>
          <cell r="C1067" t="str">
            <v>770120</v>
          </cell>
          <cell r="D1067" t="str">
            <v>RIGHT SLIDER-B UPPER PART</v>
          </cell>
          <cell r="E1067" t="str">
            <v>SUS301-3/4H</v>
          </cell>
          <cell r="G1067" t="str">
            <v>t0.65x60x38</v>
          </cell>
          <cell r="H1067" t="str">
            <v>1</v>
          </cell>
          <cell r="J1067" t="str">
            <v>O</v>
          </cell>
          <cell r="M1067" t="str">
            <v>O</v>
          </cell>
        </row>
        <row r="1068">
          <cell r="A1068">
            <v>0</v>
          </cell>
          <cell r="B1068" t="str">
            <v>10A-1-15</v>
          </cell>
          <cell r="C1068" t="str">
            <v>770127</v>
          </cell>
          <cell r="D1068" t="str">
            <v>LEFTSLIDER-A FINAL UPPER CAN</v>
          </cell>
          <cell r="E1068" t="str">
            <v>SUS301-3/4H</v>
          </cell>
          <cell r="G1068" t="str">
            <v>t0.45x40x60</v>
          </cell>
          <cell r="H1068" t="str">
            <v>1</v>
          </cell>
          <cell r="J1068" t="str">
            <v>O</v>
          </cell>
          <cell r="M1068" t="str">
            <v>O</v>
          </cell>
        </row>
        <row r="1069">
          <cell r="A1069">
            <v>0</v>
          </cell>
          <cell r="B1069" t="str">
            <v>10A-1-16</v>
          </cell>
          <cell r="C1069" t="str">
            <v>770128</v>
          </cell>
          <cell r="D1069" t="str">
            <v>RIGHTSLIDER-AFINAL UPPER CAN</v>
          </cell>
          <cell r="E1069" t="str">
            <v>SUS301-3/4H</v>
          </cell>
          <cell r="G1069" t="str">
            <v>t0.45x40x60</v>
          </cell>
          <cell r="H1069" t="str">
            <v>1</v>
          </cell>
          <cell r="J1069" t="str">
            <v>O</v>
          </cell>
          <cell r="M1069" t="str">
            <v>O</v>
          </cell>
        </row>
        <row r="1070">
          <cell r="A1070">
            <v>0</v>
          </cell>
          <cell r="B1070" t="str">
            <v>10A-1-17</v>
          </cell>
          <cell r="C1070" t="str">
            <v>770129</v>
          </cell>
          <cell r="D1070" t="str">
            <v>LEFTSLIDER-B FINAL UPPER CAN</v>
          </cell>
          <cell r="E1070" t="str">
            <v>SUS301-3/4H</v>
          </cell>
          <cell r="G1070" t="str">
            <v>t0.65x60x26.5</v>
          </cell>
          <cell r="H1070" t="str">
            <v>1</v>
          </cell>
          <cell r="J1070" t="str">
            <v>O</v>
          </cell>
          <cell r="M1070" t="str">
            <v>O</v>
          </cell>
        </row>
        <row r="1071">
          <cell r="A1071">
            <v>0</v>
          </cell>
          <cell r="B1071" t="str">
            <v>10A-1-18</v>
          </cell>
          <cell r="C1071" t="str">
            <v>770130</v>
          </cell>
          <cell r="D1071" t="str">
            <v>RIGHTSLIDER-BFINAL UPPER CAN</v>
          </cell>
          <cell r="E1071" t="str">
            <v>SUS301-3/4H</v>
          </cell>
          <cell r="G1071" t="str">
            <v>t0.65x60x26.5</v>
          </cell>
          <cell r="H1071" t="str">
            <v>1</v>
          </cell>
          <cell r="J1071" t="str">
            <v>O</v>
          </cell>
          <cell r="M1071" t="str">
            <v>O</v>
          </cell>
        </row>
        <row r="1072">
          <cell r="A1072">
            <v>0</v>
          </cell>
          <cell r="B1072" t="str">
            <v>10A-1-19</v>
          </cell>
          <cell r="C1072" t="str">
            <v>770131</v>
          </cell>
          <cell r="D1072" t="str">
            <v>SLIDER-A FINAL LOWER CAN</v>
          </cell>
          <cell r="E1072" t="str">
            <v>SUS301-3/4H</v>
          </cell>
          <cell r="G1072" t="str">
            <v>t0.45x110x28</v>
          </cell>
          <cell r="H1072" t="str">
            <v>1</v>
          </cell>
          <cell r="J1072" t="str">
            <v>O</v>
          </cell>
          <cell r="M1072" t="str">
            <v>O</v>
          </cell>
        </row>
        <row r="1073">
          <cell r="A1073">
            <v>0</v>
          </cell>
          <cell r="B1073" t="str">
            <v>10A-1-20</v>
          </cell>
          <cell r="C1073" t="str">
            <v>770132</v>
          </cell>
          <cell r="D1073" t="str">
            <v>SLIDER-B FINAL LOWER CAN</v>
          </cell>
          <cell r="E1073" t="str">
            <v>SUS301-3/4H</v>
          </cell>
          <cell r="G1073" t="str">
            <v>t0.45x110x55</v>
          </cell>
          <cell r="H1073" t="str">
            <v>1</v>
          </cell>
          <cell r="J1073" t="str">
            <v>O</v>
          </cell>
          <cell r="M1073" t="str">
            <v>O</v>
          </cell>
        </row>
        <row r="1074">
          <cell r="A1074">
            <v>0</v>
          </cell>
          <cell r="B1074" t="str">
            <v>10A-1-21</v>
          </cell>
          <cell r="C1074" t="str">
            <v>770135</v>
          </cell>
          <cell r="D1074" t="str">
            <v>PLATE IDENTIFICATION CAN END</v>
          </cell>
          <cell r="E1074" t="str">
            <v>SUS304</v>
          </cell>
          <cell r="H1074" t="str">
            <v>1</v>
          </cell>
          <cell r="L1074" t="str">
            <v>O</v>
          </cell>
        </row>
        <row r="1075">
          <cell r="A1075">
            <v>0</v>
          </cell>
          <cell r="B1075" t="str">
            <v>10A-1-22</v>
          </cell>
          <cell r="C1075" t="str">
            <v>770136</v>
          </cell>
          <cell r="D1075" t="str">
            <v>RIVET</v>
          </cell>
          <cell r="E1075" t="str">
            <v>AL STD</v>
          </cell>
          <cell r="H1075" t="str">
            <v>4</v>
          </cell>
          <cell r="L1075" t="str">
            <v>O</v>
          </cell>
        </row>
        <row r="1076">
          <cell r="A1076">
            <v>0</v>
          </cell>
          <cell r="B1076" t="str">
            <v>10A-1-23</v>
          </cell>
          <cell r="C1076" t="str">
            <v>770137</v>
          </cell>
          <cell r="D1076" t="str">
            <v>RIVET</v>
          </cell>
          <cell r="E1076" t="str">
            <v>SUS304</v>
          </cell>
          <cell r="F1076" t="str">
            <v>@4x5.2</v>
          </cell>
          <cell r="G1076" t="str">
            <v>@4x7</v>
          </cell>
          <cell r="H1076" t="str">
            <v>4</v>
          </cell>
          <cell r="I1076" t="str">
            <v>O</v>
          </cell>
        </row>
        <row r="1077">
          <cell r="A1077">
            <v>0</v>
          </cell>
          <cell r="B1077" t="str">
            <v>10A-1-24</v>
          </cell>
          <cell r="C1077" t="str">
            <v>770138</v>
          </cell>
          <cell r="D1077" t="str">
            <v>RIVET</v>
          </cell>
          <cell r="E1077" t="str">
            <v>SUS304</v>
          </cell>
          <cell r="F1077" t="str">
            <v>@4x7.4</v>
          </cell>
          <cell r="G1077" t="str">
            <v>@4x9</v>
          </cell>
          <cell r="H1077" t="str">
            <v>28</v>
          </cell>
          <cell r="I1077" t="str">
            <v>O</v>
          </cell>
          <cell r="M1077" t="str">
            <v>O</v>
          </cell>
        </row>
        <row r="1078">
          <cell r="A1078">
            <v>0</v>
          </cell>
          <cell r="B1078" t="str">
            <v>10A-1-25</v>
          </cell>
          <cell r="C1078" t="str">
            <v>770139</v>
          </cell>
          <cell r="D1078" t="str">
            <v>RIVET</v>
          </cell>
          <cell r="E1078" t="str">
            <v>SUS304</v>
          </cell>
          <cell r="F1078" t="str">
            <v>@4x8.5</v>
          </cell>
          <cell r="G1078" t="str">
            <v>@4x10</v>
          </cell>
          <cell r="H1078" t="str">
            <v>4</v>
          </cell>
          <cell r="I1078" t="str">
            <v>O</v>
          </cell>
          <cell r="M1078" t="str">
            <v>O</v>
          </cell>
        </row>
        <row r="1079">
          <cell r="A1079">
            <v>0</v>
          </cell>
          <cell r="B1079" t="str">
            <v>10A-1-26</v>
          </cell>
          <cell r="C1079" t="str">
            <v>770140-2</v>
          </cell>
          <cell r="D1079" t="str">
            <v>RIVET</v>
          </cell>
          <cell r="E1079" t="str">
            <v>SUS304</v>
          </cell>
          <cell r="F1079" t="str">
            <v>@5x24.2</v>
          </cell>
          <cell r="G1079" t="str">
            <v>@5x26</v>
          </cell>
          <cell r="H1079" t="str">
            <v>2</v>
          </cell>
          <cell r="I1079" t="str">
            <v>O</v>
          </cell>
          <cell r="M1079" t="str">
            <v>O</v>
          </cell>
        </row>
        <row r="1080">
          <cell r="A1080">
            <v>0</v>
          </cell>
          <cell r="B1080" t="str">
            <v>10A-2</v>
          </cell>
          <cell r="C1080" t="str">
            <v>8439137-2</v>
          </cell>
          <cell r="D1080" t="str">
            <v>CHUTE 중간마디뭉치(신형)</v>
          </cell>
          <cell r="E1080" t="str">
            <v>(LINK CHUTE CENTER)</v>
          </cell>
          <cell r="H1080" t="str">
            <v>14</v>
          </cell>
          <cell r="M1080" t="str">
            <v>O</v>
          </cell>
        </row>
        <row r="1081">
          <cell r="A1081">
            <v>0</v>
          </cell>
          <cell r="B1081" t="str">
            <v>10A-2-1</v>
          </cell>
          <cell r="C1081" t="str">
            <v>770102</v>
          </cell>
          <cell r="D1081" t="str">
            <v>MID LINK BODY</v>
          </cell>
          <cell r="E1081" t="str">
            <v>AL CASTING B195-T6</v>
          </cell>
          <cell r="H1081" t="str">
            <v>1(14)</v>
          </cell>
          <cell r="I1081" t="str">
            <v>O</v>
          </cell>
          <cell r="M1081" t="str">
            <v>O</v>
          </cell>
        </row>
        <row r="1082">
          <cell r="A1082">
            <v>0</v>
          </cell>
          <cell r="B1082" t="str">
            <v>10A-2-2</v>
          </cell>
          <cell r="C1082" t="str">
            <v>770114</v>
          </cell>
          <cell r="D1082" t="str">
            <v>SLIDER LOWER PART</v>
          </cell>
          <cell r="E1082" t="str">
            <v>SUS301-3/4H</v>
          </cell>
          <cell r="G1082" t="str">
            <v>t0.45X110x39</v>
          </cell>
          <cell r="H1082" t="str">
            <v>1(14)</v>
          </cell>
          <cell r="J1082" t="str">
            <v>O</v>
          </cell>
          <cell r="M1082" t="str">
            <v>O</v>
          </cell>
        </row>
        <row r="1083">
          <cell r="A1083">
            <v>0</v>
          </cell>
          <cell r="B1083" t="str">
            <v>10A-2-3</v>
          </cell>
          <cell r="C1083" t="str">
            <v>770115</v>
          </cell>
          <cell r="D1083" t="str">
            <v>BRACKET SLIDE LOWER PART</v>
          </cell>
          <cell r="E1083" t="str">
            <v>SUS301-3/4H</v>
          </cell>
          <cell r="G1083" t="str">
            <v>t0.45x60x14.6</v>
          </cell>
          <cell r="H1083" t="str">
            <v>2928)</v>
          </cell>
          <cell r="J1083" t="str">
            <v>O</v>
          </cell>
          <cell r="M1083" t="str">
            <v>O</v>
          </cell>
        </row>
        <row r="1084">
          <cell r="A1084">
            <v>0</v>
          </cell>
          <cell r="B1084" t="str">
            <v>10A-2-4</v>
          </cell>
          <cell r="C1084" t="str">
            <v>770116</v>
          </cell>
          <cell r="D1084" t="str">
            <v>LINK CHUTE</v>
          </cell>
          <cell r="E1084" t="str">
            <v>SUS301-3/4H</v>
          </cell>
          <cell r="G1084" t="str">
            <v>t0.45x18x60</v>
          </cell>
          <cell r="H1084" t="str">
            <v>4(56)</v>
          </cell>
          <cell r="J1084" t="str">
            <v>O</v>
          </cell>
          <cell r="M1084" t="str">
            <v>O</v>
          </cell>
        </row>
        <row r="1085">
          <cell r="A1085">
            <v>0</v>
          </cell>
          <cell r="B1085" t="str">
            <v>10A-2-5</v>
          </cell>
          <cell r="C1085" t="str">
            <v>770117</v>
          </cell>
          <cell r="D1085" t="str">
            <v>LEFT SLIDER-A UPPER PART</v>
          </cell>
          <cell r="E1085" t="str">
            <v>SUS301-3/4H</v>
          </cell>
          <cell r="G1085" t="str">
            <v>t0.5X60x38.5</v>
          </cell>
          <cell r="H1085" t="str">
            <v>1(14)</v>
          </cell>
          <cell r="J1085" t="str">
            <v>O</v>
          </cell>
          <cell r="M1085" t="str">
            <v>O</v>
          </cell>
        </row>
        <row r="1086">
          <cell r="A1086">
            <v>0</v>
          </cell>
          <cell r="B1086" t="str">
            <v>10A-2-6</v>
          </cell>
          <cell r="C1086" t="str">
            <v>770118</v>
          </cell>
          <cell r="D1086" t="str">
            <v>RIGHT SLIDER-A UPPER PART</v>
          </cell>
          <cell r="E1086" t="str">
            <v>SUS301-3/4H</v>
          </cell>
          <cell r="G1086" t="str">
            <v>t0.5x60x38.5</v>
          </cell>
          <cell r="H1086" t="str">
            <v>1(14)</v>
          </cell>
          <cell r="J1086" t="str">
            <v>O</v>
          </cell>
          <cell r="M1086" t="str">
            <v>O</v>
          </cell>
        </row>
        <row r="1087">
          <cell r="A1087">
            <v>0</v>
          </cell>
          <cell r="B1087" t="str">
            <v>10A-2-7</v>
          </cell>
          <cell r="C1087" t="str">
            <v>770119</v>
          </cell>
          <cell r="D1087" t="str">
            <v>LEFT SLIDE-B UPPER PART</v>
          </cell>
          <cell r="E1087" t="str">
            <v>SUS301-3/4H</v>
          </cell>
          <cell r="G1087" t="str">
            <v>t0.65x60x38</v>
          </cell>
          <cell r="H1087" t="str">
            <v>1(14)</v>
          </cell>
          <cell r="J1087" t="str">
            <v>O</v>
          </cell>
          <cell r="M1087" t="str">
            <v>O</v>
          </cell>
        </row>
        <row r="1088">
          <cell r="A1088">
            <v>0</v>
          </cell>
          <cell r="B1088" t="str">
            <v>10A-2-8</v>
          </cell>
          <cell r="C1088" t="str">
            <v>770120</v>
          </cell>
          <cell r="D1088" t="str">
            <v>RIGHT SLIDE-B UPPER PART</v>
          </cell>
          <cell r="E1088" t="str">
            <v>SUS301-3/4H</v>
          </cell>
          <cell r="G1088" t="str">
            <v>T0.65x60x38</v>
          </cell>
          <cell r="H1088" t="str">
            <v>1(14)</v>
          </cell>
          <cell r="J1088" t="str">
            <v>O</v>
          </cell>
          <cell r="M1088" t="str">
            <v>O</v>
          </cell>
        </row>
        <row r="1089">
          <cell r="A1089">
            <v>0</v>
          </cell>
          <cell r="B1089" t="str">
            <v>10A-2-9</v>
          </cell>
          <cell r="C1089" t="str">
            <v>770138</v>
          </cell>
          <cell r="D1089" t="str">
            <v>RIVET</v>
          </cell>
          <cell r="E1089" t="str">
            <v>SUS304</v>
          </cell>
          <cell r="F1089" t="str">
            <v>@4x7.4</v>
          </cell>
          <cell r="G1089" t="str">
            <v>@4x9</v>
          </cell>
          <cell r="H1089" t="str">
            <v>8(112)</v>
          </cell>
          <cell r="I1089" t="str">
            <v>O</v>
          </cell>
          <cell r="M1089" t="str">
            <v>O</v>
          </cell>
        </row>
        <row r="1090">
          <cell r="A1090">
            <v>0</v>
          </cell>
          <cell r="B1090" t="str">
            <v>10A-3</v>
          </cell>
          <cell r="C1090" t="str">
            <v>8439137-3</v>
          </cell>
          <cell r="D1090" t="str">
            <v>중간마디뭉치</v>
          </cell>
          <cell r="E1090" t="str">
            <v>(LINK CHUTE CENTER)</v>
          </cell>
          <cell r="H1090" t="str">
            <v>14</v>
          </cell>
          <cell r="M1090" t="str">
            <v>O</v>
          </cell>
        </row>
        <row r="1091">
          <cell r="A1091">
            <v>0</v>
          </cell>
          <cell r="B1091" t="str">
            <v>10A-3-1</v>
          </cell>
          <cell r="C1091" t="str">
            <v>770103</v>
          </cell>
          <cell r="D1091" t="str">
            <v>MID LINK UPPER</v>
          </cell>
          <cell r="E1091" t="str">
            <v>AL CASTING B195-T6</v>
          </cell>
          <cell r="H1091" t="str">
            <v>1914)</v>
          </cell>
          <cell r="I1091" t="str">
            <v>O</v>
          </cell>
          <cell r="M1091" t="str">
            <v>O</v>
          </cell>
        </row>
        <row r="1092">
          <cell r="A1092">
            <v>0</v>
          </cell>
          <cell r="B1092" t="str">
            <v>10A-3-2</v>
          </cell>
          <cell r="C1092" t="str">
            <v>770104</v>
          </cell>
          <cell r="D1092" t="str">
            <v>MID LINK LOWER</v>
          </cell>
          <cell r="E1092" t="str">
            <v>AL CASTING B195-T6</v>
          </cell>
          <cell r="H1092" t="str">
            <v>1(14)</v>
          </cell>
          <cell r="I1092" t="str">
            <v>O</v>
          </cell>
          <cell r="M1092" t="str">
            <v>O</v>
          </cell>
        </row>
        <row r="1093">
          <cell r="A1093">
            <v>0</v>
          </cell>
          <cell r="B1093" t="str">
            <v>10A-3-3</v>
          </cell>
          <cell r="C1093" t="str">
            <v>770105</v>
          </cell>
          <cell r="D1093" t="str">
            <v>ROD CONNECTING</v>
          </cell>
          <cell r="E1093" t="str">
            <v>AL2024-T4</v>
          </cell>
          <cell r="F1093" t="str">
            <v>@5.01x53</v>
          </cell>
          <cell r="G1093" t="str">
            <v>@6x56</v>
          </cell>
          <cell r="H1093" t="str">
            <v>1(14)</v>
          </cell>
          <cell r="I1093" t="str">
            <v>O</v>
          </cell>
          <cell r="M1093" t="str">
            <v>O</v>
          </cell>
        </row>
        <row r="1094">
          <cell r="A1094">
            <v>0</v>
          </cell>
          <cell r="B1094" t="str">
            <v>10A-3-4</v>
          </cell>
          <cell r="C1094" t="str">
            <v>770106</v>
          </cell>
          <cell r="D1094" t="str">
            <v>RING ROD</v>
          </cell>
          <cell r="E1094" t="str">
            <v>AL2024-T4</v>
          </cell>
          <cell r="F1094" t="str">
            <v>@8.1x4.8</v>
          </cell>
          <cell r="G1094" t="str">
            <v>@9x6</v>
          </cell>
          <cell r="H1094" t="str">
            <v>1(14)</v>
          </cell>
          <cell r="I1094" t="str">
            <v>O</v>
          </cell>
          <cell r="M1094" t="str">
            <v>O</v>
          </cell>
        </row>
        <row r="1095">
          <cell r="A1095">
            <v>0</v>
          </cell>
          <cell r="B1095" t="str">
            <v>10A-3-5</v>
          </cell>
          <cell r="C1095" t="str">
            <v>770114</v>
          </cell>
          <cell r="D1095" t="str">
            <v>SLIDER LOWER PART</v>
          </cell>
          <cell r="E1095" t="str">
            <v>SUS301-3/4H</v>
          </cell>
          <cell r="G1095" t="str">
            <v>t0.45x110x39</v>
          </cell>
          <cell r="H1095" t="str">
            <v>1(14)</v>
          </cell>
          <cell r="J1095" t="str">
            <v>O</v>
          </cell>
          <cell r="M1095" t="str">
            <v>O</v>
          </cell>
        </row>
        <row r="1096">
          <cell r="A1096">
            <v>0</v>
          </cell>
          <cell r="B1096" t="str">
            <v>10A-3-6</v>
          </cell>
          <cell r="C1096" t="str">
            <v>770115</v>
          </cell>
          <cell r="D1096" t="str">
            <v>BRACKET SLIDER LOWER PART</v>
          </cell>
          <cell r="E1096" t="str">
            <v>SUS301-3/4H</v>
          </cell>
          <cell r="G1096" t="str">
            <v>t0.45x60x14.6</v>
          </cell>
          <cell r="H1096" t="str">
            <v>2(28)</v>
          </cell>
          <cell r="J1096" t="str">
            <v>O</v>
          </cell>
          <cell r="M1096" t="str">
            <v>O</v>
          </cell>
        </row>
        <row r="1097">
          <cell r="A1097">
            <v>0</v>
          </cell>
          <cell r="B1097" t="str">
            <v>10A-3-7</v>
          </cell>
          <cell r="C1097" t="str">
            <v>770116</v>
          </cell>
          <cell r="D1097" t="str">
            <v>LINK CHUTE</v>
          </cell>
          <cell r="E1097" t="str">
            <v>SUS301-3/4H</v>
          </cell>
          <cell r="G1097" t="str">
            <v>t0.45x18x60</v>
          </cell>
          <cell r="H1097" t="str">
            <v>4(50)</v>
          </cell>
          <cell r="J1097" t="str">
            <v>O</v>
          </cell>
          <cell r="M1097" t="str">
            <v>O</v>
          </cell>
        </row>
        <row r="1098">
          <cell r="A1098">
            <v>0</v>
          </cell>
          <cell r="B1098" t="str">
            <v>10A-3-8</v>
          </cell>
          <cell r="C1098" t="str">
            <v>770117</v>
          </cell>
          <cell r="D1098" t="str">
            <v>LEFT SLIDER-A UPPER PART</v>
          </cell>
          <cell r="E1098" t="str">
            <v>SUS301-3/4H</v>
          </cell>
          <cell r="G1098" t="str">
            <v>t0.5x60x38.5</v>
          </cell>
          <cell r="H1098" t="str">
            <v>1(14)</v>
          </cell>
          <cell r="J1098" t="str">
            <v>O</v>
          </cell>
          <cell r="M1098" t="str">
            <v>O</v>
          </cell>
        </row>
        <row r="1099">
          <cell r="A1099">
            <v>0</v>
          </cell>
          <cell r="B1099" t="str">
            <v>10A-3-9</v>
          </cell>
          <cell r="C1099" t="str">
            <v>770118</v>
          </cell>
          <cell r="D1099" t="str">
            <v>LEFT SLIDER-A UPPER PART</v>
          </cell>
          <cell r="E1099" t="str">
            <v>SUS301-3/4H</v>
          </cell>
          <cell r="G1099" t="str">
            <v>t0.5x60x38.5</v>
          </cell>
          <cell r="H1099" t="str">
            <v>1(14)</v>
          </cell>
          <cell r="J1099" t="str">
            <v>O</v>
          </cell>
          <cell r="M1099" t="str">
            <v>O</v>
          </cell>
        </row>
        <row r="1100">
          <cell r="A1100">
            <v>0</v>
          </cell>
          <cell r="B1100" t="str">
            <v>10A-3-10</v>
          </cell>
          <cell r="C1100" t="str">
            <v>770119</v>
          </cell>
          <cell r="D1100" t="str">
            <v>LEFT SLIDER-B UPPER PART</v>
          </cell>
          <cell r="E1100" t="str">
            <v>SUS301-3/4H</v>
          </cell>
          <cell r="G1100" t="str">
            <v>t0.65x60x38</v>
          </cell>
          <cell r="H1100" t="str">
            <v>1(14)</v>
          </cell>
          <cell r="J1100" t="str">
            <v>O</v>
          </cell>
          <cell r="M1100" t="str">
            <v>O</v>
          </cell>
        </row>
        <row r="1101">
          <cell r="A1101">
            <v>0</v>
          </cell>
          <cell r="B1101" t="str">
            <v>10A-3-11</v>
          </cell>
          <cell r="C1101" t="str">
            <v>770120</v>
          </cell>
          <cell r="D1101" t="str">
            <v>RIGHT SLIDER-B UPPER PART</v>
          </cell>
          <cell r="E1101" t="str">
            <v>SUS301-3/4H</v>
          </cell>
          <cell r="G1101" t="str">
            <v>t0.65x60x38</v>
          </cell>
          <cell r="H1101" t="str">
            <v>1(14)</v>
          </cell>
          <cell r="J1101" t="str">
            <v>O</v>
          </cell>
          <cell r="M1101" t="str">
            <v>O</v>
          </cell>
        </row>
        <row r="1102">
          <cell r="A1102">
            <v>0</v>
          </cell>
          <cell r="B1102" t="str">
            <v>10A-3-12</v>
          </cell>
          <cell r="C1102" t="str">
            <v>770138</v>
          </cell>
          <cell r="D1102" t="str">
            <v>RIVET</v>
          </cell>
          <cell r="E1102" t="str">
            <v>SUS304</v>
          </cell>
          <cell r="F1102" t="str">
            <v>@4x7.4</v>
          </cell>
          <cell r="G1102" t="str">
            <v>@4x9</v>
          </cell>
          <cell r="H1102" t="str">
            <v>8(112)</v>
          </cell>
          <cell r="I1102" t="str">
            <v>O</v>
          </cell>
          <cell r="M1102" t="str">
            <v>O</v>
          </cell>
        </row>
        <row r="1103">
          <cell r="A1103">
            <v>0</v>
          </cell>
          <cell r="B1103" t="str">
            <v>10A-3-13</v>
          </cell>
          <cell r="C1103" t="str">
            <v>770141</v>
          </cell>
          <cell r="D1103" t="str">
            <v>PIN</v>
          </cell>
          <cell r="E1103" t="str">
            <v>SUS304</v>
          </cell>
          <cell r="F1103" t="str">
            <v>@1x7</v>
          </cell>
          <cell r="G1103" t="str">
            <v>@1x9</v>
          </cell>
          <cell r="H1103" t="str">
            <v>2(28)</v>
          </cell>
          <cell r="I1103" t="str">
            <v>O</v>
          </cell>
          <cell r="M1103" t="str">
            <v>O</v>
          </cell>
        </row>
        <row r="1104">
          <cell r="A1104">
            <v>0</v>
          </cell>
          <cell r="B1104" t="str">
            <v>10A-4</v>
          </cell>
          <cell r="C1104" t="str">
            <v>8438003-1</v>
          </cell>
          <cell r="D1104" t="str">
            <v>CHUTE포뭉치(END ASS'Y CHUTE)</v>
          </cell>
          <cell r="H1104" t="str">
            <v>1</v>
          </cell>
          <cell r="M1104" t="str">
            <v>O</v>
          </cell>
        </row>
        <row r="1105">
          <cell r="A1105">
            <v>0</v>
          </cell>
          <cell r="B1105" t="str">
            <v>10A-4-1</v>
          </cell>
          <cell r="C1105" t="str">
            <v>770101</v>
          </cell>
          <cell r="D1105" t="str">
            <v>LINK FINAL</v>
          </cell>
          <cell r="E1105" t="str">
            <v>AL CASTING B195-T6</v>
          </cell>
          <cell r="H1105" t="str">
            <v>2</v>
          </cell>
          <cell r="I1105" t="str">
            <v>O</v>
          </cell>
          <cell r="M1105" t="str">
            <v>O</v>
          </cell>
        </row>
        <row r="1106">
          <cell r="A1106">
            <v>0</v>
          </cell>
          <cell r="B1106" t="str">
            <v>10A-4-2</v>
          </cell>
          <cell r="C1106" t="str">
            <v>770103</v>
          </cell>
          <cell r="D1106" t="str">
            <v>MID LINK UPPER</v>
          </cell>
          <cell r="E1106" t="str">
            <v>AL CASTING B195-T6</v>
          </cell>
          <cell r="H1106" t="str">
            <v>1</v>
          </cell>
          <cell r="I1106" t="str">
            <v>O</v>
          </cell>
          <cell r="M1106" t="str">
            <v>O</v>
          </cell>
        </row>
        <row r="1107">
          <cell r="A1107">
            <v>0</v>
          </cell>
          <cell r="B1107" t="str">
            <v>10A-4-3</v>
          </cell>
          <cell r="C1107" t="str">
            <v>770104</v>
          </cell>
          <cell r="D1107" t="str">
            <v>MID LINK LOWER</v>
          </cell>
          <cell r="E1107" t="str">
            <v>AL CASTING B195-T6</v>
          </cell>
          <cell r="H1107" t="str">
            <v>1</v>
          </cell>
          <cell r="I1107" t="str">
            <v>O</v>
          </cell>
          <cell r="M1107" t="str">
            <v>O</v>
          </cell>
        </row>
        <row r="1108">
          <cell r="A1108">
            <v>0</v>
          </cell>
          <cell r="B1108" t="str">
            <v>10A-4-4</v>
          </cell>
          <cell r="C1108" t="str">
            <v>770105</v>
          </cell>
          <cell r="D1108" t="str">
            <v>ROD CONNECTING</v>
          </cell>
          <cell r="E1108" t="str">
            <v>AL2024-T4</v>
          </cell>
          <cell r="F1108" t="str">
            <v>@5.01x53</v>
          </cell>
          <cell r="G1108" t="str">
            <v>@6x56</v>
          </cell>
          <cell r="H1108" t="str">
            <v>1</v>
          </cell>
          <cell r="I1108" t="str">
            <v>O</v>
          </cell>
          <cell r="M1108" t="str">
            <v>O</v>
          </cell>
        </row>
        <row r="1109">
          <cell r="A1109">
            <v>0</v>
          </cell>
          <cell r="B1109" t="str">
            <v>10A-4-5</v>
          </cell>
          <cell r="C1109" t="str">
            <v>770106</v>
          </cell>
          <cell r="D1109" t="str">
            <v>RING ROD</v>
          </cell>
          <cell r="E1109" t="str">
            <v>AL2024-T4</v>
          </cell>
          <cell r="F1109" t="str">
            <v>@8.1x4.8</v>
          </cell>
          <cell r="G1109" t="str">
            <v>@9x6</v>
          </cell>
          <cell r="H1109" t="str">
            <v>1</v>
          </cell>
          <cell r="I1109" t="str">
            <v>O</v>
          </cell>
          <cell r="M1109" t="str">
            <v>O</v>
          </cell>
        </row>
        <row r="1110">
          <cell r="A1110">
            <v>0</v>
          </cell>
          <cell r="B1110" t="str">
            <v>10A-4-6</v>
          </cell>
          <cell r="C1110" t="str">
            <v>770107</v>
          </cell>
          <cell r="D1110" t="str">
            <v>SPRING TORSION</v>
          </cell>
          <cell r="E1110" t="str">
            <v>SUS304</v>
          </cell>
          <cell r="H1110" t="str">
            <v>2</v>
          </cell>
          <cell r="L1110" t="str">
            <v>O</v>
          </cell>
        </row>
        <row r="1111">
          <cell r="A1111">
            <v>0</v>
          </cell>
          <cell r="B1111" t="str">
            <v>10A-4-7</v>
          </cell>
          <cell r="C1111" t="str">
            <v>770108</v>
          </cell>
          <cell r="D1111" t="str">
            <v>UPPER BRACKET FINAL LINK</v>
          </cell>
          <cell r="E1111" t="str">
            <v>SUS304</v>
          </cell>
          <cell r="G1111" t="str">
            <v>t2.0x89x24.5</v>
          </cell>
          <cell r="H1111" t="str">
            <v>1</v>
          </cell>
          <cell r="I1111" t="str">
            <v>O</v>
          </cell>
          <cell r="M1111" t="str">
            <v>O</v>
          </cell>
        </row>
        <row r="1112">
          <cell r="A1112">
            <v>0</v>
          </cell>
          <cell r="B1112" t="str">
            <v>10A-4-8</v>
          </cell>
          <cell r="C1112" t="str">
            <v>770109</v>
          </cell>
          <cell r="D1112" t="str">
            <v>LOWER BRACKET FINAL LINK</v>
          </cell>
          <cell r="E1112" t="str">
            <v>SUS304</v>
          </cell>
          <cell r="G1112" t="str">
            <v>t2.0x105X24</v>
          </cell>
          <cell r="H1112" t="str">
            <v>1</v>
          </cell>
          <cell r="I1112" t="str">
            <v>O</v>
          </cell>
          <cell r="M1112" t="str">
            <v>O</v>
          </cell>
        </row>
        <row r="1113">
          <cell r="A1113">
            <v>0</v>
          </cell>
          <cell r="B1113" t="str">
            <v>10A-4-9</v>
          </cell>
          <cell r="C1113" t="str">
            <v>770110</v>
          </cell>
          <cell r="D1113" t="str">
            <v>HANGER BODY-A</v>
          </cell>
          <cell r="E1113" t="str">
            <v>SUS301-1/2H</v>
          </cell>
          <cell r="G1113" t="str">
            <v>t1.5x34x68</v>
          </cell>
          <cell r="H1113" t="str">
            <v>2</v>
          </cell>
          <cell r="J1113" t="str">
            <v>O</v>
          </cell>
          <cell r="M1113" t="str">
            <v>O</v>
          </cell>
        </row>
        <row r="1114">
          <cell r="A1114">
            <v>0</v>
          </cell>
          <cell r="B1114" t="str">
            <v>10A-4-10</v>
          </cell>
          <cell r="C1114" t="str">
            <v>770112-1</v>
          </cell>
          <cell r="D1114" t="str">
            <v>HANGER ARM-A-1</v>
          </cell>
          <cell r="E1114" t="str">
            <v>SUS301-1/2H</v>
          </cell>
          <cell r="G1114" t="str">
            <v>t1.5x40x75</v>
          </cell>
          <cell r="H1114" t="str">
            <v>1</v>
          </cell>
          <cell r="J1114" t="str">
            <v>O</v>
          </cell>
          <cell r="M1114" t="str">
            <v>O</v>
          </cell>
        </row>
        <row r="1115">
          <cell r="A1115">
            <v>0</v>
          </cell>
          <cell r="B1115" t="str">
            <v>10A-4-11</v>
          </cell>
          <cell r="C1115" t="str">
            <v>770113</v>
          </cell>
          <cell r="D1115" t="str">
            <v>HANGER ARM-B</v>
          </cell>
          <cell r="E1115" t="str">
            <v>SUS301-1/2H</v>
          </cell>
          <cell r="G1115" t="str">
            <v>t1.5x40x175</v>
          </cell>
          <cell r="H1115" t="str">
            <v>1</v>
          </cell>
          <cell r="J1115" t="str">
            <v>O</v>
          </cell>
          <cell r="M1115" t="str">
            <v>O</v>
          </cell>
        </row>
        <row r="1116">
          <cell r="A1116">
            <v>0</v>
          </cell>
          <cell r="B1116" t="str">
            <v>10A-4-12</v>
          </cell>
          <cell r="C1116" t="str">
            <v>770114</v>
          </cell>
          <cell r="D1116" t="str">
            <v>SLIDER LOWER PART</v>
          </cell>
          <cell r="E1116" t="str">
            <v>SUS301-3/4H</v>
          </cell>
          <cell r="G1116" t="str">
            <v>t0.45x110x39</v>
          </cell>
          <cell r="H1116" t="str">
            <v>1</v>
          </cell>
          <cell r="J1116" t="str">
            <v>O</v>
          </cell>
          <cell r="M1116" t="str">
            <v>O</v>
          </cell>
        </row>
        <row r="1117">
          <cell r="A1117">
            <v>0</v>
          </cell>
          <cell r="B1117" t="str">
            <v>10A-4-13</v>
          </cell>
          <cell r="C1117" t="str">
            <v>770115</v>
          </cell>
          <cell r="D1117" t="str">
            <v>BRACKET SLIDER LOWER PART</v>
          </cell>
          <cell r="E1117" t="str">
            <v>SUS301-3/4H</v>
          </cell>
          <cell r="G1117" t="str">
            <v>t0.45x60x14.6</v>
          </cell>
          <cell r="H1117" t="str">
            <v>2</v>
          </cell>
          <cell r="J1117" t="str">
            <v>O</v>
          </cell>
          <cell r="M1117" t="str">
            <v>O</v>
          </cell>
        </row>
        <row r="1118">
          <cell r="A1118">
            <v>0</v>
          </cell>
          <cell r="B1118" t="str">
            <v>10A-4-14</v>
          </cell>
          <cell r="C1118" t="str">
            <v>770116</v>
          </cell>
          <cell r="D1118" t="str">
            <v>LINK CHUTE</v>
          </cell>
          <cell r="E1118" t="str">
            <v>SUS301-3/4H</v>
          </cell>
          <cell r="G1118" t="str">
            <v>t0.45x18x60</v>
          </cell>
          <cell r="H1118" t="str">
            <v>8</v>
          </cell>
          <cell r="J1118" t="str">
            <v>O</v>
          </cell>
          <cell r="M1118" t="str">
            <v>O</v>
          </cell>
        </row>
        <row r="1119">
          <cell r="A1119">
            <v>0</v>
          </cell>
          <cell r="B1119" t="str">
            <v>10A-4-15</v>
          </cell>
          <cell r="C1119" t="str">
            <v>770117</v>
          </cell>
          <cell r="D1119" t="str">
            <v>LEFT SLIDER-A UPPER PART</v>
          </cell>
          <cell r="E1119" t="str">
            <v>SUS301-3/4H</v>
          </cell>
          <cell r="G1119" t="str">
            <v>t0.5x60x38.5</v>
          </cell>
          <cell r="H1119" t="str">
            <v>1</v>
          </cell>
          <cell r="J1119" t="str">
            <v>O</v>
          </cell>
          <cell r="M1119" t="str">
            <v>O</v>
          </cell>
        </row>
        <row r="1120">
          <cell r="A1120">
            <v>0</v>
          </cell>
          <cell r="B1120" t="str">
            <v>10A-4-16</v>
          </cell>
          <cell r="C1120" t="str">
            <v>770118</v>
          </cell>
          <cell r="D1120" t="str">
            <v>RIGHT SLIDER-A UPPER PART</v>
          </cell>
          <cell r="E1120" t="str">
            <v>SUS301-3/4H</v>
          </cell>
          <cell r="G1120" t="str">
            <v>t0.5x60x38.5</v>
          </cell>
          <cell r="H1120" t="str">
            <v>1</v>
          </cell>
          <cell r="J1120" t="str">
            <v>O</v>
          </cell>
          <cell r="M1120" t="str">
            <v>O</v>
          </cell>
        </row>
        <row r="1121">
          <cell r="A1121">
            <v>0</v>
          </cell>
          <cell r="B1121" t="str">
            <v>10A-4-17</v>
          </cell>
          <cell r="C1121" t="str">
            <v>770119</v>
          </cell>
          <cell r="D1121" t="str">
            <v>LEFT SLIDER-B UPPER PART</v>
          </cell>
          <cell r="E1121" t="str">
            <v>SUS301-3/4H</v>
          </cell>
          <cell r="G1121" t="str">
            <v>t0.65x60x38</v>
          </cell>
          <cell r="H1121" t="str">
            <v>1</v>
          </cell>
          <cell r="J1121" t="str">
            <v>O</v>
          </cell>
          <cell r="M1121" t="str">
            <v>O</v>
          </cell>
        </row>
        <row r="1122">
          <cell r="A1122">
            <v>0</v>
          </cell>
          <cell r="B1122" t="str">
            <v>10A-4-18</v>
          </cell>
          <cell r="C1122" t="str">
            <v>770120</v>
          </cell>
          <cell r="D1122" t="str">
            <v>RIGHT SLIDER-B UPPER PART</v>
          </cell>
          <cell r="E1122" t="str">
            <v>SUS301-3/4H</v>
          </cell>
          <cell r="G1122" t="str">
            <v>t0.65x60x38</v>
          </cell>
          <cell r="H1122" t="str">
            <v>1</v>
          </cell>
          <cell r="J1122" t="str">
            <v>O</v>
          </cell>
          <cell r="M1122" t="str">
            <v>O</v>
          </cell>
        </row>
        <row r="1123">
          <cell r="A1123">
            <v>0</v>
          </cell>
          <cell r="B1123" t="str">
            <v>10A-4-19</v>
          </cell>
          <cell r="C1123" t="str">
            <v>770121</v>
          </cell>
          <cell r="D1123" t="str">
            <v>LEFTSLIDER-A FINAL UPPER GUN</v>
          </cell>
          <cell r="E1123" t="str">
            <v>SUS301-3/4H</v>
          </cell>
          <cell r="G1123" t="str">
            <v>t0.65x60x50.5</v>
          </cell>
          <cell r="H1123" t="str">
            <v>1</v>
          </cell>
          <cell r="J1123" t="str">
            <v>O</v>
          </cell>
          <cell r="M1123" t="str">
            <v>O</v>
          </cell>
        </row>
        <row r="1124">
          <cell r="A1124">
            <v>0</v>
          </cell>
          <cell r="B1124" t="str">
            <v>10A-4-20</v>
          </cell>
          <cell r="C1124" t="str">
            <v>770122</v>
          </cell>
          <cell r="D1124" t="str">
            <v>RIGHTSLIDER-A FINALUPPER GUN</v>
          </cell>
          <cell r="E1124" t="str">
            <v>SUS301-3/4H</v>
          </cell>
          <cell r="G1124" t="str">
            <v>t0.65x60x50.5</v>
          </cell>
          <cell r="H1124" t="str">
            <v>1</v>
          </cell>
          <cell r="J1124" t="str">
            <v>O</v>
          </cell>
          <cell r="M1124" t="str">
            <v>O</v>
          </cell>
        </row>
        <row r="1125">
          <cell r="A1125">
            <v>0</v>
          </cell>
          <cell r="B1125" t="str">
            <v>10A-4-21</v>
          </cell>
          <cell r="C1125" t="str">
            <v>770123</v>
          </cell>
          <cell r="D1125" t="str">
            <v>LEFTSLIDER-B FINAL UPPER GUN</v>
          </cell>
          <cell r="E1125" t="str">
            <v>SUS301-3/4H</v>
          </cell>
          <cell r="G1125" t="str">
            <v>t0.65x60x54</v>
          </cell>
          <cell r="H1125" t="str">
            <v>1</v>
          </cell>
          <cell r="J1125" t="str">
            <v>O</v>
          </cell>
          <cell r="M1125" t="str">
            <v>O</v>
          </cell>
        </row>
        <row r="1126">
          <cell r="A1126">
            <v>0</v>
          </cell>
          <cell r="B1126" t="str">
            <v>10A-4-22</v>
          </cell>
          <cell r="C1126" t="str">
            <v>770124</v>
          </cell>
          <cell r="D1126" t="str">
            <v>RIGHTSLIDER-B FINAL UPPERGUN</v>
          </cell>
          <cell r="E1126" t="str">
            <v>SUS301-3/4H</v>
          </cell>
          <cell r="G1126" t="str">
            <v>t0.65x60x54</v>
          </cell>
          <cell r="H1126" t="str">
            <v>1</v>
          </cell>
          <cell r="J1126" t="str">
            <v>O</v>
          </cell>
          <cell r="M1126" t="str">
            <v>O</v>
          </cell>
        </row>
        <row r="1127">
          <cell r="A1127">
            <v>0</v>
          </cell>
          <cell r="B1127" t="str">
            <v>10A-4-23</v>
          </cell>
          <cell r="C1127" t="str">
            <v>770125</v>
          </cell>
          <cell r="D1127" t="str">
            <v>SLIDER-A FINAL LOWER GUN</v>
          </cell>
          <cell r="E1127" t="str">
            <v>SUS301-3/4H</v>
          </cell>
          <cell r="G1127" t="str">
            <v>t0.45x50x110</v>
          </cell>
          <cell r="H1127" t="str">
            <v>1</v>
          </cell>
          <cell r="J1127" t="str">
            <v>O</v>
          </cell>
          <cell r="M1127" t="str">
            <v>O</v>
          </cell>
        </row>
        <row r="1128">
          <cell r="A1128">
            <v>0</v>
          </cell>
          <cell r="B1128" t="str">
            <v>10A-4-24</v>
          </cell>
          <cell r="C1128" t="str">
            <v>770126</v>
          </cell>
          <cell r="D1128" t="str">
            <v>SLIDER-B FINAL LOWER GUN</v>
          </cell>
          <cell r="E1128" t="str">
            <v>SUS301-3/4H</v>
          </cell>
          <cell r="G1128" t="str">
            <v>t0.65x60x103</v>
          </cell>
          <cell r="H1128" t="str">
            <v>1</v>
          </cell>
          <cell r="J1128" t="str">
            <v>O</v>
          </cell>
          <cell r="M1128" t="str">
            <v>O</v>
          </cell>
        </row>
        <row r="1129">
          <cell r="A1129">
            <v>0</v>
          </cell>
          <cell r="B1129" t="str">
            <v>10A-4-25</v>
          </cell>
          <cell r="C1129" t="str">
            <v>770133</v>
          </cell>
          <cell r="D1129" t="str">
            <v>PLATE IDENTIFICATION CHUTE</v>
          </cell>
          <cell r="E1129" t="str">
            <v>SUS304</v>
          </cell>
          <cell r="H1129" t="str">
            <v>1</v>
          </cell>
          <cell r="L1129" t="str">
            <v>O</v>
          </cell>
        </row>
        <row r="1130">
          <cell r="A1130">
            <v>0</v>
          </cell>
          <cell r="B1130" t="str">
            <v>10A-4-26</v>
          </cell>
          <cell r="C1130" t="str">
            <v>770134</v>
          </cell>
          <cell r="D1130" t="str">
            <v>PLATE IDENTIFICATION GUN</v>
          </cell>
          <cell r="E1130" t="str">
            <v>SUS304</v>
          </cell>
          <cell r="H1130" t="str">
            <v>1</v>
          </cell>
          <cell r="L1130" t="str">
            <v>O</v>
          </cell>
        </row>
        <row r="1131">
          <cell r="A1131">
            <v>0</v>
          </cell>
          <cell r="B1131" t="str">
            <v>10A-4-27</v>
          </cell>
          <cell r="C1131" t="str">
            <v>770136</v>
          </cell>
          <cell r="D1131" t="str">
            <v>RIVET</v>
          </cell>
          <cell r="E1131" t="str">
            <v>AL STD</v>
          </cell>
          <cell r="H1131" t="str">
            <v>8</v>
          </cell>
          <cell r="L1131" t="str">
            <v>O</v>
          </cell>
        </row>
        <row r="1132">
          <cell r="A1132">
            <v>0</v>
          </cell>
          <cell r="B1132" t="str">
            <v>10A-4-28</v>
          </cell>
          <cell r="C1132" t="str">
            <v>770137</v>
          </cell>
          <cell r="D1132" t="str">
            <v>RIVET</v>
          </cell>
          <cell r="E1132" t="str">
            <v>SUS304</v>
          </cell>
          <cell r="F1132" t="str">
            <v>@4x5.1</v>
          </cell>
          <cell r="G1132" t="str">
            <v>@4x7</v>
          </cell>
          <cell r="H1132" t="str">
            <v>4</v>
          </cell>
          <cell r="I1132" t="str">
            <v>O</v>
          </cell>
          <cell r="M1132" t="str">
            <v>O</v>
          </cell>
        </row>
        <row r="1133">
          <cell r="A1133">
            <v>0</v>
          </cell>
          <cell r="B1133" t="str">
            <v>10A-4-29</v>
          </cell>
          <cell r="C1133" t="str">
            <v>770138</v>
          </cell>
          <cell r="D1133" t="str">
            <v>RIVET</v>
          </cell>
          <cell r="E1133" t="str">
            <v>SUS304</v>
          </cell>
          <cell r="F1133" t="str">
            <v>@4x7.4</v>
          </cell>
          <cell r="G1133" t="str">
            <v>@4x9</v>
          </cell>
          <cell r="H1133" t="str">
            <v>28</v>
          </cell>
          <cell r="I1133" t="str">
            <v>O</v>
          </cell>
          <cell r="M1133" t="str">
            <v>O</v>
          </cell>
        </row>
        <row r="1134">
          <cell r="A1134">
            <v>0</v>
          </cell>
          <cell r="B1134" t="str">
            <v>10A-4-30</v>
          </cell>
          <cell r="C1134" t="str">
            <v>770139</v>
          </cell>
          <cell r="D1134" t="str">
            <v>RIVET</v>
          </cell>
          <cell r="E1134" t="str">
            <v>SUS304</v>
          </cell>
          <cell r="F1134" t="str">
            <v>@4x8.5</v>
          </cell>
          <cell r="G1134" t="str">
            <v>@4x10</v>
          </cell>
          <cell r="H1134" t="str">
            <v>4</v>
          </cell>
          <cell r="I1134" t="str">
            <v>O</v>
          </cell>
          <cell r="M1134" t="str">
            <v>O</v>
          </cell>
        </row>
        <row r="1135">
          <cell r="A1135">
            <v>0</v>
          </cell>
          <cell r="B1135" t="str">
            <v>10A-4-31</v>
          </cell>
          <cell r="C1135" t="str">
            <v>770140-1</v>
          </cell>
          <cell r="D1135" t="str">
            <v>RIVET</v>
          </cell>
          <cell r="E1135" t="str">
            <v>SUS304</v>
          </cell>
          <cell r="F1135" t="str">
            <v>@5x23.2</v>
          </cell>
          <cell r="G1135" t="str">
            <v>@5X25</v>
          </cell>
          <cell r="H1135" t="str">
            <v>2</v>
          </cell>
          <cell r="I1135" t="str">
            <v>O</v>
          </cell>
          <cell r="M1135" t="str">
            <v>O</v>
          </cell>
        </row>
        <row r="1136">
          <cell r="A1136">
            <v>0</v>
          </cell>
          <cell r="B1136" t="str">
            <v>10A-4-32</v>
          </cell>
          <cell r="C1136" t="str">
            <v>770141</v>
          </cell>
          <cell r="D1136" t="str">
            <v>PIN</v>
          </cell>
          <cell r="E1136" t="str">
            <v>SUS304</v>
          </cell>
          <cell r="F1136" t="str">
            <v>@1x7</v>
          </cell>
          <cell r="G1136" t="str">
            <v>@1x9</v>
          </cell>
          <cell r="H1136" t="str">
            <v>2</v>
          </cell>
          <cell r="I1136" t="str">
            <v>O</v>
          </cell>
          <cell r="M1136" t="str">
            <v>O</v>
          </cell>
        </row>
        <row r="1137">
          <cell r="A1137">
            <v>1</v>
          </cell>
          <cell r="B1137" t="str">
            <v>20A</v>
          </cell>
          <cell r="C1137" t="str">
            <v>500060342</v>
          </cell>
          <cell r="D1137" t="str">
            <v>A/Z INDICATOR ASS'Y</v>
          </cell>
          <cell r="H1137" t="str">
            <v>1</v>
          </cell>
          <cell r="M1137" t="str">
            <v>O</v>
          </cell>
        </row>
        <row r="1138">
          <cell r="A1138">
            <v>0</v>
          </cell>
          <cell r="B1138" t="str">
            <v>20A-2</v>
          </cell>
          <cell r="C1138" t="str">
            <v>MS35265-45</v>
          </cell>
          <cell r="D1138" t="str">
            <v>SCREW,MACHINE</v>
          </cell>
          <cell r="F1138" t="str">
            <v>NO.8-32UNCx0.8</v>
          </cell>
          <cell r="H1138" t="str">
            <v>4</v>
          </cell>
          <cell r="K1138" t="str">
            <v>O</v>
          </cell>
          <cell r="N1138" t="str">
            <v>S-62</v>
          </cell>
        </row>
        <row r="1139">
          <cell r="A1139">
            <v>0</v>
          </cell>
          <cell r="B1139" t="str">
            <v>20A-3</v>
          </cell>
          <cell r="C1139" t="str">
            <v>5345713</v>
          </cell>
          <cell r="D1139" t="str">
            <v>KNOB</v>
          </cell>
          <cell r="E1139" t="str">
            <v>BLACK PLASTIC</v>
          </cell>
          <cell r="G1139" t="str">
            <v>@44.5x22</v>
          </cell>
          <cell r="H1139" t="str">
            <v>1</v>
          </cell>
          <cell r="L1139" t="str">
            <v>O</v>
          </cell>
        </row>
        <row r="1140">
          <cell r="A1140">
            <v>0</v>
          </cell>
          <cell r="B1140" t="str">
            <v>20A-4</v>
          </cell>
          <cell r="C1140" t="str">
            <v>7068070</v>
          </cell>
          <cell r="D1140" t="str">
            <v>SEAL</v>
          </cell>
          <cell r="E1140" t="str">
            <v>HS80+-5,네오프렌고무</v>
          </cell>
          <cell r="F1140" t="str">
            <v>t1.0x@45</v>
          </cell>
          <cell r="G1140" t="str">
            <v>t1.0x50x50</v>
          </cell>
          <cell r="H1140" t="str">
            <v>1</v>
          </cell>
          <cell r="I1140" t="str">
            <v>O</v>
          </cell>
          <cell r="M1140" t="str">
            <v>O</v>
          </cell>
        </row>
        <row r="1141">
          <cell r="A1141">
            <v>0</v>
          </cell>
          <cell r="B1141" t="str">
            <v>20A-5</v>
          </cell>
          <cell r="C1141" t="str">
            <v>7970862</v>
          </cell>
          <cell r="D1141" t="str">
            <v>CUP</v>
          </cell>
          <cell r="E1141" t="str">
            <v>AL6061-0</v>
          </cell>
          <cell r="F1141" t="str">
            <v>t1.0x@58.6x77</v>
          </cell>
          <cell r="G1141" t="str">
            <v>t1.0x80x80</v>
          </cell>
          <cell r="H1141" t="str">
            <v>1</v>
          </cell>
          <cell r="I1141" t="str">
            <v>O</v>
          </cell>
          <cell r="M1141" t="str">
            <v>O</v>
          </cell>
        </row>
        <row r="1142">
          <cell r="A1142">
            <v>0</v>
          </cell>
          <cell r="B1142" t="str">
            <v>20A-6</v>
          </cell>
          <cell r="C1142" t="str">
            <v>7068074</v>
          </cell>
          <cell r="D1142" t="str">
            <v>RING</v>
          </cell>
          <cell r="E1142" t="str">
            <v>AL6061-T6</v>
          </cell>
          <cell r="F1142" t="str">
            <v>@58.7x4.8</v>
          </cell>
          <cell r="G1142" t="str">
            <v>@62x10</v>
          </cell>
          <cell r="H1142" t="str">
            <v>1</v>
          </cell>
          <cell r="I1142" t="str">
            <v>O</v>
          </cell>
          <cell r="M1142" t="str">
            <v>O</v>
          </cell>
        </row>
        <row r="1143">
          <cell r="A1143">
            <v>0</v>
          </cell>
          <cell r="B1143" t="str">
            <v>20A-7</v>
          </cell>
          <cell r="C1143" t="str">
            <v>8734407</v>
          </cell>
          <cell r="D1143" t="str">
            <v>BELLOWS</v>
          </cell>
          <cell r="E1143" t="str">
            <v>네오프렌고무</v>
          </cell>
          <cell r="G1143" t="str">
            <v>@62x15x10,8</v>
          </cell>
          <cell r="H1143" t="str">
            <v>1</v>
          </cell>
          <cell r="L1143" t="str">
            <v>O</v>
          </cell>
        </row>
        <row r="1144">
          <cell r="A1144">
            <v>0</v>
          </cell>
          <cell r="B1144" t="str">
            <v>20A-8</v>
          </cell>
          <cell r="C1144" t="str">
            <v>7970863</v>
          </cell>
          <cell r="D1144" t="str">
            <v>RING</v>
          </cell>
          <cell r="E1144" t="str">
            <v>BSP1-0-1/2H</v>
          </cell>
          <cell r="F1144" t="str">
            <v>t2.6x@54</v>
          </cell>
          <cell r="G1144" t="str">
            <v>t2.6x215x215</v>
          </cell>
          <cell r="H1144" t="str">
            <v>1</v>
          </cell>
          <cell r="I1144" t="str">
            <v>O</v>
          </cell>
          <cell r="M1144" t="str">
            <v>O</v>
          </cell>
        </row>
        <row r="1145">
          <cell r="A1145">
            <v>0</v>
          </cell>
          <cell r="B1145" t="str">
            <v>20A-9</v>
          </cell>
          <cell r="C1145" t="str">
            <v>7970858</v>
          </cell>
          <cell r="D1145" t="str">
            <v>FLANGE</v>
          </cell>
          <cell r="E1145" t="str">
            <v>BSBME</v>
          </cell>
          <cell r="F1145" t="str">
            <v>@45.4x9.8</v>
          </cell>
          <cell r="G1145" t="str">
            <v>@50x15</v>
          </cell>
          <cell r="H1145" t="str">
            <v>1</v>
          </cell>
          <cell r="I1145" t="str">
            <v>O</v>
          </cell>
          <cell r="M1145" t="str">
            <v>O</v>
          </cell>
        </row>
        <row r="1146">
          <cell r="A1146">
            <v>0</v>
          </cell>
          <cell r="B1146" t="str">
            <v>20A-10</v>
          </cell>
          <cell r="C1146" t="str">
            <v>7068071</v>
          </cell>
          <cell r="D1146" t="str">
            <v>DIAL</v>
          </cell>
          <cell r="E1146" t="str">
            <v>AL6061-T6</v>
          </cell>
          <cell r="F1146" t="str">
            <v>t2.0x@176.3x15</v>
          </cell>
          <cell r="G1146" t="str">
            <v>t2.0x215X215</v>
          </cell>
          <cell r="H1146" t="str">
            <v>1</v>
          </cell>
          <cell r="I1146" t="str">
            <v>O</v>
          </cell>
          <cell r="M1146" t="str">
            <v>O</v>
          </cell>
        </row>
        <row r="1147">
          <cell r="A1147">
            <v>0</v>
          </cell>
          <cell r="B1147" t="str">
            <v>20A-11</v>
          </cell>
          <cell r="C1147" t="str">
            <v>MS35333-36</v>
          </cell>
          <cell r="D1147" t="str">
            <v>WASHER,TOOTHED</v>
          </cell>
          <cell r="F1147" t="str">
            <v>NO.4 NOM SIZE</v>
          </cell>
          <cell r="H1147" t="str">
            <v>9</v>
          </cell>
          <cell r="K1147" t="str">
            <v>O</v>
          </cell>
          <cell r="N1147" t="str">
            <v>S-138</v>
          </cell>
        </row>
        <row r="1148">
          <cell r="A1148">
            <v>0</v>
          </cell>
          <cell r="B1148" t="str">
            <v>20A-12</v>
          </cell>
          <cell r="C1148" t="str">
            <v>AN500-53</v>
          </cell>
          <cell r="D1148" t="str">
            <v>SCREW,MACHINE</v>
          </cell>
          <cell r="H1148" t="str">
            <v>7</v>
          </cell>
          <cell r="K1148" t="str">
            <v>O</v>
          </cell>
          <cell r="N1148" t="str">
            <v>S-63</v>
          </cell>
        </row>
        <row r="1149">
          <cell r="A1149">
            <v>0</v>
          </cell>
          <cell r="B1149" t="str">
            <v>20A-13</v>
          </cell>
          <cell r="C1149" t="str">
            <v>7068048</v>
          </cell>
          <cell r="D1149" t="str">
            <v>SPRING</v>
          </cell>
          <cell r="E1149" t="str">
            <v>SK5</v>
          </cell>
          <cell r="F1149" t="str">
            <v>t0.8x3.2x165</v>
          </cell>
          <cell r="G1149" t="str">
            <v>t0.8x8x175</v>
          </cell>
          <cell r="H1149" t="str">
            <v>1</v>
          </cell>
          <cell r="I1149" t="str">
            <v>O</v>
          </cell>
          <cell r="M1149" t="str">
            <v>O</v>
          </cell>
        </row>
        <row r="1150">
          <cell r="A1150">
            <v>0</v>
          </cell>
          <cell r="B1150" t="str">
            <v>20A-14</v>
          </cell>
          <cell r="C1150" t="str">
            <v>7068069</v>
          </cell>
          <cell r="D1150" t="str">
            <v>CLAMP</v>
          </cell>
          <cell r="E1150" t="str">
            <v>AL6061-T6</v>
          </cell>
          <cell r="F1150" t="str">
            <v>t18.4x@172</v>
          </cell>
          <cell r="G1150" t="str">
            <v>t20x180x180</v>
          </cell>
          <cell r="H1150" t="str">
            <v>1</v>
          </cell>
          <cell r="I1150" t="str">
            <v>O</v>
          </cell>
          <cell r="M1150" t="str">
            <v>O</v>
          </cell>
        </row>
        <row r="1151">
          <cell r="A1151">
            <v>0</v>
          </cell>
          <cell r="B1151" t="str">
            <v>20A-15</v>
          </cell>
          <cell r="C1151" t="str">
            <v>MS51018-51</v>
          </cell>
          <cell r="D1151" t="str">
            <v>SETSCREW</v>
          </cell>
          <cell r="F1151" t="str">
            <v>NO.10-32UNFx0.375</v>
          </cell>
          <cell r="H1151" t="str">
            <v>6</v>
          </cell>
          <cell r="K1151" t="str">
            <v>O</v>
          </cell>
          <cell r="N1151" t="str">
            <v>S-64</v>
          </cell>
        </row>
        <row r="1152">
          <cell r="A1152">
            <v>0</v>
          </cell>
          <cell r="B1152" t="str">
            <v>20A-16</v>
          </cell>
          <cell r="C1152" t="str">
            <v>7068064</v>
          </cell>
          <cell r="D1152" t="str">
            <v>WINDOW</v>
          </cell>
          <cell r="E1152" t="str">
            <v>폴리카보네이트 투명아크릴</v>
          </cell>
          <cell r="G1152" t="str">
            <v>@159.5x16.8</v>
          </cell>
          <cell r="H1152" t="str">
            <v>1</v>
          </cell>
          <cell r="L1152" t="str">
            <v>O</v>
          </cell>
        </row>
        <row r="1153">
          <cell r="A1153">
            <v>0</v>
          </cell>
          <cell r="B1153" t="str">
            <v>20A-17</v>
          </cell>
          <cell r="C1153" t="str">
            <v>10905840</v>
          </cell>
          <cell r="D1153" t="str">
            <v>RING</v>
          </cell>
          <cell r="E1153" t="str">
            <v>BSP1-0-1/2H</v>
          </cell>
          <cell r="F1153" t="str">
            <v>t2.0x@55.8</v>
          </cell>
          <cell r="H1153" t="str">
            <v>1</v>
          </cell>
          <cell r="I1153" t="str">
            <v>O</v>
          </cell>
          <cell r="M1153" t="str">
            <v>O</v>
          </cell>
        </row>
        <row r="1154">
          <cell r="A1154">
            <v>0</v>
          </cell>
          <cell r="B1154" t="str">
            <v>20A-18</v>
          </cell>
          <cell r="C1154" t="str">
            <v>MS35225-8</v>
          </cell>
          <cell r="D1154" t="str">
            <v>SCREW,MACHINE</v>
          </cell>
          <cell r="F1154" t="str">
            <v>NO.2-56UNCx0.58</v>
          </cell>
          <cell r="H1154" t="str">
            <v>4</v>
          </cell>
          <cell r="K1154" t="str">
            <v>O</v>
          </cell>
          <cell r="N1154" t="str">
            <v>S-65</v>
          </cell>
        </row>
        <row r="1155">
          <cell r="A1155">
            <v>0</v>
          </cell>
          <cell r="B1155" t="str">
            <v>20A-19</v>
          </cell>
          <cell r="C1155" t="str">
            <v>7069656</v>
          </cell>
          <cell r="D1155" t="str">
            <v>GASKET</v>
          </cell>
          <cell r="E1155" t="str">
            <v>NBR(흑색)</v>
          </cell>
          <cell r="F1155" t="str">
            <v>t1.4x152.5</v>
          </cell>
          <cell r="G1155" t="str">
            <v>t1.4x160x160</v>
          </cell>
          <cell r="H1155" t="str">
            <v>1</v>
          </cell>
          <cell r="I1155" t="str">
            <v>O</v>
          </cell>
          <cell r="M1155" t="str">
            <v>O</v>
          </cell>
        </row>
        <row r="1156">
          <cell r="A1156">
            <v>0</v>
          </cell>
          <cell r="B1156" t="str">
            <v>20A-20</v>
          </cell>
          <cell r="C1156" t="str">
            <v>7970867</v>
          </cell>
          <cell r="D1156" t="str">
            <v>CONE</v>
          </cell>
          <cell r="E1156" t="str">
            <v>TEXTILE BAKELITE</v>
          </cell>
          <cell r="F1156" t="str">
            <v>@20.4x13.5</v>
          </cell>
          <cell r="G1156" t="str">
            <v>@25x20</v>
          </cell>
          <cell r="H1156" t="str">
            <v>1</v>
          </cell>
          <cell r="I1156" t="str">
            <v>O</v>
          </cell>
          <cell r="M1156" t="str">
            <v>O</v>
          </cell>
        </row>
        <row r="1157">
          <cell r="A1157">
            <v>0</v>
          </cell>
          <cell r="B1157" t="str">
            <v>20A-21</v>
          </cell>
          <cell r="C1157" t="str">
            <v>MS35671-17</v>
          </cell>
          <cell r="D1157" t="str">
            <v>PIN</v>
          </cell>
          <cell r="H1157" t="str">
            <v>1</v>
          </cell>
          <cell r="K1157" t="str">
            <v>O</v>
          </cell>
          <cell r="N1157" t="str">
            <v>R-68</v>
          </cell>
        </row>
        <row r="1158">
          <cell r="A1158">
            <v>0</v>
          </cell>
          <cell r="B1158" t="str">
            <v>20A-22</v>
          </cell>
          <cell r="C1158" t="str">
            <v>7970855</v>
          </cell>
          <cell r="D1158" t="str">
            <v>RESETTER ASS'Y</v>
          </cell>
          <cell r="H1158" t="str">
            <v>1</v>
          </cell>
          <cell r="M1158" t="str">
            <v>O</v>
          </cell>
        </row>
        <row r="1159">
          <cell r="A1159">
            <v>0</v>
          </cell>
          <cell r="B1159" t="str">
            <v>20A-22-1</v>
          </cell>
          <cell r="C1159" t="str">
            <v>7970855-1</v>
          </cell>
          <cell r="D1159" t="str">
            <v>RESETTER</v>
          </cell>
          <cell r="E1159" t="str">
            <v>BSBME</v>
          </cell>
          <cell r="F1159" t="str">
            <v>@26.2X17.4</v>
          </cell>
          <cell r="G1159" t="str">
            <v>@30x25</v>
          </cell>
          <cell r="H1159" t="str">
            <v>1</v>
          </cell>
          <cell r="I1159" t="str">
            <v>O</v>
          </cell>
          <cell r="M1159" t="str">
            <v>O</v>
          </cell>
        </row>
        <row r="1160">
          <cell r="A1160">
            <v>0</v>
          </cell>
          <cell r="B1160" t="str">
            <v>20A-22-2</v>
          </cell>
          <cell r="C1160" t="str">
            <v>7970855-2</v>
          </cell>
          <cell r="D1160" t="str">
            <v>PIN</v>
          </cell>
          <cell r="E1160" t="str">
            <v>S45C</v>
          </cell>
          <cell r="F1160" t="str">
            <v>@3.0x11.5</v>
          </cell>
          <cell r="G1160" t="str">
            <v>@4x15</v>
          </cell>
          <cell r="H1160" t="str">
            <v>1</v>
          </cell>
          <cell r="I1160" t="str">
            <v>O</v>
          </cell>
          <cell r="M1160" t="str">
            <v>O</v>
          </cell>
        </row>
        <row r="1161">
          <cell r="A1161">
            <v>0</v>
          </cell>
          <cell r="B1161" t="str">
            <v>20A-23</v>
          </cell>
          <cell r="C1161" t="str">
            <v>7970865</v>
          </cell>
          <cell r="D1161" t="str">
            <v>SPRING</v>
          </cell>
          <cell r="E1161" t="str">
            <v>SWP</v>
          </cell>
          <cell r="F1161" t="str">
            <v>@1.6x@26.2x61</v>
          </cell>
          <cell r="G1161" t="str">
            <v>@1.6x@26.2x61</v>
          </cell>
          <cell r="H1161" t="str">
            <v>1</v>
          </cell>
          <cell r="L1161" t="str">
            <v>O</v>
          </cell>
        </row>
        <row r="1162">
          <cell r="A1162">
            <v>0</v>
          </cell>
          <cell r="B1162" t="str">
            <v>20A-24</v>
          </cell>
          <cell r="C1162" t="str">
            <v>7970864</v>
          </cell>
          <cell r="D1162" t="str">
            <v>POINTER ASS'Y</v>
          </cell>
          <cell r="H1162" t="str">
            <v>1</v>
          </cell>
          <cell r="M1162" t="str">
            <v>O</v>
          </cell>
        </row>
        <row r="1163">
          <cell r="A1163">
            <v>0</v>
          </cell>
          <cell r="B1163" t="str">
            <v>20A-24-1</v>
          </cell>
          <cell r="C1163" t="str">
            <v>7970864-1</v>
          </cell>
          <cell r="D1163" t="str">
            <v>POINTER</v>
          </cell>
          <cell r="E1163" t="str">
            <v>AL6061-T6</v>
          </cell>
          <cell r="F1163" t="str">
            <v>t1.6x28.5x82.5</v>
          </cell>
          <cell r="G1163" t="str">
            <v>t1.6x34x100</v>
          </cell>
          <cell r="H1163" t="str">
            <v>1</v>
          </cell>
          <cell r="I1163" t="str">
            <v>O</v>
          </cell>
          <cell r="M1163" t="str">
            <v>O</v>
          </cell>
        </row>
        <row r="1164">
          <cell r="A1164">
            <v>0</v>
          </cell>
          <cell r="B1164" t="str">
            <v>20A-24-2</v>
          </cell>
          <cell r="C1164" t="str">
            <v>7970864-2</v>
          </cell>
          <cell r="D1164" t="str">
            <v>BUSHING</v>
          </cell>
          <cell r="E1164" t="str">
            <v>BSBME</v>
          </cell>
          <cell r="F1164" t="str">
            <v>@9.5x18.5</v>
          </cell>
          <cell r="G1164" t="str">
            <v>@10x23</v>
          </cell>
          <cell r="H1164" t="str">
            <v>1</v>
          </cell>
          <cell r="I1164" t="str">
            <v>O</v>
          </cell>
          <cell r="M1164" t="str">
            <v>O</v>
          </cell>
        </row>
        <row r="1165">
          <cell r="A1165">
            <v>0</v>
          </cell>
          <cell r="B1165" t="str">
            <v>20A-25</v>
          </cell>
          <cell r="C1165" t="str">
            <v>MS35241-49</v>
          </cell>
          <cell r="D1165" t="str">
            <v>SCREW,MACHINE</v>
          </cell>
          <cell r="F1165" t="str">
            <v>NO.8-32UNCx0.25</v>
          </cell>
          <cell r="H1165" t="str">
            <v>4</v>
          </cell>
          <cell r="K1165" t="str">
            <v>O</v>
          </cell>
          <cell r="N1165" t="str">
            <v>S-66</v>
          </cell>
        </row>
        <row r="1166">
          <cell r="A1166">
            <v>0</v>
          </cell>
          <cell r="B1166" t="str">
            <v>20A-26</v>
          </cell>
          <cell r="C1166" t="str">
            <v>7068060</v>
          </cell>
          <cell r="D1166" t="str">
            <v>FLANGE</v>
          </cell>
          <cell r="E1166" t="str">
            <v>SS41</v>
          </cell>
          <cell r="F1166" t="str">
            <v>t4x@50.5</v>
          </cell>
          <cell r="G1166" t="str">
            <v>t4x55x90</v>
          </cell>
          <cell r="H1166" t="str">
            <v>1</v>
          </cell>
          <cell r="I1166" t="str">
            <v>O</v>
          </cell>
          <cell r="M1166" t="str">
            <v>O</v>
          </cell>
        </row>
        <row r="1167">
          <cell r="A1167">
            <v>0</v>
          </cell>
          <cell r="B1167" t="str">
            <v>20A-27</v>
          </cell>
          <cell r="C1167" t="str">
            <v>11014596-5</v>
          </cell>
          <cell r="D1167" t="str">
            <v>BEARING</v>
          </cell>
          <cell r="H1167" t="str">
            <v>1</v>
          </cell>
          <cell r="K1167" t="str">
            <v>O</v>
          </cell>
          <cell r="N1167" t="str">
            <v>B-10</v>
          </cell>
        </row>
        <row r="1168">
          <cell r="A1168">
            <v>0</v>
          </cell>
          <cell r="B1168" t="str">
            <v>20A-28</v>
          </cell>
          <cell r="C1168" t="str">
            <v>7068061</v>
          </cell>
          <cell r="D1168" t="str">
            <v>POINTER</v>
          </cell>
          <cell r="E1168" t="str">
            <v>AL6061-T6</v>
          </cell>
          <cell r="F1168" t="str">
            <v>t1.6x50x70.9</v>
          </cell>
          <cell r="G1168" t="str">
            <v>t1.6x55x90</v>
          </cell>
          <cell r="H1168" t="str">
            <v>1</v>
          </cell>
          <cell r="I1168" t="str">
            <v>O</v>
          </cell>
          <cell r="M1168" t="str">
            <v>O</v>
          </cell>
        </row>
        <row r="1169">
          <cell r="A1169">
            <v>0</v>
          </cell>
          <cell r="B1169" t="str">
            <v>20A-29</v>
          </cell>
          <cell r="C1169" t="str">
            <v>5345718</v>
          </cell>
          <cell r="D1169" t="str">
            <v>DISC</v>
          </cell>
          <cell r="E1169" t="str">
            <v>SPCC</v>
          </cell>
          <cell r="F1169" t="str">
            <v>t3.2x@50.4</v>
          </cell>
          <cell r="G1169" t="str">
            <v>t3.2x30x55</v>
          </cell>
          <cell r="H1169" t="str">
            <v>2</v>
          </cell>
          <cell r="I1169" t="str">
            <v>O</v>
          </cell>
          <cell r="M1169" t="str">
            <v>O</v>
          </cell>
        </row>
        <row r="1170">
          <cell r="A1170">
            <v>0</v>
          </cell>
          <cell r="B1170" t="str">
            <v>20A-30</v>
          </cell>
          <cell r="C1170" t="str">
            <v>5345726</v>
          </cell>
          <cell r="D1170" t="str">
            <v>POINTER</v>
          </cell>
          <cell r="E1170" t="str">
            <v>BSP1-0-1/2H</v>
          </cell>
          <cell r="F1170" t="str">
            <v>t1.5x50.8x60</v>
          </cell>
          <cell r="G1170" t="str">
            <v>t1.6x55x60</v>
          </cell>
          <cell r="H1170" t="str">
            <v>1</v>
          </cell>
          <cell r="I1170" t="str">
            <v>O</v>
          </cell>
          <cell r="M1170" t="str">
            <v>O</v>
          </cell>
        </row>
        <row r="1171">
          <cell r="A1171">
            <v>0</v>
          </cell>
          <cell r="B1171" t="str">
            <v>20A-31</v>
          </cell>
          <cell r="C1171" t="str">
            <v>MS35229-23</v>
          </cell>
          <cell r="D1171" t="str">
            <v>SCREW,MACHINE</v>
          </cell>
          <cell r="F1171" t="str">
            <v>NO.4-40UNCx1.303</v>
          </cell>
          <cell r="H1171" t="str">
            <v>1</v>
          </cell>
          <cell r="K1171" t="str">
            <v>O</v>
          </cell>
          <cell r="N1171" t="str">
            <v>S-67</v>
          </cell>
        </row>
        <row r="1172">
          <cell r="A1172">
            <v>0</v>
          </cell>
          <cell r="B1172" t="str">
            <v>20A-32</v>
          </cell>
          <cell r="C1172" t="str">
            <v>8447533</v>
          </cell>
          <cell r="D1172" t="str">
            <v>SUPPORT DIAL ASS'Y</v>
          </cell>
          <cell r="H1172" t="str">
            <v>1</v>
          </cell>
          <cell r="M1172" t="str">
            <v>O</v>
          </cell>
        </row>
        <row r="1173">
          <cell r="A1173">
            <v>0</v>
          </cell>
          <cell r="B1173" t="str">
            <v>20A-32-1</v>
          </cell>
          <cell r="C1173" t="str">
            <v>8447533-1</v>
          </cell>
          <cell r="D1173" t="str">
            <v>DIAL</v>
          </cell>
          <cell r="E1173" t="str">
            <v>AS수지</v>
          </cell>
          <cell r="H1173" t="str">
            <v>1</v>
          </cell>
          <cell r="L1173" t="str">
            <v>O</v>
          </cell>
        </row>
        <row r="1174">
          <cell r="A1174">
            <v>0</v>
          </cell>
          <cell r="B1174" t="str">
            <v>20A-32-2</v>
          </cell>
          <cell r="C1174" t="str">
            <v>8447533-2</v>
          </cell>
          <cell r="D1174" t="str">
            <v>DIAL</v>
          </cell>
          <cell r="E1174" t="str">
            <v>AS수지</v>
          </cell>
          <cell r="F1174" t="str">
            <v>t0.7x@145</v>
          </cell>
          <cell r="G1174" t="str">
            <v>T0.7x160x160</v>
          </cell>
          <cell r="H1174" t="str">
            <v>1</v>
          </cell>
          <cell r="I1174" t="str">
            <v>O</v>
          </cell>
          <cell r="M1174" t="str">
            <v>O</v>
          </cell>
        </row>
        <row r="1175">
          <cell r="A1175">
            <v>0</v>
          </cell>
          <cell r="B1175" t="str">
            <v>20A-32-3</v>
          </cell>
          <cell r="C1175" t="str">
            <v>8447533-3</v>
          </cell>
          <cell r="D1175" t="str">
            <v>RIVET</v>
          </cell>
          <cell r="E1175" t="str">
            <v>AL2024-T4</v>
          </cell>
          <cell r="F1175" t="str">
            <v>@5x4.7</v>
          </cell>
          <cell r="G1175" t="str">
            <v>@6x9</v>
          </cell>
          <cell r="H1175" t="str">
            <v>4</v>
          </cell>
          <cell r="I1175" t="str">
            <v>O</v>
          </cell>
          <cell r="M1175" t="str">
            <v>O</v>
          </cell>
        </row>
        <row r="1176">
          <cell r="A1176">
            <v>0</v>
          </cell>
          <cell r="B1176" t="str">
            <v>20A-33</v>
          </cell>
          <cell r="C1176" t="str">
            <v>5345922</v>
          </cell>
          <cell r="D1176" t="str">
            <v>GASKET</v>
          </cell>
          <cell r="E1176" t="str">
            <v>GLASS TEXTILE</v>
          </cell>
          <cell r="H1176" t="str">
            <v>1</v>
          </cell>
          <cell r="K1176" t="str">
            <v>O</v>
          </cell>
          <cell r="N1176" t="str">
            <v>G-29</v>
          </cell>
        </row>
        <row r="1177">
          <cell r="A1177">
            <v>0</v>
          </cell>
          <cell r="B1177" t="str">
            <v>20A-34</v>
          </cell>
          <cell r="C1177" t="str">
            <v>5345924</v>
          </cell>
          <cell r="D1177" t="str">
            <v>WASHER</v>
          </cell>
          <cell r="E1177" t="str">
            <v>SPCC</v>
          </cell>
          <cell r="F1177" t="str">
            <v>t0.5x@145.55</v>
          </cell>
          <cell r="G1177" t="str">
            <v>t0.5x150x150</v>
          </cell>
          <cell r="H1177" t="str">
            <v>1</v>
          </cell>
          <cell r="I1177" t="str">
            <v>O</v>
          </cell>
          <cell r="M1177" t="str">
            <v>O</v>
          </cell>
        </row>
        <row r="1178">
          <cell r="A1178">
            <v>0</v>
          </cell>
          <cell r="B1178" t="str">
            <v>20A-35</v>
          </cell>
          <cell r="C1178" t="str">
            <v>MS35206-213</v>
          </cell>
          <cell r="D1178" t="str">
            <v>SCREW,MACHINE</v>
          </cell>
          <cell r="F1178" t="str">
            <v>NO.4-40UNCx0.25</v>
          </cell>
          <cell r="H1178" t="str">
            <v>2</v>
          </cell>
          <cell r="K1178" t="str">
            <v>O</v>
          </cell>
          <cell r="N1178" t="str">
            <v>S-68</v>
          </cell>
        </row>
        <row r="1179">
          <cell r="A1179">
            <v>0</v>
          </cell>
          <cell r="B1179" t="str">
            <v>20A-37</v>
          </cell>
          <cell r="C1179" t="str">
            <v>8447291</v>
          </cell>
          <cell r="D1179" t="str">
            <v>HOUSING ASS'Y</v>
          </cell>
          <cell r="H1179" t="str">
            <v>1</v>
          </cell>
          <cell r="M1179" t="str">
            <v>O</v>
          </cell>
        </row>
        <row r="1180">
          <cell r="A1180">
            <v>0</v>
          </cell>
          <cell r="B1180" t="str">
            <v>20A-37-1</v>
          </cell>
          <cell r="C1180" t="str">
            <v>8447291</v>
          </cell>
          <cell r="D1180" t="str">
            <v>HOUSING</v>
          </cell>
          <cell r="E1180" t="str">
            <v>AL356-T6</v>
          </cell>
          <cell r="F1180" t="str">
            <v>@168x80.65</v>
          </cell>
          <cell r="G1180" t="str">
            <v>CASTING</v>
          </cell>
          <cell r="H1180" t="str">
            <v>1</v>
          </cell>
          <cell r="I1180" t="str">
            <v>O</v>
          </cell>
          <cell r="M1180" t="str">
            <v>O</v>
          </cell>
        </row>
        <row r="1181">
          <cell r="A1181">
            <v>0</v>
          </cell>
          <cell r="B1181" t="str">
            <v>20A-37-2</v>
          </cell>
          <cell r="C1181" t="str">
            <v>MS21208-C0615</v>
          </cell>
          <cell r="D1181" t="str">
            <v>INSERT SCREW THREAD</v>
          </cell>
          <cell r="F1181" t="str">
            <v>NO.6-32x0.287</v>
          </cell>
          <cell r="H1181" t="str">
            <v>1</v>
          </cell>
          <cell r="K1181" t="str">
            <v>O</v>
          </cell>
          <cell r="N1181" t="str">
            <v>I-19</v>
          </cell>
        </row>
        <row r="1182">
          <cell r="A1182">
            <v>0</v>
          </cell>
          <cell r="B1182" t="str">
            <v>20A-37-3</v>
          </cell>
          <cell r="D1182" t="str">
            <v>BEARING</v>
          </cell>
          <cell r="E1182" t="str">
            <v>S45C</v>
          </cell>
          <cell r="F1182" t="str">
            <v>@31.8X12.7</v>
          </cell>
          <cell r="G1182" t="str">
            <v>@36X20</v>
          </cell>
          <cell r="H1182" t="str">
            <v>1</v>
          </cell>
          <cell r="I1182" t="str">
            <v>O</v>
          </cell>
          <cell r="M1182" t="str">
            <v>O</v>
          </cell>
        </row>
        <row r="1183">
          <cell r="A1183">
            <v>0</v>
          </cell>
          <cell r="B1183" t="str">
            <v>20A-38</v>
          </cell>
          <cell r="C1183" t="str">
            <v>MS35649-62</v>
          </cell>
          <cell r="D1183" t="str">
            <v>NUT</v>
          </cell>
          <cell r="F1183" t="str">
            <v>NO.6-32UNF</v>
          </cell>
          <cell r="H1183" t="str">
            <v>4</v>
          </cell>
          <cell r="K1183" t="str">
            <v>O</v>
          </cell>
          <cell r="N1183" t="str">
            <v>S-165</v>
          </cell>
        </row>
        <row r="1184">
          <cell r="A1184">
            <v>0</v>
          </cell>
          <cell r="B1184" t="str">
            <v>20A-39</v>
          </cell>
          <cell r="C1184" t="str">
            <v>MS35333-37</v>
          </cell>
          <cell r="D1184" t="str">
            <v>WASHER,TOOTHED</v>
          </cell>
          <cell r="F1184" t="str">
            <v>NO.6 NOM SIZE</v>
          </cell>
          <cell r="H1184" t="str">
            <v>17</v>
          </cell>
          <cell r="K1184" t="str">
            <v>O</v>
          </cell>
          <cell r="N1184" t="str">
            <v>S-139</v>
          </cell>
        </row>
        <row r="1185">
          <cell r="A1185">
            <v>0</v>
          </cell>
          <cell r="B1185" t="str">
            <v>20A-40</v>
          </cell>
          <cell r="C1185" t="str">
            <v>MS27183-6</v>
          </cell>
          <cell r="D1185" t="str">
            <v>WASHER,FLAT</v>
          </cell>
          <cell r="F1185" t="str">
            <v>NO.6 NOM SIZE</v>
          </cell>
          <cell r="H1185" t="str">
            <v>6</v>
          </cell>
          <cell r="K1185" t="str">
            <v>O</v>
          </cell>
          <cell r="N1185" t="str">
            <v>S-140</v>
          </cell>
        </row>
        <row r="1186">
          <cell r="A1186">
            <v>0</v>
          </cell>
          <cell r="B1186" t="str">
            <v>20A-41</v>
          </cell>
          <cell r="C1186" t="str">
            <v>10933463</v>
          </cell>
          <cell r="D1186" t="str">
            <v>BUSHING</v>
          </cell>
          <cell r="E1186" t="str">
            <v>테프론</v>
          </cell>
          <cell r="F1186" t="str">
            <v>@9.6x5.3</v>
          </cell>
          <cell r="G1186" t="str">
            <v>@12X10</v>
          </cell>
          <cell r="H1186" t="str">
            <v>4</v>
          </cell>
          <cell r="I1186" t="str">
            <v>O</v>
          </cell>
          <cell r="M1186" t="str">
            <v>O</v>
          </cell>
        </row>
        <row r="1187">
          <cell r="A1187">
            <v>0</v>
          </cell>
          <cell r="B1187" t="str">
            <v>20A-42</v>
          </cell>
          <cell r="C1187" t="str">
            <v>8438737</v>
          </cell>
          <cell r="D1187" t="str">
            <v>PLATE,IDENTIFICATION</v>
          </cell>
          <cell r="E1187" t="str">
            <v>AL6061-T6</v>
          </cell>
          <cell r="H1187" t="str">
            <v>1</v>
          </cell>
          <cell r="L1187" t="str">
            <v>O</v>
          </cell>
        </row>
        <row r="1188">
          <cell r="A1188">
            <v>0</v>
          </cell>
          <cell r="B1188" t="str">
            <v>20A-43</v>
          </cell>
          <cell r="C1188" t="str">
            <v>MS21318-21</v>
          </cell>
          <cell r="D1188" t="str">
            <v>SCREW,MACHINE</v>
          </cell>
          <cell r="H1188" t="str">
            <v>4</v>
          </cell>
          <cell r="K1188" t="str">
            <v>O</v>
          </cell>
          <cell r="N1188" t="str">
            <v>S-77</v>
          </cell>
        </row>
        <row r="1189">
          <cell r="A1189">
            <v>0</v>
          </cell>
          <cell r="B1189" t="str">
            <v>20A-44</v>
          </cell>
          <cell r="C1189" t="str">
            <v>10933491</v>
          </cell>
          <cell r="D1189" t="str">
            <v>LAMP HOLDER</v>
          </cell>
          <cell r="H1189" t="str">
            <v>1</v>
          </cell>
          <cell r="M1189" t="str">
            <v>O</v>
          </cell>
        </row>
        <row r="1190">
          <cell r="A1190">
            <v>0</v>
          </cell>
          <cell r="B1190" t="str">
            <v>20A-44-1</v>
          </cell>
          <cell r="C1190" t="str">
            <v>10933491-1</v>
          </cell>
          <cell r="D1190" t="str">
            <v>LAMP HOLDER-A</v>
          </cell>
          <cell r="E1190" t="str">
            <v>BSBME</v>
          </cell>
          <cell r="F1190" t="str">
            <v>@17.5x2.5</v>
          </cell>
          <cell r="G1190" t="str">
            <v>@20x8</v>
          </cell>
          <cell r="H1190" t="str">
            <v>4</v>
          </cell>
          <cell r="I1190" t="str">
            <v>O</v>
          </cell>
          <cell r="M1190" t="str">
            <v>O</v>
          </cell>
        </row>
        <row r="1191">
          <cell r="A1191">
            <v>0</v>
          </cell>
          <cell r="B1191" t="str">
            <v>20A-44-3</v>
          </cell>
          <cell r="C1191" t="str">
            <v>10933491-3</v>
          </cell>
          <cell r="D1191" t="str">
            <v>LAMP HOLDER-C</v>
          </cell>
          <cell r="E1191" t="str">
            <v>베이크라이트</v>
          </cell>
          <cell r="F1191" t="str">
            <v>t1.0x@17.5</v>
          </cell>
          <cell r="G1191" t="str">
            <v>t1.0x23x23</v>
          </cell>
          <cell r="H1191" t="str">
            <v>4</v>
          </cell>
          <cell r="I1191" t="str">
            <v>O</v>
          </cell>
          <cell r="M1191" t="str">
            <v>O</v>
          </cell>
        </row>
        <row r="1192">
          <cell r="A1192">
            <v>0</v>
          </cell>
          <cell r="B1192" t="str">
            <v>20A-44-4</v>
          </cell>
          <cell r="C1192" t="str">
            <v>10933491-4</v>
          </cell>
          <cell r="D1192" t="str">
            <v>LAMP HOLDER-D</v>
          </cell>
          <cell r="E1192" t="str">
            <v>포입 베이크라이트</v>
          </cell>
          <cell r="F1192" t="str">
            <v>@25.4x11.2</v>
          </cell>
          <cell r="G1192" t="str">
            <v>@30x20</v>
          </cell>
          <cell r="H1192" t="str">
            <v>4</v>
          </cell>
          <cell r="I1192" t="str">
            <v>O</v>
          </cell>
          <cell r="M1192" t="str">
            <v>O</v>
          </cell>
        </row>
        <row r="1193">
          <cell r="A1193">
            <v>0</v>
          </cell>
          <cell r="B1193" t="str">
            <v>20A-44-5</v>
          </cell>
          <cell r="C1193" t="str">
            <v>10933491-5</v>
          </cell>
          <cell r="D1193" t="str">
            <v>LAMP HOLDER-E</v>
          </cell>
          <cell r="E1193" t="str">
            <v>BSBME</v>
          </cell>
          <cell r="F1193" t="str">
            <v>@17.3x4.7</v>
          </cell>
          <cell r="G1193" t="str">
            <v>@20X10</v>
          </cell>
          <cell r="H1193" t="str">
            <v>4</v>
          </cell>
          <cell r="I1193" t="str">
            <v>O</v>
          </cell>
          <cell r="M1193" t="str">
            <v>O</v>
          </cell>
        </row>
        <row r="1194">
          <cell r="A1194">
            <v>0</v>
          </cell>
          <cell r="B1194" t="str">
            <v>20A-45</v>
          </cell>
          <cell r="C1194" t="str">
            <v>MS25236-623</v>
          </cell>
          <cell r="D1194" t="str">
            <v>LAMP,INCANDESCENT</v>
          </cell>
          <cell r="H1194" t="str">
            <v>4</v>
          </cell>
          <cell r="K1194" t="str">
            <v>O</v>
          </cell>
          <cell r="N1194" t="str">
            <v>E-2</v>
          </cell>
        </row>
        <row r="1195">
          <cell r="A1195">
            <v>0</v>
          </cell>
          <cell r="B1195" t="str">
            <v>20A-46</v>
          </cell>
          <cell r="C1195" t="str">
            <v>MS35206-235</v>
          </cell>
          <cell r="D1195" t="str">
            <v>SCREW,MACHINE</v>
          </cell>
          <cell r="F1195" t="str">
            <v>NO.6-32UNCx1 1/4</v>
          </cell>
          <cell r="H1195" t="str">
            <v>2</v>
          </cell>
          <cell r="K1195" t="str">
            <v>O</v>
          </cell>
          <cell r="N1195" t="str">
            <v>S-69</v>
          </cell>
        </row>
        <row r="1196">
          <cell r="A1196">
            <v>0</v>
          </cell>
          <cell r="B1196" t="str">
            <v>20A-47</v>
          </cell>
          <cell r="C1196" t="str">
            <v>MS35206-229</v>
          </cell>
          <cell r="D1196" t="str">
            <v>SCREW,MACHINE</v>
          </cell>
          <cell r="F1196" t="str">
            <v>NO.6-32UNCx0.437</v>
          </cell>
          <cell r="H1196" t="str">
            <v>13</v>
          </cell>
          <cell r="K1196" t="str">
            <v>O</v>
          </cell>
          <cell r="N1196" t="str">
            <v>S-70</v>
          </cell>
        </row>
        <row r="1197">
          <cell r="A1197">
            <v>0</v>
          </cell>
          <cell r="B1197" t="str">
            <v>20A-48</v>
          </cell>
          <cell r="C1197" t="str">
            <v>MS91528-0N1B</v>
          </cell>
          <cell r="D1197" t="str">
            <v>KNOB</v>
          </cell>
          <cell r="H1197" t="str">
            <v>1</v>
          </cell>
          <cell r="K1197" t="str">
            <v>O</v>
          </cell>
          <cell r="N1197" t="str">
            <v>R-45</v>
          </cell>
        </row>
        <row r="1198">
          <cell r="A1198">
            <v>0</v>
          </cell>
          <cell r="B1198" t="str">
            <v>20A-49</v>
          </cell>
          <cell r="C1198" t="str">
            <v>10933490</v>
          </cell>
          <cell r="D1198" t="str">
            <v>PLATE</v>
          </cell>
          <cell r="E1198" t="str">
            <v>SPCC</v>
          </cell>
          <cell r="F1198" t="str">
            <v>t2.3X31.2x31.2</v>
          </cell>
          <cell r="G1198" t="str">
            <v>t2.3x35x25</v>
          </cell>
          <cell r="H1198" t="str">
            <v>1</v>
          </cell>
          <cell r="I1198" t="str">
            <v>O</v>
          </cell>
          <cell r="M1198" t="str">
            <v>O</v>
          </cell>
        </row>
        <row r="1199">
          <cell r="A1199">
            <v>0</v>
          </cell>
          <cell r="B1199" t="str">
            <v>20A-50</v>
          </cell>
          <cell r="C1199" t="str">
            <v>10933489</v>
          </cell>
          <cell r="D1199" t="str">
            <v>GASKET</v>
          </cell>
          <cell r="E1199" t="str">
            <v>HS80+-5,네오프렌고무</v>
          </cell>
          <cell r="F1199" t="str">
            <v>t1.0x31.5x31.5</v>
          </cell>
          <cell r="G1199" t="str">
            <v>t1.0x35x35</v>
          </cell>
          <cell r="H1199" t="str">
            <v>1</v>
          </cell>
          <cell r="I1199" t="str">
            <v>O</v>
          </cell>
          <cell r="M1199" t="str">
            <v>O</v>
          </cell>
        </row>
        <row r="1200">
          <cell r="A1200">
            <v>0</v>
          </cell>
          <cell r="B1200" t="str">
            <v>20A-51</v>
          </cell>
          <cell r="C1200" t="str">
            <v>10933488</v>
          </cell>
          <cell r="D1200" t="str">
            <v>RESISTOR ASS'Y</v>
          </cell>
          <cell r="F1200" t="str">
            <v>RP062SB501-KK</v>
          </cell>
          <cell r="G1200" t="str">
            <v>500ohm,0.16A</v>
          </cell>
          <cell r="H1200" t="str">
            <v>1</v>
          </cell>
          <cell r="K1200" t="str">
            <v>O</v>
          </cell>
          <cell r="N1200" t="str">
            <v>E-18</v>
          </cell>
        </row>
        <row r="1201">
          <cell r="A1201">
            <v>0</v>
          </cell>
          <cell r="B1201" t="str">
            <v>20A-52</v>
          </cell>
          <cell r="C1201" t="str">
            <v>7720498</v>
          </cell>
          <cell r="D1201" t="str">
            <v>CONNECTOR</v>
          </cell>
          <cell r="F1201" t="str">
            <v>MS3102R-12-5P</v>
          </cell>
          <cell r="H1201" t="str">
            <v>1</v>
          </cell>
          <cell r="K1201" t="str">
            <v>O</v>
          </cell>
          <cell r="N1201" t="str">
            <v>E-204</v>
          </cell>
        </row>
        <row r="1202">
          <cell r="A1202">
            <v>0</v>
          </cell>
          <cell r="B1202" t="str">
            <v>20A-53</v>
          </cell>
          <cell r="C1202" t="str">
            <v>MS52000-3</v>
          </cell>
          <cell r="D1202" t="str">
            <v>GASKET</v>
          </cell>
          <cell r="E1202" t="str">
            <v>네오프렌고무</v>
          </cell>
          <cell r="F1202" t="str">
            <v>t1.0x28x28</v>
          </cell>
          <cell r="G1202" t="str">
            <v>t1.0x35x35</v>
          </cell>
          <cell r="H1202" t="str">
            <v>2</v>
          </cell>
          <cell r="I1202" t="str">
            <v>O</v>
          </cell>
          <cell r="M1202" t="str">
            <v>O</v>
          </cell>
        </row>
        <row r="1203">
          <cell r="A1203">
            <v>0</v>
          </cell>
          <cell r="B1203" t="str">
            <v>20A-54</v>
          </cell>
          <cell r="C1203" t="str">
            <v>7722324</v>
          </cell>
          <cell r="D1203" t="str">
            <v>CONNECTOR,ELBOW</v>
          </cell>
          <cell r="F1203" t="str">
            <v>BENDIX 10-40681-12</v>
          </cell>
          <cell r="H1203" t="str">
            <v>1</v>
          </cell>
          <cell r="K1203" t="str">
            <v>O</v>
          </cell>
          <cell r="N1203" t="str">
            <v>E-241</v>
          </cell>
        </row>
        <row r="1204">
          <cell r="A1204">
            <v>0</v>
          </cell>
          <cell r="B1204" t="str">
            <v>20A-55</v>
          </cell>
          <cell r="C1204" t="str">
            <v>8447532</v>
          </cell>
          <cell r="D1204" t="str">
            <v>SPRING</v>
          </cell>
          <cell r="F1204" t="str">
            <v>@1.6x@18.2x22.4</v>
          </cell>
          <cell r="H1204" t="str">
            <v>1</v>
          </cell>
          <cell r="L1204" t="str">
            <v>O</v>
          </cell>
        </row>
        <row r="1205">
          <cell r="A1205">
            <v>0</v>
          </cell>
          <cell r="B1205" t="str">
            <v>20A-56</v>
          </cell>
          <cell r="C1205" t="str">
            <v>5345720</v>
          </cell>
          <cell r="D1205" t="str">
            <v>SPACER</v>
          </cell>
          <cell r="E1205" t="str">
            <v>BSBME</v>
          </cell>
          <cell r="F1205" t="str">
            <v>@12.7x18.2</v>
          </cell>
          <cell r="G1205" t="str">
            <v>@15x25</v>
          </cell>
          <cell r="H1205" t="str">
            <v>6</v>
          </cell>
          <cell r="I1205" t="str">
            <v>O</v>
          </cell>
          <cell r="M1205" t="str">
            <v>O</v>
          </cell>
        </row>
        <row r="1206">
          <cell r="A1206">
            <v>0</v>
          </cell>
          <cell r="B1206" t="str">
            <v>20A-57</v>
          </cell>
          <cell r="C1206" t="str">
            <v>5345698</v>
          </cell>
          <cell r="D1206" t="str">
            <v>GEAR,SPUR</v>
          </cell>
          <cell r="H1206" t="str">
            <v>1</v>
          </cell>
          <cell r="M1206" t="str">
            <v>O</v>
          </cell>
        </row>
        <row r="1207">
          <cell r="A1207">
            <v>0</v>
          </cell>
          <cell r="B1207" t="str">
            <v>20A-57-1</v>
          </cell>
          <cell r="C1207" t="str">
            <v>5345698</v>
          </cell>
          <cell r="D1207" t="str">
            <v>GEAR,SPUR</v>
          </cell>
          <cell r="E1207" t="str">
            <v>PBB3-H OR PBC3</v>
          </cell>
          <cell r="F1207" t="str">
            <v>@60x33.5</v>
          </cell>
          <cell r="G1207" t="str">
            <v>@65x40</v>
          </cell>
          <cell r="H1207" t="str">
            <v>1</v>
          </cell>
          <cell r="I1207" t="str">
            <v>O</v>
          </cell>
          <cell r="M1207" t="str">
            <v>O</v>
          </cell>
        </row>
        <row r="1208">
          <cell r="A1208">
            <v>0</v>
          </cell>
          <cell r="B1208" t="str">
            <v>20A-57-2</v>
          </cell>
          <cell r="C1208" t="str">
            <v>760156</v>
          </cell>
          <cell r="D1208" t="str">
            <v>SPACER</v>
          </cell>
          <cell r="E1208" t="str">
            <v>BSP1-0-1/2H</v>
          </cell>
          <cell r="F1208" t="str">
            <v>t0.5x@38.2</v>
          </cell>
          <cell r="G1208" t="str">
            <v>t0.5x43x43</v>
          </cell>
          <cell r="H1208" t="str">
            <v>1</v>
          </cell>
          <cell r="I1208" t="str">
            <v>O</v>
          </cell>
          <cell r="M1208" t="str">
            <v>O</v>
          </cell>
        </row>
        <row r="1209">
          <cell r="A1209">
            <v>0</v>
          </cell>
          <cell r="B1209" t="str">
            <v>20A-58</v>
          </cell>
          <cell r="C1209" t="str">
            <v>7970868</v>
          </cell>
          <cell r="D1209" t="str">
            <v>SHAFT</v>
          </cell>
          <cell r="E1209" t="str">
            <v>SUS304</v>
          </cell>
          <cell r="F1209" t="str">
            <v>@9.51x108</v>
          </cell>
          <cell r="G1209" t="str">
            <v>@12x115</v>
          </cell>
          <cell r="H1209" t="str">
            <v>1</v>
          </cell>
          <cell r="I1209" t="str">
            <v>O</v>
          </cell>
          <cell r="M1209" t="str">
            <v>O</v>
          </cell>
        </row>
        <row r="1210">
          <cell r="A1210">
            <v>0</v>
          </cell>
          <cell r="B1210" t="str">
            <v>20A-59</v>
          </cell>
          <cell r="C1210" t="str">
            <v>7970870</v>
          </cell>
          <cell r="D1210" t="str">
            <v>GEAR,SPUR &amp; BEVEL</v>
          </cell>
          <cell r="E1210" t="str">
            <v>PBC3</v>
          </cell>
          <cell r="H1210" t="str">
            <v>1</v>
          </cell>
          <cell r="M1210" t="str">
            <v>O</v>
          </cell>
          <cell r="N1210" t="str">
            <v>R-57</v>
          </cell>
        </row>
        <row r="1211">
          <cell r="A1211">
            <v>0</v>
          </cell>
          <cell r="B1211" t="str">
            <v>20A-59-1</v>
          </cell>
          <cell r="C1211" t="str">
            <v>7970874</v>
          </cell>
          <cell r="D1211" t="str">
            <v>GEAR</v>
          </cell>
          <cell r="E1211" t="str">
            <v>PBB3-H</v>
          </cell>
          <cell r="H1211" t="str">
            <v>1</v>
          </cell>
          <cell r="K1211" t="str">
            <v>O</v>
          </cell>
        </row>
        <row r="1212">
          <cell r="A1212">
            <v>0</v>
          </cell>
          <cell r="B1212" t="str">
            <v>20A-59-2</v>
          </cell>
          <cell r="C1212" t="str">
            <v>7970872</v>
          </cell>
          <cell r="D1212" t="str">
            <v>BUSHING</v>
          </cell>
          <cell r="E1212" t="str">
            <v>OILESS METAL</v>
          </cell>
          <cell r="H1212" t="str">
            <v>1</v>
          </cell>
          <cell r="K1212" t="str">
            <v>O</v>
          </cell>
        </row>
        <row r="1213">
          <cell r="A1213">
            <v>0</v>
          </cell>
          <cell r="B1213" t="str">
            <v>20A-60</v>
          </cell>
          <cell r="C1213" t="str">
            <v>7970873</v>
          </cell>
          <cell r="D1213" t="str">
            <v>GEAR BEVEL</v>
          </cell>
          <cell r="E1213" t="str">
            <v>PBB3-H</v>
          </cell>
          <cell r="F1213" t="str">
            <v>DP32,Z30</v>
          </cell>
          <cell r="H1213" t="str">
            <v>1</v>
          </cell>
          <cell r="K1213" t="str">
            <v>O</v>
          </cell>
          <cell r="N1213" t="str">
            <v>R-55</v>
          </cell>
        </row>
        <row r="1214">
          <cell r="A1214">
            <v>0</v>
          </cell>
          <cell r="B1214" t="str">
            <v>20A-61</v>
          </cell>
          <cell r="C1214" t="str">
            <v>8437929</v>
          </cell>
          <cell r="D1214" t="str">
            <v>PIN,STRAIGHT</v>
          </cell>
          <cell r="E1214" t="str">
            <v>SUS304</v>
          </cell>
          <cell r="F1214" t="str">
            <v>@3.2x18.5</v>
          </cell>
          <cell r="G1214" t="str">
            <v>@4x25</v>
          </cell>
          <cell r="H1214" t="str">
            <v>1</v>
          </cell>
          <cell r="I1214" t="str">
            <v>O</v>
          </cell>
          <cell r="M1214" t="str">
            <v>O</v>
          </cell>
        </row>
        <row r="1215">
          <cell r="A1215">
            <v>0</v>
          </cell>
          <cell r="B1215" t="str">
            <v>20A-62</v>
          </cell>
          <cell r="C1215" t="str">
            <v>7970860</v>
          </cell>
          <cell r="D1215" t="str">
            <v>GEAR,SPUR</v>
          </cell>
          <cell r="E1215" t="str">
            <v>PBB3-H</v>
          </cell>
          <cell r="F1215" t="str">
            <v>S:DP32,Z15</v>
          </cell>
          <cell r="G1215" t="str">
            <v>B:DP32,Z70</v>
          </cell>
          <cell r="H1215" t="str">
            <v>1</v>
          </cell>
          <cell r="K1215" t="str">
            <v>O</v>
          </cell>
          <cell r="N1215" t="str">
            <v>R-58</v>
          </cell>
        </row>
        <row r="1216">
          <cell r="A1216">
            <v>0</v>
          </cell>
          <cell r="B1216" t="str">
            <v>20A-63</v>
          </cell>
          <cell r="C1216" t="str">
            <v>7398927</v>
          </cell>
          <cell r="D1216" t="str">
            <v>STUD</v>
          </cell>
          <cell r="E1216" t="str">
            <v>SCM-4</v>
          </cell>
          <cell r="F1216" t="str">
            <v>@15.8x65.3</v>
          </cell>
          <cell r="G1216" t="str">
            <v>@20x70</v>
          </cell>
          <cell r="H1216" t="str">
            <v>1</v>
          </cell>
          <cell r="I1216" t="str">
            <v>O</v>
          </cell>
          <cell r="M1216" t="str">
            <v>O</v>
          </cell>
        </row>
        <row r="1217">
          <cell r="A1217">
            <v>0</v>
          </cell>
          <cell r="B1217" t="str">
            <v>20A-64</v>
          </cell>
          <cell r="C1217" t="str">
            <v>MS51023-64</v>
          </cell>
          <cell r="D1217" t="str">
            <v>SCREW,MACHINE</v>
          </cell>
          <cell r="F1217" t="str">
            <v>1/4-28UNFx0.58</v>
          </cell>
          <cell r="H1217" t="str">
            <v>1</v>
          </cell>
          <cell r="K1217" t="str">
            <v>O</v>
          </cell>
          <cell r="N1217" t="str">
            <v>S-71</v>
          </cell>
        </row>
        <row r="1218">
          <cell r="A1218">
            <v>0</v>
          </cell>
          <cell r="B1218" t="str">
            <v>20A-65</v>
          </cell>
          <cell r="C1218" t="str">
            <v>8438751</v>
          </cell>
          <cell r="D1218" t="str">
            <v>SCREW,MACHINE</v>
          </cell>
          <cell r="E1218" t="str">
            <v>S45C</v>
          </cell>
          <cell r="F1218" t="str">
            <v>7/16-20UNFx28.8</v>
          </cell>
          <cell r="G1218" t="str">
            <v>@15x35</v>
          </cell>
          <cell r="H1218" t="str">
            <v>2</v>
          </cell>
          <cell r="I1218" t="str">
            <v>O</v>
          </cell>
          <cell r="M1218" t="str">
            <v>O</v>
          </cell>
        </row>
        <row r="1219">
          <cell r="A1219">
            <v>0</v>
          </cell>
          <cell r="B1219" t="str">
            <v>20A-66</v>
          </cell>
          <cell r="C1219" t="str">
            <v>MS35691-722</v>
          </cell>
          <cell r="D1219" t="str">
            <v>NUT,HEX</v>
          </cell>
          <cell r="F1219" t="str">
            <v>1/16-20UNF</v>
          </cell>
          <cell r="H1219" t="str">
            <v>2</v>
          </cell>
          <cell r="K1219" t="str">
            <v>O</v>
          </cell>
          <cell r="N1219" t="str">
            <v>S-164</v>
          </cell>
        </row>
        <row r="1220">
          <cell r="A1220">
            <v>0</v>
          </cell>
          <cell r="B1220" t="str">
            <v>20A-67</v>
          </cell>
          <cell r="C1220" t="str">
            <v>MS16624-2050</v>
          </cell>
          <cell r="D1220" t="str">
            <v>RING,RETAINING</v>
          </cell>
          <cell r="H1220" t="str">
            <v>1</v>
          </cell>
          <cell r="K1220" t="str">
            <v>O</v>
          </cell>
          <cell r="N1220" t="str">
            <v>R-42</v>
          </cell>
        </row>
        <row r="1221">
          <cell r="A1221">
            <v>0</v>
          </cell>
          <cell r="B1221" t="str">
            <v>20A-68</v>
          </cell>
          <cell r="C1221" t="str">
            <v>MS20068-77</v>
          </cell>
          <cell r="D1221" t="str">
            <v>KEY,MACHINE</v>
          </cell>
          <cell r="E1221" t="str">
            <v>S45C</v>
          </cell>
          <cell r="G1221" t="str">
            <v>t4.5X10x30</v>
          </cell>
          <cell r="H1221" t="str">
            <v>1</v>
          </cell>
          <cell r="I1221" t="str">
            <v>O</v>
          </cell>
          <cell r="M1221" t="str">
            <v>O</v>
          </cell>
        </row>
        <row r="1222">
          <cell r="A1222">
            <v>0</v>
          </cell>
          <cell r="B1222" t="str">
            <v>20A-69</v>
          </cell>
          <cell r="C1222" t="str">
            <v>7400432</v>
          </cell>
          <cell r="D1222" t="str">
            <v>GEAR,BEVEL</v>
          </cell>
          <cell r="E1222" t="str">
            <v>PBB3-H</v>
          </cell>
          <cell r="F1222" t="str">
            <v>DP28,Z35</v>
          </cell>
          <cell r="H1222" t="str">
            <v>1</v>
          </cell>
          <cell r="K1222" t="str">
            <v>O</v>
          </cell>
          <cell r="N1222" t="str">
            <v>R-56</v>
          </cell>
        </row>
        <row r="1223">
          <cell r="A1223">
            <v>0</v>
          </cell>
          <cell r="B1223" t="str">
            <v>20A-70</v>
          </cell>
          <cell r="C1223" t="str">
            <v>7400430</v>
          </cell>
          <cell r="D1223" t="str">
            <v>SPRING</v>
          </cell>
          <cell r="E1223" t="str">
            <v>SWP</v>
          </cell>
          <cell r="F1223" t="str">
            <v>@1.6x@24x30</v>
          </cell>
          <cell r="G1223" t="str">
            <v>@24x30x91.6WD</v>
          </cell>
          <cell r="H1223" t="str">
            <v>1</v>
          </cell>
          <cell r="L1223" t="str">
            <v>O</v>
          </cell>
        </row>
        <row r="1224">
          <cell r="A1224">
            <v>0</v>
          </cell>
          <cell r="B1224" t="str">
            <v>20A-71</v>
          </cell>
          <cell r="C1224" t="str">
            <v>7400434</v>
          </cell>
          <cell r="D1224" t="str">
            <v>GEAR</v>
          </cell>
          <cell r="E1224" t="str">
            <v>PBB3-H</v>
          </cell>
          <cell r="F1224" t="str">
            <v>DP32,Z64 @51.9x12.7</v>
          </cell>
          <cell r="H1224" t="str">
            <v>1</v>
          </cell>
          <cell r="K1224" t="str">
            <v>O</v>
          </cell>
          <cell r="N1224" t="str">
            <v>R-54</v>
          </cell>
        </row>
        <row r="1225">
          <cell r="A1225">
            <v>0</v>
          </cell>
          <cell r="B1225" t="str">
            <v>20A-72</v>
          </cell>
          <cell r="C1225" t="str">
            <v>5345719</v>
          </cell>
          <cell r="D1225" t="str">
            <v>GASKET</v>
          </cell>
          <cell r="E1225" t="str">
            <v>FIBER</v>
          </cell>
          <cell r="H1225" t="str">
            <v>1</v>
          </cell>
          <cell r="K1225" t="str">
            <v>O</v>
          </cell>
          <cell r="N1225" t="str">
            <v>G-30</v>
          </cell>
        </row>
        <row r="1226">
          <cell r="A1226">
            <v>0</v>
          </cell>
          <cell r="B1226" t="str">
            <v>20A-73</v>
          </cell>
          <cell r="C1226" t="str">
            <v>MS35763-404</v>
          </cell>
          <cell r="D1226" t="str">
            <v>SCREW,MACHINE</v>
          </cell>
          <cell r="F1226" t="str">
            <v>1/4-28UNFx0.86</v>
          </cell>
          <cell r="H1226" t="str">
            <v>4</v>
          </cell>
          <cell r="K1226" t="str">
            <v>O</v>
          </cell>
          <cell r="N1226" t="str">
            <v>S-72</v>
          </cell>
        </row>
        <row r="1227">
          <cell r="A1227">
            <v>0</v>
          </cell>
          <cell r="B1227" t="str">
            <v>20A-74</v>
          </cell>
          <cell r="C1227" t="str">
            <v>8438538</v>
          </cell>
          <cell r="D1227" t="str">
            <v>HOUSING ASS'Y</v>
          </cell>
          <cell r="H1227" t="str">
            <v>1</v>
          </cell>
          <cell r="M1227" t="str">
            <v>O</v>
          </cell>
        </row>
        <row r="1228">
          <cell r="A1228">
            <v>0</v>
          </cell>
          <cell r="B1228" t="str">
            <v>20A-74-1</v>
          </cell>
          <cell r="C1228" t="str">
            <v>8438738</v>
          </cell>
          <cell r="D1228" t="str">
            <v>HOUSING</v>
          </cell>
          <cell r="E1228" t="str">
            <v>SUS304</v>
          </cell>
          <cell r="G1228" t="str">
            <v>CASTING</v>
          </cell>
          <cell r="H1228" t="str">
            <v>1</v>
          </cell>
          <cell r="I1228" t="str">
            <v>O</v>
          </cell>
          <cell r="M1228" t="str">
            <v>O</v>
          </cell>
        </row>
        <row r="1229">
          <cell r="A1229">
            <v>0</v>
          </cell>
          <cell r="B1229" t="str">
            <v>20A-74-2</v>
          </cell>
          <cell r="C1229" t="str">
            <v>8438743</v>
          </cell>
          <cell r="D1229" t="str">
            <v>BUSHING</v>
          </cell>
          <cell r="E1229" t="str">
            <v>BSBME</v>
          </cell>
          <cell r="F1229" t="str">
            <v>@20X13</v>
          </cell>
          <cell r="G1229" t="str">
            <v>@25x18</v>
          </cell>
          <cell r="H1229" t="str">
            <v>1</v>
          </cell>
          <cell r="I1229" t="str">
            <v>O</v>
          </cell>
          <cell r="M1229" t="str">
            <v>O</v>
          </cell>
        </row>
        <row r="1230">
          <cell r="A1230">
            <v>0</v>
          </cell>
          <cell r="B1230" t="str">
            <v>20A-75</v>
          </cell>
          <cell r="C1230" t="str">
            <v>MS35338-48</v>
          </cell>
          <cell r="D1230" t="str">
            <v>WASHER,LOCK</v>
          </cell>
          <cell r="F1230" t="str">
            <v>1/2 NOM SIZE</v>
          </cell>
          <cell r="H1230" t="str">
            <v>4</v>
          </cell>
          <cell r="K1230" t="str">
            <v>O</v>
          </cell>
          <cell r="N1230" t="str">
            <v>S-141</v>
          </cell>
        </row>
        <row r="1231">
          <cell r="A1231">
            <v>0</v>
          </cell>
          <cell r="B1231" t="str">
            <v>20A-76</v>
          </cell>
          <cell r="C1231" t="str">
            <v>AN8C13A</v>
          </cell>
          <cell r="D1231" t="str">
            <v>SCREW,MACHINE</v>
          </cell>
          <cell r="F1231" t="str">
            <v>1/2-28UNFx1.5</v>
          </cell>
          <cell r="H1231" t="str">
            <v>4</v>
          </cell>
          <cell r="K1231" t="str">
            <v>O</v>
          </cell>
          <cell r="N1231" t="str">
            <v>S-73</v>
          </cell>
        </row>
        <row r="1232">
          <cell r="A1232">
            <v>0</v>
          </cell>
          <cell r="B1232" t="str">
            <v>20A-77</v>
          </cell>
          <cell r="C1232" t="str">
            <v>8438756</v>
          </cell>
          <cell r="D1232" t="str">
            <v>SLEEVE ASS'Y</v>
          </cell>
          <cell r="H1232" t="str">
            <v>1</v>
          </cell>
          <cell r="M1232" t="str">
            <v>O</v>
          </cell>
        </row>
        <row r="1233">
          <cell r="A1233">
            <v>0</v>
          </cell>
          <cell r="B1233" t="str">
            <v>20A-77-1</v>
          </cell>
          <cell r="C1233" t="str">
            <v>8438757</v>
          </cell>
          <cell r="D1233" t="str">
            <v>SLEEVE</v>
          </cell>
          <cell r="E1233" t="str">
            <v>SCM-4</v>
          </cell>
          <cell r="F1233" t="str">
            <v>@25.4X33.5</v>
          </cell>
          <cell r="G1233" t="str">
            <v>@30x40</v>
          </cell>
          <cell r="H1233" t="str">
            <v>1</v>
          </cell>
          <cell r="I1233" t="str">
            <v>O</v>
          </cell>
          <cell r="M1233" t="str">
            <v>O</v>
          </cell>
        </row>
        <row r="1234">
          <cell r="A1234">
            <v>0</v>
          </cell>
          <cell r="B1234" t="str">
            <v>20A-77-2</v>
          </cell>
          <cell r="C1234" t="str">
            <v>8438746</v>
          </cell>
          <cell r="D1234" t="str">
            <v>BUSHING</v>
          </cell>
          <cell r="E1234" t="str">
            <v>BSBME-1</v>
          </cell>
          <cell r="F1234" t="str">
            <v>@24.6x19</v>
          </cell>
          <cell r="G1234" t="str">
            <v>@28x25</v>
          </cell>
          <cell r="H1234" t="str">
            <v>1</v>
          </cell>
          <cell r="I1234" t="str">
            <v>O</v>
          </cell>
          <cell r="M1234" t="str">
            <v>O</v>
          </cell>
        </row>
        <row r="1235">
          <cell r="A1235">
            <v>0</v>
          </cell>
          <cell r="B1235" t="str">
            <v>20A-78</v>
          </cell>
          <cell r="C1235" t="str">
            <v>8438748</v>
          </cell>
          <cell r="D1235" t="str">
            <v>SHAFT</v>
          </cell>
          <cell r="E1235" t="str">
            <v>SCM4</v>
          </cell>
          <cell r="F1235" t="str">
            <v>@22.3x146</v>
          </cell>
          <cell r="G1235" t="str">
            <v>@30x160</v>
          </cell>
          <cell r="H1235" t="str">
            <v>1</v>
          </cell>
          <cell r="I1235" t="str">
            <v>O</v>
          </cell>
          <cell r="M1235" t="str">
            <v>O</v>
          </cell>
        </row>
        <row r="1236">
          <cell r="A1236">
            <v>0</v>
          </cell>
          <cell r="B1236" t="str">
            <v>20A-79</v>
          </cell>
          <cell r="C1236" t="str">
            <v>8438756</v>
          </cell>
          <cell r="D1236" t="str">
            <v>SLEEVE ASS'Y</v>
          </cell>
          <cell r="H1236" t="str">
            <v>1</v>
          </cell>
          <cell r="M1236" t="str">
            <v>O</v>
          </cell>
        </row>
        <row r="1237">
          <cell r="A1237">
            <v>0</v>
          </cell>
          <cell r="B1237" t="str">
            <v>20A-79-1</v>
          </cell>
          <cell r="C1237" t="str">
            <v>8438757</v>
          </cell>
          <cell r="D1237" t="str">
            <v>SLEEVE</v>
          </cell>
          <cell r="E1237" t="str">
            <v>SCM4</v>
          </cell>
          <cell r="F1237" t="str">
            <v>@25.4x33.5</v>
          </cell>
          <cell r="G1237" t="str">
            <v>@30X40</v>
          </cell>
          <cell r="H1237" t="str">
            <v>1</v>
          </cell>
          <cell r="I1237" t="str">
            <v>O</v>
          </cell>
          <cell r="M1237" t="str">
            <v>O</v>
          </cell>
        </row>
        <row r="1238">
          <cell r="A1238">
            <v>0</v>
          </cell>
          <cell r="B1238" t="str">
            <v>20A-79-2</v>
          </cell>
          <cell r="C1238" t="str">
            <v>8438746</v>
          </cell>
          <cell r="D1238" t="str">
            <v>BUSHING</v>
          </cell>
          <cell r="E1238" t="str">
            <v>BSBME-1</v>
          </cell>
          <cell r="F1238" t="str">
            <v>@24.6x19</v>
          </cell>
          <cell r="G1238" t="str">
            <v>@28x25</v>
          </cell>
          <cell r="H1238" t="str">
            <v>1</v>
          </cell>
          <cell r="I1238" t="str">
            <v>O</v>
          </cell>
          <cell r="M1238" t="str">
            <v>O</v>
          </cell>
        </row>
        <row r="1239">
          <cell r="A1239">
            <v>0</v>
          </cell>
          <cell r="B1239" t="str">
            <v>20A-80</v>
          </cell>
          <cell r="C1239" t="str">
            <v>8438761</v>
          </cell>
          <cell r="D1239" t="str">
            <v>SHIM</v>
          </cell>
          <cell r="E1239" t="str">
            <v>SCM4</v>
          </cell>
          <cell r="H1239" t="str">
            <v>1</v>
          </cell>
          <cell r="I1239" t="str">
            <v>O</v>
          </cell>
          <cell r="M1239" t="str">
            <v>O</v>
          </cell>
        </row>
        <row r="1240">
          <cell r="A1240">
            <v>0</v>
          </cell>
          <cell r="B1240" t="str">
            <v>20A-81</v>
          </cell>
          <cell r="C1240" t="str">
            <v>8438745</v>
          </cell>
          <cell r="D1240" t="str">
            <v>GEAR BEVEL</v>
          </cell>
          <cell r="H1240" t="str">
            <v>1</v>
          </cell>
          <cell r="M1240" t="str">
            <v>O</v>
          </cell>
        </row>
        <row r="1241">
          <cell r="A1241">
            <v>0</v>
          </cell>
          <cell r="B1241" t="str">
            <v>20A-81-1</v>
          </cell>
          <cell r="C1241" t="str">
            <v>8438745</v>
          </cell>
          <cell r="D1241" t="str">
            <v>BEAR BEVEL</v>
          </cell>
          <cell r="E1241" t="str">
            <v>SCM4</v>
          </cell>
          <cell r="F1241" t="str">
            <v>DP16,Z20</v>
          </cell>
          <cell r="H1241" t="str">
            <v>1</v>
          </cell>
          <cell r="K1241" t="str">
            <v>O</v>
          </cell>
          <cell r="N1241" t="str">
            <v>R-60</v>
          </cell>
        </row>
        <row r="1242">
          <cell r="A1242">
            <v>0</v>
          </cell>
          <cell r="B1242" t="str">
            <v>20A-81-2</v>
          </cell>
          <cell r="C1242" t="str">
            <v>MS21209F1-10</v>
          </cell>
          <cell r="D1242" t="str">
            <v>INSERT,SCREW THREAD</v>
          </cell>
          <cell r="F1242" t="str">
            <v>NO.10-32x0.19</v>
          </cell>
          <cell r="H1242" t="str">
            <v>1</v>
          </cell>
          <cell r="K1242" t="str">
            <v>O</v>
          </cell>
          <cell r="N1242" t="str">
            <v>I-6</v>
          </cell>
        </row>
        <row r="1243">
          <cell r="A1243">
            <v>0</v>
          </cell>
          <cell r="B1243" t="str">
            <v>20A-82</v>
          </cell>
          <cell r="C1243" t="str">
            <v>MS51023-49</v>
          </cell>
          <cell r="D1243" t="str">
            <v>SCREW,MACHINE</v>
          </cell>
          <cell r="F1243" t="str">
            <v>NO.10-32UNFx0.25</v>
          </cell>
          <cell r="H1243" t="str">
            <v>1</v>
          </cell>
          <cell r="K1243" t="str">
            <v>O</v>
          </cell>
          <cell r="N1243" t="str">
            <v>S-74</v>
          </cell>
        </row>
        <row r="1244">
          <cell r="A1244">
            <v>0</v>
          </cell>
          <cell r="B1244" t="str">
            <v>20A-83</v>
          </cell>
          <cell r="C1244" t="str">
            <v>MS20068-74</v>
          </cell>
          <cell r="D1244" t="str">
            <v>KEY,MACHINE</v>
          </cell>
          <cell r="E1244" t="str">
            <v>S45C</v>
          </cell>
          <cell r="F1244" t="str">
            <v>3.175x12.5</v>
          </cell>
          <cell r="G1244" t="str">
            <v>t4.5x10x20</v>
          </cell>
          <cell r="H1244" t="str">
            <v>1</v>
          </cell>
          <cell r="I1244" t="str">
            <v>O</v>
          </cell>
          <cell r="M1244" t="str">
            <v>O</v>
          </cell>
        </row>
        <row r="1245">
          <cell r="A1245">
            <v>0</v>
          </cell>
          <cell r="B1245" t="str">
            <v>20A-96</v>
          </cell>
          <cell r="C1245" t="str">
            <v>MS16562-253</v>
          </cell>
          <cell r="D1245" t="str">
            <v>PIN,SPRING</v>
          </cell>
          <cell r="H1245" t="str">
            <v>2</v>
          </cell>
          <cell r="K1245" t="str">
            <v>O</v>
          </cell>
          <cell r="N1245" t="str">
            <v>R-26</v>
          </cell>
        </row>
        <row r="1246">
          <cell r="A1246">
            <v>0</v>
          </cell>
          <cell r="B1246" t="str">
            <v>20A-97</v>
          </cell>
          <cell r="C1246" t="str">
            <v>8438744</v>
          </cell>
          <cell r="D1246" t="str">
            <v>GEAR,BEVEL</v>
          </cell>
          <cell r="E1246" t="str">
            <v>SCM4</v>
          </cell>
          <cell r="F1246" t="str">
            <v>@26.4x20.7</v>
          </cell>
          <cell r="G1246" t="str">
            <v>DP16,Z15</v>
          </cell>
          <cell r="H1246" t="str">
            <v>1</v>
          </cell>
          <cell r="K1246" t="str">
            <v>O</v>
          </cell>
          <cell r="N1246" t="str">
            <v>R-59</v>
          </cell>
        </row>
        <row r="1247">
          <cell r="A1247">
            <v>0</v>
          </cell>
          <cell r="B1247" t="str">
            <v>20A-98</v>
          </cell>
          <cell r="C1247" t="str">
            <v>MS16562-224</v>
          </cell>
          <cell r="D1247" t="str">
            <v>PIN,SPRING</v>
          </cell>
          <cell r="H1247" t="str">
            <v>1</v>
          </cell>
          <cell r="K1247" t="str">
            <v>O</v>
          </cell>
          <cell r="N1247" t="str">
            <v>R-27</v>
          </cell>
        </row>
        <row r="1248">
          <cell r="A1248">
            <v>0</v>
          </cell>
          <cell r="B1248" t="str">
            <v>20A-99</v>
          </cell>
          <cell r="C1248" t="str">
            <v>MS35771-69</v>
          </cell>
          <cell r="D1248" t="str">
            <v>BEARING</v>
          </cell>
          <cell r="E1248" t="str">
            <v>BC2</v>
          </cell>
          <cell r="F1248" t="str">
            <v>@20.72x31</v>
          </cell>
          <cell r="G1248" t="str">
            <v>@25x35</v>
          </cell>
          <cell r="H1248" t="str">
            <v>1</v>
          </cell>
          <cell r="I1248" t="str">
            <v>O</v>
          </cell>
          <cell r="M1248" t="str">
            <v>O</v>
          </cell>
        </row>
        <row r="1249">
          <cell r="A1249">
            <v>0</v>
          </cell>
          <cell r="B1249" t="str">
            <v>20A-100</v>
          </cell>
          <cell r="C1249" t="str">
            <v>8438754</v>
          </cell>
          <cell r="D1249" t="str">
            <v>SHIM</v>
          </cell>
          <cell r="E1249" t="str">
            <v>SUS304</v>
          </cell>
          <cell r="H1249" t="str">
            <v>3</v>
          </cell>
          <cell r="K1249" t="str">
            <v>O</v>
          </cell>
          <cell r="N1249" t="str">
            <v>R-64</v>
          </cell>
        </row>
        <row r="1250">
          <cell r="A1250">
            <v>0</v>
          </cell>
          <cell r="B1250" t="str">
            <v>20A-101</v>
          </cell>
          <cell r="C1250" t="str">
            <v>8438755</v>
          </cell>
          <cell r="D1250" t="str">
            <v>RING</v>
          </cell>
          <cell r="E1250" t="str">
            <v>SS41</v>
          </cell>
          <cell r="F1250" t="str">
            <v>@35x5.8</v>
          </cell>
          <cell r="G1250" t="str">
            <v>@40x12</v>
          </cell>
          <cell r="H1250" t="str">
            <v>1</v>
          </cell>
          <cell r="I1250" t="str">
            <v>O</v>
          </cell>
          <cell r="M1250" t="str">
            <v>O</v>
          </cell>
        </row>
        <row r="1251">
          <cell r="A1251">
            <v>0</v>
          </cell>
          <cell r="B1251" t="str">
            <v>20A-102</v>
          </cell>
          <cell r="C1251" t="str">
            <v>MS27183-4</v>
          </cell>
          <cell r="D1251" t="str">
            <v>WASHER,FLAT</v>
          </cell>
          <cell r="F1251" t="str">
            <v>NO.4 NOM SIZE</v>
          </cell>
          <cell r="H1251" t="str">
            <v>3</v>
          </cell>
          <cell r="K1251" t="str">
            <v>O</v>
          </cell>
          <cell r="N1251" t="str">
            <v>S-143</v>
          </cell>
        </row>
        <row r="1252">
          <cell r="A1252">
            <v>0</v>
          </cell>
          <cell r="B1252" t="str">
            <v>20A-103</v>
          </cell>
          <cell r="C1252" t="str">
            <v>MS51957-15</v>
          </cell>
          <cell r="D1252" t="str">
            <v>SCREW,MACHINE</v>
          </cell>
          <cell r="F1252" t="str">
            <v>NO.4-40UNCx0.375</v>
          </cell>
          <cell r="H1252" t="str">
            <v>3</v>
          </cell>
          <cell r="K1252" t="str">
            <v>O</v>
          </cell>
          <cell r="N1252" t="str">
            <v>S-76</v>
          </cell>
        </row>
        <row r="1253">
          <cell r="A1253">
            <v>0</v>
          </cell>
          <cell r="B1253" t="str">
            <v>20A-104</v>
          </cell>
          <cell r="C1253" t="str">
            <v>MS16562-237</v>
          </cell>
          <cell r="D1253" t="str">
            <v>PIN,SPRING</v>
          </cell>
          <cell r="H1253" t="str">
            <v>1</v>
          </cell>
          <cell r="K1253" t="str">
            <v>O</v>
          </cell>
          <cell r="N1253" t="str">
            <v>R-28</v>
          </cell>
        </row>
        <row r="1254">
          <cell r="A1254">
            <v>0</v>
          </cell>
          <cell r="B1254" t="str">
            <v>20A-105</v>
          </cell>
          <cell r="C1254" t="str">
            <v>500060344</v>
          </cell>
          <cell r="D1254" t="str">
            <v>GEAR SPUR</v>
          </cell>
          <cell r="E1254" t="str">
            <v>SCM4</v>
          </cell>
          <cell r="F1254" t="str">
            <v>@33.02x22.6</v>
          </cell>
          <cell r="G1254" t="str">
            <v>@35X32</v>
          </cell>
          <cell r="H1254" t="str">
            <v>1</v>
          </cell>
          <cell r="I1254" t="str">
            <v>O</v>
          </cell>
          <cell r="M1254" t="str">
            <v>O</v>
          </cell>
        </row>
        <row r="1255">
          <cell r="A1255">
            <v>0</v>
          </cell>
          <cell r="B1255" t="str">
            <v>20A-106</v>
          </cell>
          <cell r="C1255" t="str">
            <v>500060345</v>
          </cell>
          <cell r="D1255" t="str">
            <v>SHAFT</v>
          </cell>
          <cell r="E1255" t="str">
            <v>SCM4</v>
          </cell>
          <cell r="F1255" t="str">
            <v>@15.9x83</v>
          </cell>
          <cell r="G1255" t="str">
            <v>@19x92</v>
          </cell>
          <cell r="H1255" t="str">
            <v>1</v>
          </cell>
          <cell r="I1255" t="str">
            <v>O</v>
          </cell>
          <cell r="M1255" t="str">
            <v>O</v>
          </cell>
        </row>
        <row r="1256">
          <cell r="A1256">
            <v>0</v>
          </cell>
          <cell r="B1256" t="str">
            <v>20A-107-1</v>
          </cell>
          <cell r="D1256" t="str">
            <v>TERMINAL</v>
          </cell>
          <cell r="E1256" t="str">
            <v>CUB</v>
          </cell>
          <cell r="F1256" t="str">
            <v>@4.8x21</v>
          </cell>
          <cell r="G1256" t="str">
            <v>@6x25</v>
          </cell>
          <cell r="H1256" t="str">
            <v>2</v>
          </cell>
          <cell r="I1256" t="str">
            <v>O</v>
          </cell>
          <cell r="M1256" t="str">
            <v>O</v>
          </cell>
        </row>
        <row r="1257">
          <cell r="A1257">
            <v>0</v>
          </cell>
          <cell r="B1257" t="str">
            <v>20A-107-2</v>
          </cell>
          <cell r="D1257" t="str">
            <v>EARTH CABLE</v>
          </cell>
          <cell r="E1257" t="str">
            <v>CUW</v>
          </cell>
          <cell r="F1257" t="str">
            <v>@3x315</v>
          </cell>
          <cell r="G1257" t="str">
            <v>@3x320</v>
          </cell>
          <cell r="H1257" t="str">
            <v>1</v>
          </cell>
          <cell r="I1257" t="str">
            <v>O</v>
          </cell>
          <cell r="M1257" t="str">
            <v>O</v>
          </cell>
        </row>
        <row r="1258">
          <cell r="A1258">
            <v>0</v>
          </cell>
          <cell r="C1258" t="str">
            <v>MS25036-102</v>
          </cell>
          <cell r="D1258" t="str">
            <v>TERMINAL LUG</v>
          </cell>
          <cell r="F1258" t="str">
            <v>#22-#18</v>
          </cell>
          <cell r="H1258" t="str">
            <v>10</v>
          </cell>
          <cell r="K1258" t="str">
            <v>O</v>
          </cell>
          <cell r="N1258" t="str">
            <v>R-74</v>
          </cell>
        </row>
        <row r="1259">
          <cell r="A1259">
            <v>0</v>
          </cell>
          <cell r="C1259" t="str">
            <v>8437210-2</v>
          </cell>
          <cell r="D1259" t="str">
            <v>WIRE</v>
          </cell>
          <cell r="F1259" t="str">
            <v>#20</v>
          </cell>
          <cell r="H1259" t="str">
            <v>220Cm</v>
          </cell>
          <cell r="K1259" t="str">
            <v>O</v>
          </cell>
          <cell r="N1259" t="str">
            <v>E-266</v>
          </cell>
        </row>
        <row r="1260">
          <cell r="A1260">
            <v>0</v>
          </cell>
          <cell r="B1260" t="str">
            <v>20A-93</v>
          </cell>
          <cell r="D1260" t="str">
            <v>HOUSING ASS'Y</v>
          </cell>
          <cell r="H1260" t="str">
            <v>1</v>
          </cell>
          <cell r="M1260" t="str">
            <v>O</v>
          </cell>
        </row>
        <row r="1261">
          <cell r="A1261">
            <v>0</v>
          </cell>
          <cell r="B1261" t="str">
            <v>20A-93-1</v>
          </cell>
          <cell r="C1261" t="str">
            <v>500060343</v>
          </cell>
          <cell r="D1261" t="str">
            <v>HOUSING</v>
          </cell>
          <cell r="E1261" t="str">
            <v>SSC13</v>
          </cell>
          <cell r="F1261" t="str">
            <v>SUS CASTING</v>
          </cell>
          <cell r="H1261" t="str">
            <v>1</v>
          </cell>
          <cell r="I1261" t="str">
            <v>O</v>
          </cell>
          <cell r="M1261" t="str">
            <v>O</v>
          </cell>
        </row>
        <row r="1262">
          <cell r="A1262">
            <v>0</v>
          </cell>
          <cell r="B1262" t="str">
            <v>20A-93-2</v>
          </cell>
          <cell r="C1262" t="str">
            <v>500060346</v>
          </cell>
          <cell r="D1262" t="str">
            <v>COVER</v>
          </cell>
          <cell r="E1262" t="str">
            <v>SSC13</v>
          </cell>
          <cell r="F1262" t="str">
            <v>SUS CASTING</v>
          </cell>
          <cell r="H1262" t="str">
            <v>1</v>
          </cell>
          <cell r="I1262" t="str">
            <v>O</v>
          </cell>
          <cell r="M1262" t="str">
            <v>O</v>
          </cell>
        </row>
        <row r="1263">
          <cell r="A1263">
            <v>0</v>
          </cell>
          <cell r="B1263" t="str">
            <v>20A-93-3</v>
          </cell>
          <cell r="C1263" t="str">
            <v>MS35206-229</v>
          </cell>
          <cell r="D1263" t="str">
            <v>SCREW,MACHINE</v>
          </cell>
          <cell r="F1263" t="str">
            <v>NO.6-32UNCx0.437"</v>
          </cell>
          <cell r="H1263" t="str">
            <v>3</v>
          </cell>
          <cell r="K1263" t="str">
            <v>O</v>
          </cell>
          <cell r="N1263" t="str">
            <v>S-70</v>
          </cell>
        </row>
        <row r="1264">
          <cell r="A1264">
            <v>0</v>
          </cell>
          <cell r="B1264" t="str">
            <v>20A-93-4</v>
          </cell>
          <cell r="C1264" t="str">
            <v>MS35333-37</v>
          </cell>
          <cell r="D1264" t="str">
            <v>WASHER,TOOTHED</v>
          </cell>
          <cell r="F1264" t="str">
            <v>NO.6 NOM SIZE</v>
          </cell>
          <cell r="H1264" t="str">
            <v>3</v>
          </cell>
          <cell r="K1264" t="str">
            <v>O</v>
          </cell>
          <cell r="N1264" t="str">
            <v>S-139</v>
          </cell>
        </row>
        <row r="1265">
          <cell r="A1265">
            <v>1</v>
          </cell>
          <cell r="B1265" t="str">
            <v>39-9A</v>
          </cell>
          <cell r="C1265" t="str">
            <v>500060416</v>
          </cell>
          <cell r="D1265" t="str">
            <v>W1A CABLE ASS'Y</v>
          </cell>
          <cell r="H1265" t="str">
            <v>1</v>
          </cell>
          <cell r="M1265" t="str">
            <v>O</v>
          </cell>
        </row>
        <row r="1266">
          <cell r="A1266">
            <v>2</v>
          </cell>
          <cell r="B1266" t="str">
            <v>39-9A-1</v>
          </cell>
          <cell r="C1266" t="str">
            <v>8437416-15</v>
          </cell>
          <cell r="D1266" t="str">
            <v>CONNECTOR</v>
          </cell>
          <cell r="F1266" t="str">
            <v>MS25183-36-5S</v>
          </cell>
          <cell r="G1266" t="str">
            <v>#0:4EA</v>
          </cell>
          <cell r="H1266" t="str">
            <v>1</v>
          </cell>
          <cell r="K1266" t="str">
            <v>O</v>
          </cell>
          <cell r="N1266" t="str">
            <v>E-208</v>
          </cell>
        </row>
        <row r="1267">
          <cell r="A1267">
            <v>0</v>
          </cell>
          <cell r="B1267" t="str">
            <v>39-9A-2</v>
          </cell>
          <cell r="C1267" t="str">
            <v>8437416-4</v>
          </cell>
          <cell r="D1267" t="str">
            <v>CONNECTOR</v>
          </cell>
          <cell r="F1267" t="str">
            <v>MS25183-16-12P</v>
          </cell>
          <cell r="G1267" t="str">
            <v>#4:1EA</v>
          </cell>
          <cell r="H1267" t="str">
            <v>2</v>
          </cell>
          <cell r="K1267" t="str">
            <v>O</v>
          </cell>
          <cell r="N1267" t="str">
            <v>E-210</v>
          </cell>
        </row>
        <row r="1268">
          <cell r="A1268">
            <v>0</v>
          </cell>
          <cell r="B1268" t="str">
            <v>39-9A-3</v>
          </cell>
          <cell r="C1268" t="str">
            <v>MS25182-2</v>
          </cell>
          <cell r="D1268" t="str">
            <v>CONNECTOR</v>
          </cell>
          <cell r="H1268" t="str">
            <v>3</v>
          </cell>
          <cell r="K1268" t="str">
            <v>O</v>
          </cell>
          <cell r="N1268" t="str">
            <v>E-209</v>
          </cell>
        </row>
        <row r="1269">
          <cell r="A1269">
            <v>0</v>
          </cell>
          <cell r="B1269" t="str">
            <v>39-9A-4</v>
          </cell>
          <cell r="C1269" t="str">
            <v>MS20659-104</v>
          </cell>
          <cell r="D1269" t="str">
            <v>단자</v>
          </cell>
          <cell r="F1269" t="str">
            <v>WIRE SIZE : #14-16</v>
          </cell>
          <cell r="G1269" t="str">
            <v>SCREW SIZE @4.91-5.15</v>
          </cell>
          <cell r="H1269" t="str">
            <v>1</v>
          </cell>
          <cell r="L1269" t="str">
            <v>O</v>
          </cell>
        </row>
        <row r="1270">
          <cell r="A1270">
            <v>0</v>
          </cell>
          <cell r="B1270" t="str">
            <v>39-9A-5</v>
          </cell>
          <cell r="C1270" t="str">
            <v>MS20659-147</v>
          </cell>
          <cell r="D1270" t="str">
            <v>단자</v>
          </cell>
          <cell r="F1270" t="str">
            <v>WIRE SIZE : #2</v>
          </cell>
          <cell r="G1270" t="str">
            <v>SCREW SIZE @8.21-8.58</v>
          </cell>
          <cell r="H1270" t="str">
            <v>5</v>
          </cell>
          <cell r="L1270" t="str">
            <v>O</v>
          </cell>
        </row>
        <row r="1271">
          <cell r="A1271">
            <v>0</v>
          </cell>
          <cell r="B1271" t="str">
            <v>39-9A-6</v>
          </cell>
          <cell r="C1271" t="str">
            <v>MS20659-151</v>
          </cell>
          <cell r="D1271" t="str">
            <v>단자</v>
          </cell>
          <cell r="F1271" t="str">
            <v>WIRE SIZE : #0</v>
          </cell>
          <cell r="G1271" t="str">
            <v>SCREW SIZE @8.21-8.58</v>
          </cell>
          <cell r="H1271" t="str">
            <v>3</v>
          </cell>
          <cell r="L1271" t="str">
            <v>O</v>
          </cell>
        </row>
        <row r="1272">
          <cell r="A1272">
            <v>0</v>
          </cell>
          <cell r="B1272" t="str">
            <v>39-9A-8</v>
          </cell>
          <cell r="C1272" t="str">
            <v>8438511</v>
          </cell>
          <cell r="D1272" t="str">
            <v>케이블</v>
          </cell>
          <cell r="F1272" t="str">
            <v>MIL-C-13777,2P(AWG0,2)</v>
          </cell>
          <cell r="G1272" t="str">
            <v>2SH</v>
          </cell>
          <cell r="H1272" t="str">
            <v>140Cm</v>
          </cell>
          <cell r="L1272" t="str">
            <v>O</v>
          </cell>
        </row>
        <row r="1273">
          <cell r="A1273">
            <v>0</v>
          </cell>
          <cell r="B1273" t="str">
            <v>39-9A-9</v>
          </cell>
          <cell r="C1273" t="str">
            <v>8438522</v>
          </cell>
          <cell r="D1273" t="str">
            <v>케이블</v>
          </cell>
          <cell r="F1273" t="str">
            <v>MIL-C-13777,1P(#2)</v>
          </cell>
          <cell r="G1273" t="str">
            <v>2SH</v>
          </cell>
          <cell r="H1273" t="str">
            <v>113Cm</v>
          </cell>
          <cell r="L1273" t="str">
            <v>O</v>
          </cell>
        </row>
        <row r="1274">
          <cell r="A1274">
            <v>0</v>
          </cell>
          <cell r="B1274" t="str">
            <v>39-9A-10</v>
          </cell>
          <cell r="C1274" t="str">
            <v>MS25190-B-2</v>
          </cell>
          <cell r="D1274" t="str">
            <v>WIRE</v>
          </cell>
          <cell r="F1274" t="str">
            <v>#2</v>
          </cell>
          <cell r="H1274" t="str">
            <v>70Cm</v>
          </cell>
          <cell r="K1274" t="str">
            <v>O</v>
          </cell>
          <cell r="N1274" t="str">
            <v>E-274</v>
          </cell>
        </row>
        <row r="1275">
          <cell r="A1275">
            <v>0</v>
          </cell>
          <cell r="B1275" t="str">
            <v>39-9A-11</v>
          </cell>
          <cell r="C1275" t="str">
            <v>MS25190-B-01</v>
          </cell>
          <cell r="D1275" t="str">
            <v>WIRE</v>
          </cell>
          <cell r="F1275" t="str">
            <v>#0</v>
          </cell>
          <cell r="H1275" t="str">
            <v>40Cm</v>
          </cell>
          <cell r="K1275" t="str">
            <v>O</v>
          </cell>
          <cell r="N1275" t="str">
            <v>E-273</v>
          </cell>
        </row>
        <row r="1276">
          <cell r="A1276">
            <v>0</v>
          </cell>
          <cell r="B1276" t="str">
            <v>39-9A-12</v>
          </cell>
          <cell r="C1276" t="str">
            <v>8437411-9</v>
          </cell>
          <cell r="D1276" t="str">
            <v>TUBE</v>
          </cell>
          <cell r="H1276" t="str">
            <v>125Cm</v>
          </cell>
          <cell r="K1276" t="str">
            <v>O</v>
          </cell>
          <cell r="N1276" t="str">
            <v>E-251</v>
          </cell>
        </row>
        <row r="1277">
          <cell r="A1277">
            <v>0</v>
          </cell>
          <cell r="B1277" t="str">
            <v>39-9A-13</v>
          </cell>
          <cell r="C1277" t="str">
            <v>500060417</v>
          </cell>
          <cell r="D1277" t="str">
            <v>아답타</v>
          </cell>
          <cell r="E1277" t="str">
            <v>MIL-C-22087의 정밀주물</v>
          </cell>
          <cell r="F1277" t="str">
            <v>QQ-C-502 TP:HARD</v>
          </cell>
          <cell r="H1277" t="str">
            <v>1</v>
          </cell>
          <cell r="I1277" t="str">
            <v>O</v>
          </cell>
          <cell r="M1277" t="str">
            <v>O</v>
          </cell>
        </row>
        <row r="1278">
          <cell r="A1278">
            <v>0</v>
          </cell>
          <cell r="B1278" t="str">
            <v>39-9A-14</v>
          </cell>
          <cell r="C1278" t="str">
            <v>8437006-2</v>
          </cell>
          <cell r="D1278" t="str">
            <v>직각아답타</v>
          </cell>
          <cell r="E1278" t="str">
            <v>MIL-C-22087의 정밀주물</v>
          </cell>
          <cell r="F1278" t="str">
            <v>QQ-C-502 TP:HARD</v>
          </cell>
          <cell r="H1278" t="str">
            <v>1</v>
          </cell>
          <cell r="I1278" t="str">
            <v>O</v>
          </cell>
          <cell r="M1278" t="str">
            <v>O</v>
          </cell>
        </row>
        <row r="1279">
          <cell r="A1279">
            <v>0</v>
          </cell>
          <cell r="B1279" t="str">
            <v>39-9A-15</v>
          </cell>
          <cell r="C1279" t="str">
            <v>8437411-1</v>
          </cell>
          <cell r="D1279" t="str">
            <v>TUBE</v>
          </cell>
          <cell r="H1279" t="str">
            <v>75Cm</v>
          </cell>
          <cell r="K1279" t="str">
            <v>O</v>
          </cell>
          <cell r="N1279" t="str">
            <v>E-244</v>
          </cell>
        </row>
        <row r="1280">
          <cell r="A1280">
            <v>0</v>
          </cell>
          <cell r="B1280" t="str">
            <v>39-9A-16</v>
          </cell>
          <cell r="C1280" t="str">
            <v>8437411-8</v>
          </cell>
          <cell r="D1280" t="str">
            <v>TUBE</v>
          </cell>
          <cell r="H1280" t="str">
            <v>30Cm</v>
          </cell>
          <cell r="K1280" t="str">
            <v>O</v>
          </cell>
          <cell r="N1280" t="str">
            <v>E-250</v>
          </cell>
        </row>
        <row r="1281">
          <cell r="A1281">
            <v>0</v>
          </cell>
          <cell r="B1281" t="str">
            <v>39-9A-17</v>
          </cell>
          <cell r="C1281" t="str">
            <v>8437411-7</v>
          </cell>
          <cell r="D1281" t="str">
            <v>TUBE</v>
          </cell>
          <cell r="H1281" t="str">
            <v>30Cm</v>
          </cell>
          <cell r="K1281" t="str">
            <v>O</v>
          </cell>
          <cell r="N1281" t="str">
            <v>E-249</v>
          </cell>
        </row>
        <row r="1282">
          <cell r="A1282">
            <v>0</v>
          </cell>
          <cell r="B1282" t="str">
            <v>39-9A-18</v>
          </cell>
          <cell r="C1282" t="str">
            <v>8437411-10</v>
          </cell>
          <cell r="D1282" t="str">
            <v>TUBE</v>
          </cell>
          <cell r="H1282" t="str">
            <v>65Cm</v>
          </cell>
          <cell r="K1282" t="str">
            <v>O</v>
          </cell>
          <cell r="N1282" t="str">
            <v>E-252</v>
          </cell>
        </row>
        <row r="1283">
          <cell r="A1283">
            <v>0</v>
          </cell>
          <cell r="B1283" t="str">
            <v>39-9A-19</v>
          </cell>
          <cell r="C1283" t="str">
            <v>11699912-161</v>
          </cell>
          <cell r="D1283" t="str">
            <v>INSULATION SLEEVE</v>
          </cell>
          <cell r="H1283" t="str">
            <v>20Cm</v>
          </cell>
          <cell r="K1283" t="str">
            <v>O</v>
          </cell>
          <cell r="N1283" t="str">
            <v>E-288</v>
          </cell>
        </row>
        <row r="1284">
          <cell r="A1284">
            <v>0</v>
          </cell>
          <cell r="B1284" t="str">
            <v>39-9A-20</v>
          </cell>
          <cell r="C1284" t="str">
            <v>11699912-131</v>
          </cell>
          <cell r="D1284" t="str">
            <v>INSULATION SLEEVE</v>
          </cell>
          <cell r="H1284" t="str">
            <v>20Cm</v>
          </cell>
          <cell r="K1284" t="str">
            <v>O</v>
          </cell>
          <cell r="N1284" t="str">
            <v>E-289</v>
          </cell>
        </row>
        <row r="1285">
          <cell r="A1285">
            <v>0</v>
          </cell>
          <cell r="B1285" t="str">
            <v>39-9A-21</v>
          </cell>
          <cell r="C1285" t="str">
            <v>8437402</v>
          </cell>
          <cell r="D1285" t="str">
            <v>인식표</v>
          </cell>
          <cell r="E1285" t="str">
            <v>AL1100-0</v>
          </cell>
          <cell r="F1285" t="str">
            <v>t0.30x154.0x19.1</v>
          </cell>
          <cell r="G1285" t="str">
            <v>t0.30x160x25</v>
          </cell>
          <cell r="H1285" t="str">
            <v>3</v>
          </cell>
          <cell r="I1285" t="str">
            <v>O</v>
          </cell>
          <cell r="M1285" t="str">
            <v>O</v>
          </cell>
        </row>
        <row r="1286">
          <cell r="A1286">
            <v>0</v>
          </cell>
          <cell r="B1286" t="str">
            <v>39-9A-22</v>
          </cell>
          <cell r="C1286" t="str">
            <v>11010549</v>
          </cell>
          <cell r="D1286" t="str">
            <v>인식표</v>
          </cell>
          <cell r="E1286" t="str">
            <v>AL1100-0</v>
          </cell>
          <cell r="F1286" t="str">
            <v>t0.51x101.6x25.4</v>
          </cell>
          <cell r="G1286" t="str">
            <v>t0.51x107x30</v>
          </cell>
          <cell r="H1286" t="str">
            <v>1</v>
          </cell>
          <cell r="I1286" t="str">
            <v>O</v>
          </cell>
          <cell r="M1286" t="str">
            <v>O</v>
          </cell>
        </row>
        <row r="1287">
          <cell r="A1287">
            <v>0</v>
          </cell>
          <cell r="B1287" t="str">
            <v>39-9A-23</v>
          </cell>
          <cell r="C1287" t="str">
            <v>11699927</v>
          </cell>
          <cell r="D1287" t="str">
            <v>인식표</v>
          </cell>
          <cell r="E1287" t="str">
            <v>AL1100-0</v>
          </cell>
          <cell r="F1287" t="str">
            <v>t0.51x60.5x41.4</v>
          </cell>
          <cell r="G1287" t="str">
            <v>t0.51x67x46</v>
          </cell>
          <cell r="H1287" t="str">
            <v>1</v>
          </cell>
          <cell r="I1287" t="str">
            <v>O</v>
          </cell>
          <cell r="M1287" t="str">
            <v>O</v>
          </cell>
        </row>
        <row r="1288">
          <cell r="A1288">
            <v>0</v>
          </cell>
          <cell r="B1288" t="str">
            <v>39-9A-24</v>
          </cell>
          <cell r="C1288" t="str">
            <v>8438514</v>
          </cell>
          <cell r="D1288" t="str">
            <v>편심아답타</v>
          </cell>
          <cell r="E1288" t="str">
            <v>MIL-C-22087의 정밀주물</v>
          </cell>
          <cell r="F1288" t="str">
            <v>QQ-C-502,TP:HARD</v>
          </cell>
          <cell r="H1288" t="str">
            <v>1</v>
          </cell>
          <cell r="I1288" t="str">
            <v>O</v>
          </cell>
          <cell r="M1288" t="str">
            <v>O</v>
          </cell>
        </row>
        <row r="1289">
          <cell r="A1289">
            <v>0</v>
          </cell>
          <cell r="B1289" t="str">
            <v>39-9A-25</v>
          </cell>
          <cell r="C1289" t="str">
            <v>8437210-1</v>
          </cell>
          <cell r="D1289" t="str">
            <v>WIRE</v>
          </cell>
          <cell r="F1289" t="str">
            <v>#16</v>
          </cell>
          <cell r="H1289" t="str">
            <v>140Cm</v>
          </cell>
          <cell r="K1289" t="str">
            <v>O</v>
          </cell>
          <cell r="N1289" t="str">
            <v>E-265</v>
          </cell>
        </row>
        <row r="1290">
          <cell r="A1290">
            <v>0</v>
          </cell>
          <cell r="B1290" t="str">
            <v>39-9A-26</v>
          </cell>
          <cell r="C1290" t="str">
            <v>11699912-73</v>
          </cell>
          <cell r="D1290" t="str">
            <v>INSULATION SLEEVE</v>
          </cell>
          <cell r="H1290" t="str">
            <v>10Cm</v>
          </cell>
          <cell r="K1290" t="str">
            <v>O</v>
          </cell>
          <cell r="N1290" t="str">
            <v>E-282</v>
          </cell>
        </row>
        <row r="1291">
          <cell r="A1291">
            <v>0</v>
          </cell>
          <cell r="B1291" t="str">
            <v>39-9A-27</v>
          </cell>
          <cell r="C1291" t="str">
            <v>11699912-107</v>
          </cell>
          <cell r="D1291" t="str">
            <v>INSULATION SLEEVE</v>
          </cell>
          <cell r="H1291" t="str">
            <v>10Cm</v>
          </cell>
          <cell r="K1291" t="str">
            <v>O</v>
          </cell>
          <cell r="N1291" t="str">
            <v>E-279</v>
          </cell>
        </row>
        <row r="1292">
          <cell r="A1292">
            <v>0</v>
          </cell>
          <cell r="B1292" t="str">
            <v>39-9A-28</v>
          </cell>
          <cell r="C1292" t="str">
            <v>PR1547</v>
          </cell>
          <cell r="D1292" t="str">
            <v>COMPOUND</v>
          </cell>
          <cell r="F1292" t="str">
            <v>6oz</v>
          </cell>
          <cell r="H1292" t="str">
            <v>3</v>
          </cell>
          <cell r="J1292" t="str">
            <v>O</v>
          </cell>
          <cell r="M1292" t="str">
            <v>O</v>
          </cell>
          <cell r="N1292" t="str">
            <v>R-61</v>
          </cell>
        </row>
        <row r="1293">
          <cell r="A1293">
            <v>0</v>
          </cell>
          <cell r="B1293" t="str">
            <v>39-9A-29</v>
          </cell>
          <cell r="C1293" t="str">
            <v>PR1523M</v>
          </cell>
          <cell r="D1293" t="str">
            <v>PRIMER</v>
          </cell>
          <cell r="H1293" t="str">
            <v>0.3</v>
          </cell>
          <cell r="J1293" t="str">
            <v>O</v>
          </cell>
          <cell r="M1293" t="str">
            <v>O</v>
          </cell>
          <cell r="N1293" t="str">
            <v>R-62</v>
          </cell>
        </row>
        <row r="1294">
          <cell r="A1294">
            <v>0</v>
          </cell>
          <cell r="B1294" t="str">
            <v>39-9A-30</v>
          </cell>
          <cell r="C1294" t="str">
            <v>PR420</v>
          </cell>
          <cell r="D1294" t="str">
            <v>PRIMER</v>
          </cell>
          <cell r="F1294" t="str">
            <v>14KIT</v>
          </cell>
          <cell r="H1294" t="str">
            <v>0.03</v>
          </cell>
          <cell r="J1294" t="str">
            <v>O</v>
          </cell>
          <cell r="M1294" t="str">
            <v>O</v>
          </cell>
          <cell r="N1294" t="str">
            <v>R-63</v>
          </cell>
        </row>
        <row r="1295">
          <cell r="A1295">
            <v>0</v>
          </cell>
          <cell r="B1295" t="str">
            <v>39-17</v>
          </cell>
          <cell r="C1295" t="str">
            <v>8438122</v>
          </cell>
          <cell r="D1295" t="str">
            <v>W2 CABLE ASS'Y</v>
          </cell>
          <cell r="H1295" t="str">
            <v>1</v>
          </cell>
          <cell r="M1295" t="str">
            <v>O</v>
          </cell>
        </row>
        <row r="1296">
          <cell r="A1296">
            <v>0</v>
          </cell>
          <cell r="B1296" t="str">
            <v>39-17-1</v>
          </cell>
          <cell r="C1296" t="str">
            <v>MS3116P14-12S</v>
          </cell>
          <cell r="D1296" t="str">
            <v>CONNECTOR</v>
          </cell>
          <cell r="F1296" t="str">
            <v>#16:3EA</v>
          </cell>
          <cell r="H1296" t="str">
            <v>1</v>
          </cell>
          <cell r="K1296" t="str">
            <v>O</v>
          </cell>
          <cell r="N1296" t="str">
            <v>E-212</v>
          </cell>
        </row>
        <row r="1297">
          <cell r="A1297">
            <v>0</v>
          </cell>
          <cell r="B1297" t="str">
            <v>39-17-2</v>
          </cell>
          <cell r="C1297" t="str">
            <v>MS3116P14-12P</v>
          </cell>
          <cell r="D1297" t="str">
            <v>CONNECTOR</v>
          </cell>
          <cell r="F1297" t="str">
            <v>#16:3EA</v>
          </cell>
          <cell r="H1297" t="str">
            <v>1</v>
          </cell>
          <cell r="K1297" t="str">
            <v>O</v>
          </cell>
          <cell r="N1297" t="str">
            <v>E-211</v>
          </cell>
        </row>
        <row r="1298">
          <cell r="A1298">
            <v>0</v>
          </cell>
          <cell r="B1298" t="str">
            <v>39-17-3</v>
          </cell>
          <cell r="C1298" t="str">
            <v>8437411-7</v>
          </cell>
          <cell r="D1298" t="str">
            <v>TUBE</v>
          </cell>
          <cell r="H1298" t="str">
            <v>230Cm</v>
          </cell>
          <cell r="K1298" t="str">
            <v>O</v>
          </cell>
          <cell r="N1298" t="str">
            <v>E-249</v>
          </cell>
        </row>
        <row r="1299">
          <cell r="A1299">
            <v>0</v>
          </cell>
          <cell r="B1299" t="str">
            <v>39-17-4</v>
          </cell>
          <cell r="C1299" t="str">
            <v>8437212-22</v>
          </cell>
          <cell r="D1299" t="str">
            <v>CABLE</v>
          </cell>
          <cell r="F1299" t="str">
            <v>#22,2P,SH</v>
          </cell>
          <cell r="H1299" t="str">
            <v>230Cm</v>
          </cell>
          <cell r="K1299" t="str">
            <v>O</v>
          </cell>
          <cell r="N1299" t="str">
            <v>E-257</v>
          </cell>
        </row>
        <row r="1300">
          <cell r="A1300">
            <v>0</v>
          </cell>
          <cell r="B1300" t="str">
            <v>39-17-5</v>
          </cell>
          <cell r="C1300" t="str">
            <v>8437212-23</v>
          </cell>
          <cell r="D1300" t="str">
            <v>CABLE</v>
          </cell>
          <cell r="F1300" t="str">
            <v>#22,3P,SH</v>
          </cell>
          <cell r="H1300" t="str">
            <v>230Cm</v>
          </cell>
          <cell r="K1300" t="str">
            <v>O</v>
          </cell>
          <cell r="N1300" t="str">
            <v>E-258</v>
          </cell>
        </row>
        <row r="1301">
          <cell r="A1301">
            <v>0</v>
          </cell>
          <cell r="B1301" t="str">
            <v>39-17-6</v>
          </cell>
          <cell r="C1301" t="str">
            <v>8437210-1</v>
          </cell>
          <cell r="D1301" t="str">
            <v>WIRE</v>
          </cell>
          <cell r="F1301" t="str">
            <v>#16</v>
          </cell>
          <cell r="H1301" t="str">
            <v>460Cm</v>
          </cell>
          <cell r="K1301" t="str">
            <v>O</v>
          </cell>
          <cell r="N1301" t="str">
            <v>E-265</v>
          </cell>
        </row>
        <row r="1302">
          <cell r="A1302">
            <v>0</v>
          </cell>
          <cell r="B1302" t="str">
            <v>39-17-7</v>
          </cell>
          <cell r="C1302" t="str">
            <v>8437210-2</v>
          </cell>
          <cell r="D1302" t="str">
            <v>WIRE</v>
          </cell>
          <cell r="F1302" t="str">
            <v>#20</v>
          </cell>
          <cell r="H1302" t="str">
            <v>1140Cm</v>
          </cell>
          <cell r="K1302" t="str">
            <v>O</v>
          </cell>
          <cell r="N1302" t="str">
            <v>E-266</v>
          </cell>
        </row>
        <row r="1303">
          <cell r="A1303">
            <v>0</v>
          </cell>
          <cell r="B1303" t="str">
            <v>39-17-8</v>
          </cell>
          <cell r="C1303" t="str">
            <v>11699912-67</v>
          </cell>
          <cell r="D1303" t="str">
            <v>INSULATION SLEEVE</v>
          </cell>
          <cell r="H1303" t="str">
            <v>30Cm</v>
          </cell>
          <cell r="K1303" t="str">
            <v>O</v>
          </cell>
          <cell r="N1303" t="str">
            <v>E-362</v>
          </cell>
        </row>
        <row r="1304">
          <cell r="A1304">
            <v>0</v>
          </cell>
          <cell r="B1304" t="str">
            <v>39-17-9</v>
          </cell>
          <cell r="C1304" t="str">
            <v>11699912-69</v>
          </cell>
          <cell r="D1304" t="str">
            <v>INSULATION SLEEVE</v>
          </cell>
          <cell r="H1304" t="str">
            <v>30Cm</v>
          </cell>
          <cell r="K1304" t="str">
            <v>O</v>
          </cell>
          <cell r="N1304" t="str">
            <v>E-280</v>
          </cell>
        </row>
        <row r="1305">
          <cell r="A1305">
            <v>0</v>
          </cell>
          <cell r="B1305" t="str">
            <v>39-17-10</v>
          </cell>
          <cell r="C1305" t="str">
            <v>11699912-61</v>
          </cell>
          <cell r="D1305" t="str">
            <v>INSULATION SLEEVE</v>
          </cell>
          <cell r="H1305" t="str">
            <v>10Cm</v>
          </cell>
          <cell r="K1305" t="str">
            <v>O</v>
          </cell>
          <cell r="N1305" t="str">
            <v>E-287</v>
          </cell>
        </row>
        <row r="1306">
          <cell r="A1306">
            <v>0</v>
          </cell>
          <cell r="B1306" t="str">
            <v>39-17-11</v>
          </cell>
          <cell r="C1306" t="str">
            <v>11699912-63</v>
          </cell>
          <cell r="D1306" t="str">
            <v>INSULATION SLEEVE</v>
          </cell>
          <cell r="H1306" t="str">
            <v>50Cm</v>
          </cell>
          <cell r="K1306" t="str">
            <v>O</v>
          </cell>
          <cell r="N1306" t="str">
            <v>E-277</v>
          </cell>
        </row>
        <row r="1307">
          <cell r="A1307">
            <v>0</v>
          </cell>
          <cell r="B1307" t="str">
            <v>39-17-12</v>
          </cell>
          <cell r="C1307" t="str">
            <v>11699927</v>
          </cell>
          <cell r="D1307" t="str">
            <v>인식표</v>
          </cell>
          <cell r="E1307" t="str">
            <v>AL1100-0</v>
          </cell>
          <cell r="F1307" t="str">
            <v>t0.51x60.5x41.1</v>
          </cell>
          <cell r="G1307" t="str">
            <v>t0.51x67x46</v>
          </cell>
          <cell r="H1307" t="str">
            <v>3</v>
          </cell>
          <cell r="I1307" t="str">
            <v>O</v>
          </cell>
          <cell r="M1307" t="str">
            <v>O</v>
          </cell>
        </row>
        <row r="1308">
          <cell r="A1308">
            <v>0</v>
          </cell>
          <cell r="B1308" t="str">
            <v>39-17-13</v>
          </cell>
          <cell r="C1308" t="str">
            <v>8437398-4</v>
          </cell>
          <cell r="D1308" t="str">
            <v>FERRULE</v>
          </cell>
          <cell r="H1308" t="str">
            <v>4</v>
          </cell>
          <cell r="K1308" t="str">
            <v>O</v>
          </cell>
          <cell r="N1308" t="str">
            <v>E-242</v>
          </cell>
        </row>
        <row r="1309">
          <cell r="A1309">
            <v>0</v>
          </cell>
          <cell r="B1309" t="str">
            <v>39-17-14</v>
          </cell>
          <cell r="C1309" t="str">
            <v>8437430-4</v>
          </cell>
          <cell r="D1309" t="str">
            <v>모울딩 다이</v>
          </cell>
          <cell r="H1309" t="str">
            <v>2</v>
          </cell>
          <cell r="L1309" t="str">
            <v>O</v>
          </cell>
        </row>
        <row r="1310">
          <cell r="A1310">
            <v>0</v>
          </cell>
          <cell r="B1310" t="str">
            <v>39-17-15</v>
          </cell>
          <cell r="C1310" t="str">
            <v>PR1547</v>
          </cell>
          <cell r="D1310" t="str">
            <v>COMPOUND</v>
          </cell>
          <cell r="F1310" t="str">
            <v>6oz</v>
          </cell>
          <cell r="H1310" t="str">
            <v>0.125</v>
          </cell>
          <cell r="J1310" t="str">
            <v>O</v>
          </cell>
          <cell r="M1310" t="str">
            <v>O</v>
          </cell>
          <cell r="N1310" t="str">
            <v>R-61</v>
          </cell>
        </row>
        <row r="1311">
          <cell r="A1311">
            <v>0</v>
          </cell>
          <cell r="B1311" t="str">
            <v>39-17-16</v>
          </cell>
          <cell r="C1311" t="str">
            <v>PR1523M</v>
          </cell>
          <cell r="D1311" t="str">
            <v>PRIMER</v>
          </cell>
          <cell r="H1311" t="str">
            <v>0.0125</v>
          </cell>
          <cell r="J1311" t="str">
            <v>O</v>
          </cell>
          <cell r="M1311" t="str">
            <v>O</v>
          </cell>
          <cell r="N1311" t="str">
            <v>R-62</v>
          </cell>
        </row>
        <row r="1312">
          <cell r="A1312">
            <v>0</v>
          </cell>
          <cell r="B1312" t="str">
            <v>39-17-17</v>
          </cell>
          <cell r="C1312" t="str">
            <v>PR-420</v>
          </cell>
          <cell r="D1312" t="str">
            <v>PRIMER</v>
          </cell>
          <cell r="F1312" t="str">
            <v>14KIT</v>
          </cell>
          <cell r="H1312" t="str">
            <v>0.0013</v>
          </cell>
          <cell r="J1312" t="str">
            <v>O</v>
          </cell>
          <cell r="M1312" t="str">
            <v>O</v>
          </cell>
          <cell r="N1312" t="str">
            <v>R-63</v>
          </cell>
        </row>
        <row r="1313">
          <cell r="A1313">
            <v>0</v>
          </cell>
          <cell r="B1313" t="str">
            <v>39-16A</v>
          </cell>
          <cell r="C1313" t="str">
            <v>500060418</v>
          </cell>
          <cell r="D1313" t="str">
            <v>W3A CABLE ASS'Y</v>
          </cell>
          <cell r="H1313" t="str">
            <v>1</v>
          </cell>
          <cell r="M1313" t="str">
            <v>O</v>
          </cell>
        </row>
        <row r="1314">
          <cell r="A1314">
            <v>0</v>
          </cell>
          <cell r="B1314" t="str">
            <v>39-16A-1</v>
          </cell>
          <cell r="C1314" t="str">
            <v>MS17339-2</v>
          </cell>
          <cell r="D1314" t="str">
            <v>CABLE,SAFETY</v>
          </cell>
          <cell r="E1314" t="str">
            <v>STAINLESS STEEL CABLE</v>
          </cell>
          <cell r="H1314" t="str">
            <v>1</v>
          </cell>
          <cell r="K1314" t="str">
            <v>O</v>
          </cell>
          <cell r="N1314" t="str">
            <v>E-295</v>
          </cell>
        </row>
        <row r="1315">
          <cell r="A1315">
            <v>0</v>
          </cell>
          <cell r="B1315" t="str">
            <v>39-16A-2</v>
          </cell>
          <cell r="C1315" t="str">
            <v>MS3116F12-3S</v>
          </cell>
          <cell r="D1315" t="str">
            <v>CONNECTOR</v>
          </cell>
          <cell r="H1315" t="str">
            <v>1</v>
          </cell>
          <cell r="K1315" t="str">
            <v>O</v>
          </cell>
          <cell r="N1315" t="str">
            <v>E-217</v>
          </cell>
        </row>
        <row r="1316">
          <cell r="A1316">
            <v>0</v>
          </cell>
          <cell r="B1316" t="str">
            <v>39-16A-3</v>
          </cell>
          <cell r="C1316" t="str">
            <v>MS25183-32-1S</v>
          </cell>
          <cell r="D1316" t="str">
            <v>CONNECTOR</v>
          </cell>
          <cell r="F1316" t="str">
            <v>#12;3EA,#0:2EA</v>
          </cell>
          <cell r="H1316" t="str">
            <v>1</v>
          </cell>
          <cell r="K1316" t="str">
            <v>O</v>
          </cell>
          <cell r="N1316" t="str">
            <v>E-216</v>
          </cell>
        </row>
        <row r="1317">
          <cell r="A1317">
            <v>0</v>
          </cell>
          <cell r="B1317" t="str">
            <v>39-16A-4</v>
          </cell>
          <cell r="C1317" t="str">
            <v>8437006-1</v>
          </cell>
          <cell r="D1317" t="str">
            <v>직각아답터</v>
          </cell>
          <cell r="E1317" t="str">
            <v>MIL-C-22087 COMP:10A</v>
          </cell>
          <cell r="F1317" t="str">
            <v>QQ-C-502 TEMP:HARD</v>
          </cell>
          <cell r="H1317" t="str">
            <v>2</v>
          </cell>
          <cell r="I1317" t="str">
            <v>O</v>
          </cell>
          <cell r="M1317" t="str">
            <v>O</v>
          </cell>
        </row>
        <row r="1318">
          <cell r="A1318">
            <v>0</v>
          </cell>
          <cell r="B1318" t="str">
            <v>39-16A-5</v>
          </cell>
          <cell r="C1318" t="str">
            <v>8437411-4</v>
          </cell>
          <cell r="D1318" t="str">
            <v>TUBE</v>
          </cell>
          <cell r="H1318" t="str">
            <v>255Cm</v>
          </cell>
          <cell r="K1318" t="str">
            <v>O</v>
          </cell>
          <cell r="N1318" t="str">
            <v>E-246</v>
          </cell>
        </row>
        <row r="1319">
          <cell r="A1319">
            <v>0</v>
          </cell>
          <cell r="B1319" t="str">
            <v>39-16A-6</v>
          </cell>
          <cell r="C1319" t="str">
            <v>8437402</v>
          </cell>
          <cell r="D1319" t="str">
            <v>인식표</v>
          </cell>
          <cell r="E1319" t="str">
            <v>AL1100-0</v>
          </cell>
          <cell r="F1319" t="str">
            <v>t0.30x154x19.1</v>
          </cell>
          <cell r="G1319" t="str">
            <v>t0.30x160x25</v>
          </cell>
          <cell r="H1319" t="str">
            <v>3</v>
          </cell>
          <cell r="I1319" t="str">
            <v>O</v>
          </cell>
          <cell r="M1319" t="str">
            <v>O</v>
          </cell>
        </row>
        <row r="1320">
          <cell r="A1320">
            <v>0</v>
          </cell>
          <cell r="B1320" t="str">
            <v>39-16A-7</v>
          </cell>
          <cell r="C1320" t="str">
            <v>8437411-13</v>
          </cell>
          <cell r="D1320" t="str">
            <v>TUBE</v>
          </cell>
          <cell r="H1320" t="str">
            <v>275Cm</v>
          </cell>
          <cell r="K1320" t="str">
            <v>O</v>
          </cell>
          <cell r="N1320" t="str">
            <v>E-254</v>
          </cell>
        </row>
        <row r="1321">
          <cell r="A1321">
            <v>0</v>
          </cell>
          <cell r="B1321" t="str">
            <v>39-16A-8</v>
          </cell>
          <cell r="C1321" t="str">
            <v>MS25183-32-15P</v>
          </cell>
          <cell r="D1321" t="str">
            <v>CONNECTOR</v>
          </cell>
          <cell r="F1321" t="str">
            <v>#12:6EA,#0:2EA</v>
          </cell>
          <cell r="H1321" t="str">
            <v>1</v>
          </cell>
          <cell r="K1321" t="str">
            <v>O</v>
          </cell>
          <cell r="N1321" t="str">
            <v>E-213</v>
          </cell>
        </row>
        <row r="1322">
          <cell r="A1322">
            <v>0</v>
          </cell>
          <cell r="B1322" t="str">
            <v>39-16A-9</v>
          </cell>
          <cell r="C1322" t="str">
            <v>MS25183-14S-7S</v>
          </cell>
          <cell r="D1322" t="str">
            <v>CONNECTOR</v>
          </cell>
          <cell r="F1322" t="str">
            <v>#16:3EA</v>
          </cell>
          <cell r="H1322" t="str">
            <v>1</v>
          </cell>
          <cell r="K1322" t="str">
            <v>O</v>
          </cell>
          <cell r="N1322" t="str">
            <v>E-215</v>
          </cell>
        </row>
        <row r="1323">
          <cell r="A1323">
            <v>0</v>
          </cell>
          <cell r="B1323" t="str">
            <v>39-16A-10</v>
          </cell>
          <cell r="C1323" t="str">
            <v>11699927</v>
          </cell>
          <cell r="D1323" t="str">
            <v>인식표</v>
          </cell>
          <cell r="E1323" t="str">
            <v>AL1100-0</v>
          </cell>
          <cell r="F1323" t="str">
            <v>t0.51x60.5x41.1</v>
          </cell>
          <cell r="G1323" t="str">
            <v>t0.51x67x46</v>
          </cell>
          <cell r="H1323" t="str">
            <v>3</v>
          </cell>
          <cell r="I1323" t="str">
            <v>O</v>
          </cell>
          <cell r="M1323" t="str">
            <v>O</v>
          </cell>
        </row>
        <row r="1324">
          <cell r="A1324">
            <v>0</v>
          </cell>
          <cell r="B1324" t="str">
            <v>39-16A-11</v>
          </cell>
          <cell r="C1324" t="str">
            <v>MS25183-12S-4S</v>
          </cell>
          <cell r="D1324" t="str">
            <v>CONNECTOR</v>
          </cell>
          <cell r="F1324" t="str">
            <v>#16:1EA</v>
          </cell>
          <cell r="H1324" t="str">
            <v>1</v>
          </cell>
          <cell r="K1324" t="str">
            <v>O</v>
          </cell>
          <cell r="N1324" t="str">
            <v>E-214</v>
          </cell>
        </row>
        <row r="1325">
          <cell r="A1325">
            <v>0</v>
          </cell>
          <cell r="B1325" t="str">
            <v>39-16A-12</v>
          </cell>
          <cell r="C1325" t="str">
            <v>8437209-6</v>
          </cell>
          <cell r="D1325" t="str">
            <v>WIRE</v>
          </cell>
          <cell r="F1325" t="str">
            <v>#16,SH</v>
          </cell>
          <cell r="H1325" t="str">
            <v>196Cm</v>
          </cell>
          <cell r="K1325" t="str">
            <v>O</v>
          </cell>
          <cell r="N1325" t="str">
            <v>E-275</v>
          </cell>
        </row>
        <row r="1326">
          <cell r="A1326">
            <v>0</v>
          </cell>
          <cell r="B1326" t="str">
            <v>39-16A-13</v>
          </cell>
          <cell r="C1326" t="str">
            <v>11699912-69</v>
          </cell>
          <cell r="D1326" t="str">
            <v>INSULATION SLEEVE</v>
          </cell>
          <cell r="G1326" t="str">
            <v>3Cmx2</v>
          </cell>
          <cell r="H1326" t="str">
            <v>6Cm</v>
          </cell>
          <cell r="K1326" t="str">
            <v>O</v>
          </cell>
          <cell r="N1326" t="str">
            <v>E-280</v>
          </cell>
        </row>
        <row r="1327">
          <cell r="A1327">
            <v>0</v>
          </cell>
          <cell r="B1327" t="str">
            <v>39-16A-14</v>
          </cell>
          <cell r="C1327" t="str">
            <v>8437398-7</v>
          </cell>
          <cell r="D1327" t="str">
            <v>FERRULE</v>
          </cell>
          <cell r="H1327" t="str">
            <v>2</v>
          </cell>
          <cell r="K1327" t="str">
            <v>O</v>
          </cell>
          <cell r="N1327" t="str">
            <v>E-243</v>
          </cell>
        </row>
        <row r="1328">
          <cell r="A1328">
            <v>0</v>
          </cell>
          <cell r="B1328" t="str">
            <v>39-16A-15</v>
          </cell>
          <cell r="C1328" t="str">
            <v>11699912-65</v>
          </cell>
          <cell r="D1328" t="str">
            <v>INSULATION SLEEVE</v>
          </cell>
          <cell r="G1328" t="str">
            <v>3Cmx8</v>
          </cell>
          <cell r="H1328" t="str">
            <v>24Cm</v>
          </cell>
          <cell r="K1328" t="str">
            <v>O</v>
          </cell>
          <cell r="N1328" t="str">
            <v>E-365</v>
          </cell>
        </row>
        <row r="1329">
          <cell r="A1329">
            <v>0</v>
          </cell>
          <cell r="B1329" t="str">
            <v>39-16A-16</v>
          </cell>
          <cell r="C1329" t="str">
            <v>8437210-2</v>
          </cell>
          <cell r="D1329" t="str">
            <v>WIRE</v>
          </cell>
          <cell r="F1329" t="str">
            <v>#20</v>
          </cell>
          <cell r="H1329" t="str">
            <v>650Cm</v>
          </cell>
          <cell r="K1329" t="str">
            <v>O</v>
          </cell>
          <cell r="N1329" t="str">
            <v>E-266</v>
          </cell>
        </row>
        <row r="1330">
          <cell r="A1330">
            <v>0</v>
          </cell>
          <cell r="B1330" t="str">
            <v>39-16A-17</v>
          </cell>
          <cell r="C1330" t="str">
            <v>MS25190-B-01</v>
          </cell>
          <cell r="D1330" t="str">
            <v>WIRE</v>
          </cell>
          <cell r="F1330" t="str">
            <v>#0</v>
          </cell>
          <cell r="H1330" t="str">
            <v>605Cm</v>
          </cell>
          <cell r="K1330" t="str">
            <v>O</v>
          </cell>
          <cell r="N1330" t="str">
            <v>E-273</v>
          </cell>
        </row>
        <row r="1331">
          <cell r="A1331">
            <v>0</v>
          </cell>
          <cell r="B1331" t="str">
            <v>39-16A-18</v>
          </cell>
          <cell r="C1331" t="str">
            <v>11699912-157</v>
          </cell>
          <cell r="D1331" t="str">
            <v>INSULATION SLEEVE</v>
          </cell>
          <cell r="G1331" t="str">
            <v>8Cmx2, 3Cmx2</v>
          </cell>
          <cell r="H1331" t="str">
            <v>22Cm</v>
          </cell>
          <cell r="K1331" t="str">
            <v>O</v>
          </cell>
          <cell r="N1331" t="str">
            <v>E-282</v>
          </cell>
        </row>
        <row r="1332">
          <cell r="A1332">
            <v>0</v>
          </cell>
          <cell r="B1332" t="str">
            <v>39-16A-19</v>
          </cell>
          <cell r="C1332" t="str">
            <v>11699912-63</v>
          </cell>
          <cell r="D1332" t="str">
            <v>INSULATION SLEEVE</v>
          </cell>
          <cell r="G1332" t="str">
            <v>3Cmx6</v>
          </cell>
          <cell r="H1332" t="str">
            <v>18Cm</v>
          </cell>
          <cell r="K1332" t="str">
            <v>O</v>
          </cell>
          <cell r="N1332" t="str">
            <v>E-277</v>
          </cell>
        </row>
        <row r="1333">
          <cell r="A1333">
            <v>0</v>
          </cell>
          <cell r="B1333" t="str">
            <v>39-16A-20</v>
          </cell>
          <cell r="C1333" t="str">
            <v>8437210-1</v>
          </cell>
          <cell r="D1333" t="str">
            <v>WIRE</v>
          </cell>
          <cell r="F1333" t="str">
            <v>#16</v>
          </cell>
          <cell r="H1333" t="str">
            <v>1250Cm</v>
          </cell>
          <cell r="K1333" t="str">
            <v>O</v>
          </cell>
          <cell r="N1333" t="str">
            <v>E-265</v>
          </cell>
        </row>
        <row r="1334">
          <cell r="A1334">
            <v>0</v>
          </cell>
          <cell r="B1334" t="str">
            <v>39-16A-21</v>
          </cell>
          <cell r="C1334" t="str">
            <v>PR1547</v>
          </cell>
          <cell r="D1334" t="str">
            <v>COMPOUND</v>
          </cell>
          <cell r="F1334" t="str">
            <v>6oz</v>
          </cell>
          <cell r="H1334" t="str">
            <v>3.5</v>
          </cell>
          <cell r="J1334" t="str">
            <v>O</v>
          </cell>
          <cell r="M1334" t="str">
            <v>O</v>
          </cell>
          <cell r="N1334" t="str">
            <v>R-61</v>
          </cell>
        </row>
        <row r="1335">
          <cell r="A1335">
            <v>0</v>
          </cell>
          <cell r="B1335" t="str">
            <v>39-16A-22</v>
          </cell>
          <cell r="C1335" t="str">
            <v>PR1523M</v>
          </cell>
          <cell r="D1335" t="str">
            <v>PRIMER</v>
          </cell>
          <cell r="H1335" t="str">
            <v>0.35</v>
          </cell>
          <cell r="J1335" t="str">
            <v>O</v>
          </cell>
          <cell r="M1335" t="str">
            <v>O</v>
          </cell>
          <cell r="N1335" t="str">
            <v>R-62</v>
          </cell>
        </row>
        <row r="1336">
          <cell r="A1336">
            <v>0</v>
          </cell>
          <cell r="B1336" t="str">
            <v>39-16A-23</v>
          </cell>
          <cell r="C1336" t="str">
            <v>PR420</v>
          </cell>
          <cell r="D1336" t="str">
            <v>PRIMER</v>
          </cell>
          <cell r="F1336" t="str">
            <v>14KIT</v>
          </cell>
          <cell r="H1336" t="str">
            <v>0.035</v>
          </cell>
          <cell r="J1336" t="str">
            <v>O</v>
          </cell>
          <cell r="M1336" t="str">
            <v>O</v>
          </cell>
          <cell r="N1336" t="str">
            <v>R-63</v>
          </cell>
        </row>
        <row r="1337">
          <cell r="A1337">
            <v>0</v>
          </cell>
          <cell r="B1337" t="str">
            <v>39-6A</v>
          </cell>
          <cell r="C1337" t="str">
            <v>500060419</v>
          </cell>
          <cell r="D1337" t="str">
            <v>W4A CABLE ASS'Y</v>
          </cell>
          <cell r="H1337" t="str">
            <v>1</v>
          </cell>
          <cell r="M1337" t="str">
            <v>O</v>
          </cell>
        </row>
        <row r="1338">
          <cell r="A1338">
            <v>0</v>
          </cell>
          <cell r="B1338" t="str">
            <v>39-6A-1</v>
          </cell>
          <cell r="C1338" t="str">
            <v>MS25183-28-2P</v>
          </cell>
          <cell r="D1338" t="str">
            <v>CONNECTOR</v>
          </cell>
          <cell r="F1338" t="str">
            <v>#16:12EA,#12;2EA</v>
          </cell>
          <cell r="H1338" t="str">
            <v>1</v>
          </cell>
          <cell r="K1338" t="str">
            <v>O</v>
          </cell>
          <cell r="N1338" t="str">
            <v>E-218</v>
          </cell>
        </row>
        <row r="1339">
          <cell r="A1339">
            <v>0</v>
          </cell>
          <cell r="B1339" t="str">
            <v>39-6A-2</v>
          </cell>
          <cell r="C1339" t="str">
            <v>MS25183-14S-7S</v>
          </cell>
          <cell r="D1339" t="str">
            <v>CONNECTOR</v>
          </cell>
          <cell r="F1339" t="str">
            <v>#16:3EA</v>
          </cell>
          <cell r="H1339" t="str">
            <v>3</v>
          </cell>
          <cell r="K1339" t="str">
            <v>O</v>
          </cell>
          <cell r="N1339" t="str">
            <v>E-215</v>
          </cell>
        </row>
        <row r="1340">
          <cell r="A1340">
            <v>0</v>
          </cell>
          <cell r="B1340" t="str">
            <v>39-6A-3</v>
          </cell>
          <cell r="C1340" t="str">
            <v>8437210-2</v>
          </cell>
          <cell r="D1340" t="str">
            <v>WIRE</v>
          </cell>
          <cell r="F1340" t="str">
            <v>#20</v>
          </cell>
          <cell r="H1340" t="str">
            <v>910Cm</v>
          </cell>
          <cell r="K1340" t="str">
            <v>O</v>
          </cell>
          <cell r="N1340" t="str">
            <v>E-266</v>
          </cell>
        </row>
        <row r="1341">
          <cell r="A1341">
            <v>0</v>
          </cell>
          <cell r="B1341" t="str">
            <v>39-6A-4</v>
          </cell>
          <cell r="C1341" t="str">
            <v>8437411-5</v>
          </cell>
          <cell r="D1341" t="str">
            <v>TUBE</v>
          </cell>
          <cell r="H1341" t="str">
            <v>410Cm</v>
          </cell>
          <cell r="K1341" t="str">
            <v>O</v>
          </cell>
          <cell r="N1341" t="str">
            <v>E-247</v>
          </cell>
        </row>
        <row r="1342">
          <cell r="A1342">
            <v>0</v>
          </cell>
          <cell r="B1342" t="str">
            <v>39-6A-5</v>
          </cell>
          <cell r="C1342" t="str">
            <v>11699927</v>
          </cell>
          <cell r="D1342" t="str">
            <v>인식표</v>
          </cell>
          <cell r="E1342" t="str">
            <v>AL1100-0</v>
          </cell>
          <cell r="F1342" t="str">
            <v>t0.51x60.5x41.4</v>
          </cell>
          <cell r="G1342" t="str">
            <v>t0.51x67x46</v>
          </cell>
          <cell r="H1342" t="str">
            <v>4</v>
          </cell>
          <cell r="I1342" t="str">
            <v>O</v>
          </cell>
          <cell r="M1342" t="str">
            <v>O</v>
          </cell>
        </row>
        <row r="1343">
          <cell r="A1343">
            <v>0</v>
          </cell>
          <cell r="B1343" t="str">
            <v>39-6A-6</v>
          </cell>
          <cell r="C1343" t="str">
            <v>11699912-63</v>
          </cell>
          <cell r="D1343" t="str">
            <v>INSULATION SLEEVE</v>
          </cell>
          <cell r="G1343" t="str">
            <v>2.5Cmx10</v>
          </cell>
          <cell r="H1343" t="str">
            <v>25Cm</v>
          </cell>
          <cell r="K1343" t="str">
            <v>O</v>
          </cell>
          <cell r="N1343" t="str">
            <v>E-277</v>
          </cell>
        </row>
        <row r="1344">
          <cell r="A1344">
            <v>0</v>
          </cell>
          <cell r="B1344" t="str">
            <v>39-6A-7</v>
          </cell>
          <cell r="C1344" t="str">
            <v>11699912-65</v>
          </cell>
          <cell r="D1344" t="str">
            <v>INSULATION SLEEVE</v>
          </cell>
          <cell r="G1344" t="str">
            <v>3Cmx2</v>
          </cell>
          <cell r="H1344" t="str">
            <v>6Cm</v>
          </cell>
          <cell r="K1344" t="str">
            <v>O</v>
          </cell>
          <cell r="N1344" t="str">
            <v>E-365</v>
          </cell>
        </row>
        <row r="1345">
          <cell r="A1345">
            <v>0</v>
          </cell>
          <cell r="B1345" t="str">
            <v>39-6A-8</v>
          </cell>
          <cell r="C1345" t="str">
            <v>PR1547</v>
          </cell>
          <cell r="D1345" t="str">
            <v>COMPOUND</v>
          </cell>
          <cell r="F1345" t="str">
            <v>6oz</v>
          </cell>
          <cell r="H1345" t="str">
            <v>0.8</v>
          </cell>
          <cell r="J1345" t="str">
            <v>O</v>
          </cell>
          <cell r="M1345" t="str">
            <v>O</v>
          </cell>
          <cell r="N1345" t="str">
            <v>R-61</v>
          </cell>
        </row>
        <row r="1346">
          <cell r="A1346">
            <v>0</v>
          </cell>
          <cell r="B1346" t="str">
            <v>39-6A-9</v>
          </cell>
          <cell r="C1346" t="str">
            <v>PR1523M</v>
          </cell>
          <cell r="D1346" t="str">
            <v>PRIMER</v>
          </cell>
          <cell r="H1346" t="str">
            <v>0.08</v>
          </cell>
          <cell r="J1346" t="str">
            <v>O</v>
          </cell>
          <cell r="M1346" t="str">
            <v>O</v>
          </cell>
          <cell r="N1346" t="str">
            <v>R-62</v>
          </cell>
        </row>
        <row r="1347">
          <cell r="A1347">
            <v>0</v>
          </cell>
          <cell r="B1347" t="str">
            <v>39-6A-10</v>
          </cell>
          <cell r="C1347" t="str">
            <v>PR420</v>
          </cell>
          <cell r="D1347" t="str">
            <v>PRIMER</v>
          </cell>
          <cell r="F1347" t="str">
            <v>14KIT</v>
          </cell>
          <cell r="H1347" t="str">
            <v>0.008</v>
          </cell>
          <cell r="J1347" t="str">
            <v>O</v>
          </cell>
          <cell r="M1347" t="str">
            <v>O</v>
          </cell>
          <cell r="N1347" t="str">
            <v>R-63</v>
          </cell>
        </row>
        <row r="1348">
          <cell r="A1348">
            <v>0</v>
          </cell>
          <cell r="B1348" t="str">
            <v>40-18A</v>
          </cell>
          <cell r="C1348" t="str">
            <v>500060420</v>
          </cell>
          <cell r="D1348" t="str">
            <v>W5A CABLE ASS'Y</v>
          </cell>
          <cell r="H1348" t="str">
            <v>1</v>
          </cell>
          <cell r="M1348" t="str">
            <v>O</v>
          </cell>
        </row>
        <row r="1349">
          <cell r="A1349">
            <v>0</v>
          </cell>
          <cell r="B1349" t="str">
            <v>40-18A-1</v>
          </cell>
          <cell r="C1349" t="str">
            <v>MS25183-16-10P</v>
          </cell>
          <cell r="D1349" t="str">
            <v>CONNECTOR</v>
          </cell>
          <cell r="F1349" t="str">
            <v>#12:3EA</v>
          </cell>
          <cell r="H1349" t="str">
            <v>1</v>
          </cell>
          <cell r="K1349" t="str">
            <v>O</v>
          </cell>
          <cell r="N1349" t="str">
            <v>E-219</v>
          </cell>
        </row>
        <row r="1350">
          <cell r="A1350">
            <v>0</v>
          </cell>
          <cell r="B1350" t="str">
            <v>40-18A-2</v>
          </cell>
          <cell r="C1350" t="str">
            <v>MS25183-16-10S</v>
          </cell>
          <cell r="D1350" t="str">
            <v>CONNECTOR</v>
          </cell>
          <cell r="F1350" t="str">
            <v>#12:3EA</v>
          </cell>
          <cell r="H1350" t="str">
            <v>1</v>
          </cell>
          <cell r="K1350" t="str">
            <v>O</v>
          </cell>
          <cell r="N1350" t="str">
            <v>E-220</v>
          </cell>
        </row>
        <row r="1351">
          <cell r="A1351">
            <v>0</v>
          </cell>
          <cell r="B1351" t="str">
            <v>40-18A-3</v>
          </cell>
          <cell r="C1351" t="str">
            <v>8437432-4</v>
          </cell>
          <cell r="D1351" t="str">
            <v>BRAID</v>
          </cell>
          <cell r="H1351" t="str">
            <v>280Cm</v>
          </cell>
          <cell r="K1351" t="str">
            <v>O</v>
          </cell>
          <cell r="N1351" t="str">
            <v>E-263</v>
          </cell>
        </row>
        <row r="1352">
          <cell r="A1352">
            <v>0</v>
          </cell>
          <cell r="B1352" t="str">
            <v>40-18A-5</v>
          </cell>
          <cell r="C1352" t="str">
            <v>8437210-3</v>
          </cell>
          <cell r="D1352" t="str">
            <v>WIRE</v>
          </cell>
          <cell r="F1352" t="str">
            <v>#22</v>
          </cell>
          <cell r="H1352" t="str">
            <v>40Cm</v>
          </cell>
          <cell r="K1352" t="str">
            <v>O</v>
          </cell>
          <cell r="N1352" t="str">
            <v>E-267</v>
          </cell>
        </row>
        <row r="1353">
          <cell r="A1353">
            <v>0</v>
          </cell>
          <cell r="B1353" t="str">
            <v>40-18A-6</v>
          </cell>
          <cell r="C1353" t="str">
            <v>11699912-10</v>
          </cell>
          <cell r="D1353" t="str">
            <v>INSULATION SLEEVE</v>
          </cell>
          <cell r="G1353" t="str">
            <v>3Cmx6</v>
          </cell>
          <cell r="H1353" t="str">
            <v>18Cm</v>
          </cell>
          <cell r="K1353" t="str">
            <v>O</v>
          </cell>
          <cell r="N1353" t="str">
            <v>E-285</v>
          </cell>
        </row>
        <row r="1354">
          <cell r="A1354">
            <v>0</v>
          </cell>
          <cell r="B1354" t="str">
            <v>40-18A-7</v>
          </cell>
          <cell r="C1354" t="str">
            <v>11699912-72</v>
          </cell>
          <cell r="D1354" t="str">
            <v>INSULATION SLEEVE</v>
          </cell>
          <cell r="G1354" t="str">
            <v>4Cmx2</v>
          </cell>
          <cell r="H1354" t="str">
            <v>8Cm</v>
          </cell>
          <cell r="K1354" t="str">
            <v>O</v>
          </cell>
          <cell r="N1354" t="str">
            <v>E-286</v>
          </cell>
        </row>
        <row r="1355">
          <cell r="A1355">
            <v>0</v>
          </cell>
          <cell r="B1355" t="str">
            <v>40-18A-8</v>
          </cell>
          <cell r="C1355" t="str">
            <v>8437210-4</v>
          </cell>
          <cell r="D1355" t="str">
            <v>WIRE</v>
          </cell>
          <cell r="F1355" t="str">
            <v>#12</v>
          </cell>
          <cell r="H1355" t="str">
            <v>915Cm</v>
          </cell>
          <cell r="K1355" t="str">
            <v>O</v>
          </cell>
          <cell r="N1355" t="str">
            <v>E-268</v>
          </cell>
        </row>
        <row r="1356">
          <cell r="A1356">
            <v>0</v>
          </cell>
          <cell r="B1356" t="str">
            <v>40-18A-9</v>
          </cell>
          <cell r="C1356" t="str">
            <v>8437411-9</v>
          </cell>
          <cell r="D1356" t="str">
            <v>TUBE</v>
          </cell>
          <cell r="H1356" t="str">
            <v>280Cm</v>
          </cell>
          <cell r="K1356" t="str">
            <v>O</v>
          </cell>
          <cell r="N1356" t="str">
            <v>E-251</v>
          </cell>
        </row>
        <row r="1357">
          <cell r="A1357">
            <v>0</v>
          </cell>
          <cell r="B1357" t="str">
            <v>40-18A-10</v>
          </cell>
          <cell r="C1357" t="str">
            <v>11010549</v>
          </cell>
          <cell r="D1357" t="str">
            <v>인식표</v>
          </cell>
          <cell r="E1357" t="str">
            <v>AL1100-0</v>
          </cell>
          <cell r="F1357" t="str">
            <v>t0.51x101.6x25.4</v>
          </cell>
          <cell r="G1357" t="str">
            <v>t0.51x107x30</v>
          </cell>
          <cell r="H1357" t="str">
            <v>3</v>
          </cell>
          <cell r="I1357" t="str">
            <v>O</v>
          </cell>
          <cell r="M1357" t="str">
            <v>O</v>
          </cell>
        </row>
        <row r="1358">
          <cell r="A1358">
            <v>0</v>
          </cell>
          <cell r="B1358" t="str">
            <v>40-18A-11</v>
          </cell>
          <cell r="C1358" t="str">
            <v>PR1547</v>
          </cell>
          <cell r="D1358" t="str">
            <v>COMPOUND</v>
          </cell>
          <cell r="F1358" t="str">
            <v>6oz</v>
          </cell>
          <cell r="H1358" t="str">
            <v>0.4</v>
          </cell>
          <cell r="J1358" t="str">
            <v>O</v>
          </cell>
          <cell r="M1358" t="str">
            <v>O</v>
          </cell>
          <cell r="N1358" t="str">
            <v>R-61</v>
          </cell>
        </row>
        <row r="1359">
          <cell r="A1359">
            <v>0</v>
          </cell>
          <cell r="B1359" t="str">
            <v>40-18A-12</v>
          </cell>
          <cell r="C1359" t="str">
            <v>PR1423M</v>
          </cell>
          <cell r="D1359" t="str">
            <v>PRIMER</v>
          </cell>
          <cell r="H1359" t="str">
            <v>0.04</v>
          </cell>
          <cell r="J1359" t="str">
            <v>O</v>
          </cell>
          <cell r="M1359" t="str">
            <v>O</v>
          </cell>
          <cell r="N1359" t="str">
            <v>R-62</v>
          </cell>
        </row>
        <row r="1360">
          <cell r="A1360">
            <v>0</v>
          </cell>
          <cell r="B1360" t="str">
            <v>40-18A-13</v>
          </cell>
          <cell r="C1360" t="str">
            <v>PR420</v>
          </cell>
          <cell r="D1360" t="str">
            <v>PRIMER</v>
          </cell>
          <cell r="F1360" t="str">
            <v>14KIT</v>
          </cell>
          <cell r="H1360" t="str">
            <v>0.004</v>
          </cell>
          <cell r="J1360" t="str">
            <v>O</v>
          </cell>
          <cell r="M1360" t="str">
            <v>O</v>
          </cell>
          <cell r="N1360" t="str">
            <v>R-63</v>
          </cell>
        </row>
        <row r="1361">
          <cell r="A1361">
            <v>0</v>
          </cell>
          <cell r="B1361" t="str">
            <v>39-15A</v>
          </cell>
          <cell r="C1361" t="str">
            <v>500060421</v>
          </cell>
          <cell r="D1361" t="str">
            <v>W8A CABLE ASS'Y</v>
          </cell>
          <cell r="H1361" t="str">
            <v>1</v>
          </cell>
          <cell r="M1361" t="str">
            <v>O</v>
          </cell>
        </row>
        <row r="1362">
          <cell r="A1362">
            <v>0</v>
          </cell>
          <cell r="B1362" t="str">
            <v>39-15A-1</v>
          </cell>
          <cell r="C1362" t="str">
            <v>MS3116P14-5S</v>
          </cell>
          <cell r="D1362" t="str">
            <v>CONNECTOR</v>
          </cell>
          <cell r="F1362" t="str">
            <v>#16:5EA</v>
          </cell>
          <cell r="H1362" t="str">
            <v>1</v>
          </cell>
          <cell r="K1362" t="str">
            <v>O</v>
          </cell>
          <cell r="N1362" t="str">
            <v>E-235</v>
          </cell>
        </row>
        <row r="1363">
          <cell r="A1363">
            <v>0</v>
          </cell>
          <cell r="B1363" t="str">
            <v>39-15A-2</v>
          </cell>
          <cell r="C1363" t="str">
            <v>MS25183-28-11S</v>
          </cell>
          <cell r="D1363" t="str">
            <v>CONNECTOR</v>
          </cell>
          <cell r="F1363" t="str">
            <v>#16:18EA,#12;4EA</v>
          </cell>
          <cell r="H1363" t="str">
            <v>3</v>
          </cell>
          <cell r="K1363" t="str">
            <v>O</v>
          </cell>
          <cell r="N1363" t="str">
            <v>E-222</v>
          </cell>
        </row>
        <row r="1364">
          <cell r="A1364">
            <v>0</v>
          </cell>
          <cell r="B1364" t="str">
            <v>39-15A-3</v>
          </cell>
          <cell r="C1364" t="str">
            <v>MS25183-32-7P</v>
          </cell>
          <cell r="D1364" t="str">
            <v>CONNECTOR</v>
          </cell>
          <cell r="F1364" t="str">
            <v>#16:28EA,#12:7EA</v>
          </cell>
          <cell r="H1364" t="str">
            <v>1</v>
          </cell>
          <cell r="K1364" t="str">
            <v>O</v>
          </cell>
          <cell r="N1364" t="str">
            <v>E-221</v>
          </cell>
        </row>
        <row r="1365">
          <cell r="A1365">
            <v>0</v>
          </cell>
          <cell r="B1365" t="str">
            <v>39-15A-4</v>
          </cell>
          <cell r="C1365" t="str">
            <v>MS3116P18-32S</v>
          </cell>
          <cell r="D1365" t="str">
            <v>CONNECTOR</v>
          </cell>
          <cell r="F1365" t="str">
            <v>#20:32EA</v>
          </cell>
          <cell r="H1365" t="str">
            <v>1</v>
          </cell>
          <cell r="K1365" t="str">
            <v>O</v>
          </cell>
          <cell r="N1365" t="str">
            <v>E-356</v>
          </cell>
        </row>
        <row r="1366">
          <cell r="A1366">
            <v>0</v>
          </cell>
          <cell r="B1366" t="str">
            <v>39-15A-5</v>
          </cell>
          <cell r="C1366" t="str">
            <v>8437411-8</v>
          </cell>
          <cell r="D1366" t="str">
            <v>TUBE</v>
          </cell>
          <cell r="H1366" t="str">
            <v>128Cm</v>
          </cell>
          <cell r="K1366" t="str">
            <v>O</v>
          </cell>
          <cell r="N1366" t="str">
            <v>E-250</v>
          </cell>
        </row>
        <row r="1367">
          <cell r="A1367">
            <v>0</v>
          </cell>
          <cell r="B1367" t="str">
            <v>39-15A-6</v>
          </cell>
          <cell r="C1367" t="str">
            <v>MS25183-20-4S</v>
          </cell>
          <cell r="D1367" t="str">
            <v>CONNECTOR</v>
          </cell>
          <cell r="F1367" t="str">
            <v>#12:4EA</v>
          </cell>
          <cell r="H1367" t="str">
            <v>3</v>
          </cell>
          <cell r="K1367" t="str">
            <v>O</v>
          </cell>
          <cell r="N1367" t="str">
            <v>E-223</v>
          </cell>
        </row>
        <row r="1368">
          <cell r="A1368">
            <v>0</v>
          </cell>
          <cell r="B1368" t="str">
            <v>39-15A-7</v>
          </cell>
          <cell r="C1368" t="str">
            <v>MS3116P-12-10S</v>
          </cell>
          <cell r="D1368" t="str">
            <v>CONNECTOR</v>
          </cell>
          <cell r="F1368" t="str">
            <v>#20:10EA</v>
          </cell>
          <cell r="H1368" t="str">
            <v>2</v>
          </cell>
          <cell r="K1368" t="str">
            <v>O</v>
          </cell>
          <cell r="N1368" t="str">
            <v>E-224</v>
          </cell>
        </row>
        <row r="1369">
          <cell r="A1369">
            <v>0</v>
          </cell>
          <cell r="B1369" t="str">
            <v>39-15A-8</v>
          </cell>
          <cell r="C1369" t="str">
            <v>11010549</v>
          </cell>
          <cell r="D1369" t="str">
            <v>인식표</v>
          </cell>
          <cell r="E1369" t="str">
            <v>AL1100-0</v>
          </cell>
          <cell r="F1369" t="str">
            <v>t0.51x101.6x25.4</v>
          </cell>
          <cell r="G1369" t="str">
            <v>t0.51x107x30</v>
          </cell>
          <cell r="H1369" t="str">
            <v>5</v>
          </cell>
          <cell r="I1369" t="str">
            <v>O</v>
          </cell>
          <cell r="M1369" t="str">
            <v>O</v>
          </cell>
        </row>
        <row r="1370">
          <cell r="A1370">
            <v>0</v>
          </cell>
          <cell r="B1370" t="str">
            <v>39-15A-9</v>
          </cell>
          <cell r="C1370" t="str">
            <v>11699927</v>
          </cell>
          <cell r="D1370" t="str">
            <v>인식표</v>
          </cell>
          <cell r="E1370" t="str">
            <v>AL1100-0</v>
          </cell>
          <cell r="F1370" t="str">
            <v>t0.51x60.5x41.1</v>
          </cell>
          <cell r="G1370" t="str">
            <v>t0.51x67x46</v>
          </cell>
          <cell r="H1370" t="str">
            <v>8</v>
          </cell>
          <cell r="I1370" t="str">
            <v>O</v>
          </cell>
          <cell r="M1370" t="str">
            <v>O</v>
          </cell>
        </row>
        <row r="1371">
          <cell r="A1371">
            <v>0</v>
          </cell>
          <cell r="B1371" t="str">
            <v>39-15A-10</v>
          </cell>
          <cell r="C1371" t="str">
            <v>8437411-5</v>
          </cell>
          <cell r="D1371" t="str">
            <v>TUBE</v>
          </cell>
          <cell r="H1371" t="str">
            <v>53Cm</v>
          </cell>
          <cell r="K1371" t="str">
            <v>O</v>
          </cell>
          <cell r="N1371" t="str">
            <v>E-247</v>
          </cell>
        </row>
        <row r="1372">
          <cell r="A1372">
            <v>0</v>
          </cell>
          <cell r="B1372" t="str">
            <v>39-15A-11</v>
          </cell>
          <cell r="C1372" t="str">
            <v>MS3116P14-19S</v>
          </cell>
          <cell r="D1372" t="str">
            <v>CONNECTOR</v>
          </cell>
          <cell r="F1372" t="str">
            <v>#20:19EA</v>
          </cell>
          <cell r="H1372" t="str">
            <v>1</v>
          </cell>
          <cell r="K1372" t="str">
            <v>O</v>
          </cell>
          <cell r="N1372" t="str">
            <v>E-225</v>
          </cell>
        </row>
        <row r="1373">
          <cell r="A1373">
            <v>0</v>
          </cell>
          <cell r="B1373" t="str">
            <v>39-15A-12</v>
          </cell>
          <cell r="C1373" t="str">
            <v>8437411-10</v>
          </cell>
          <cell r="D1373" t="str">
            <v>TUBE</v>
          </cell>
          <cell r="H1373" t="str">
            <v>235Cm</v>
          </cell>
          <cell r="K1373" t="str">
            <v>O</v>
          </cell>
          <cell r="N1373" t="str">
            <v>E-252</v>
          </cell>
        </row>
        <row r="1374">
          <cell r="A1374">
            <v>0</v>
          </cell>
          <cell r="B1374" t="str">
            <v>39-15A-13</v>
          </cell>
          <cell r="C1374" t="str">
            <v>8437411-9</v>
          </cell>
          <cell r="D1374" t="str">
            <v>TUBE</v>
          </cell>
          <cell r="H1374" t="str">
            <v>105Cm</v>
          </cell>
          <cell r="K1374" t="str">
            <v>O</v>
          </cell>
          <cell r="N1374" t="str">
            <v>E-251</v>
          </cell>
        </row>
        <row r="1375">
          <cell r="A1375">
            <v>0</v>
          </cell>
          <cell r="B1375" t="str">
            <v>39-15A-14</v>
          </cell>
          <cell r="C1375" t="str">
            <v>8437411-3</v>
          </cell>
          <cell r="D1375" t="str">
            <v>TUBE</v>
          </cell>
          <cell r="H1375" t="str">
            <v>100Cm</v>
          </cell>
          <cell r="K1375" t="str">
            <v>O</v>
          </cell>
          <cell r="N1375" t="str">
            <v>E-245</v>
          </cell>
        </row>
        <row r="1376">
          <cell r="A1376">
            <v>0</v>
          </cell>
          <cell r="B1376" t="str">
            <v>39-15A-15</v>
          </cell>
          <cell r="C1376" t="str">
            <v>8437411-6</v>
          </cell>
          <cell r="D1376" t="str">
            <v>TUBE</v>
          </cell>
          <cell r="H1376" t="str">
            <v>47Cm</v>
          </cell>
          <cell r="K1376" t="str">
            <v>O</v>
          </cell>
          <cell r="N1376" t="str">
            <v>E-248</v>
          </cell>
        </row>
        <row r="1377">
          <cell r="A1377">
            <v>0</v>
          </cell>
          <cell r="B1377" t="str">
            <v>39-15A-16</v>
          </cell>
          <cell r="C1377" t="str">
            <v>8437411-11</v>
          </cell>
          <cell r="D1377" t="str">
            <v>TUBE</v>
          </cell>
          <cell r="H1377" t="str">
            <v>97Cm</v>
          </cell>
          <cell r="K1377" t="str">
            <v>O</v>
          </cell>
          <cell r="N1377" t="str">
            <v>E-253</v>
          </cell>
        </row>
        <row r="1378">
          <cell r="A1378">
            <v>0</v>
          </cell>
          <cell r="B1378" t="str">
            <v>39-15A-17</v>
          </cell>
          <cell r="C1378" t="str">
            <v>8437411-7</v>
          </cell>
          <cell r="D1378" t="str">
            <v>TUBE</v>
          </cell>
          <cell r="H1378" t="str">
            <v>190Cm</v>
          </cell>
          <cell r="K1378" t="str">
            <v>O</v>
          </cell>
          <cell r="N1378" t="str">
            <v>E-249</v>
          </cell>
        </row>
        <row r="1379">
          <cell r="A1379">
            <v>0</v>
          </cell>
          <cell r="B1379" t="str">
            <v>39-15A-18</v>
          </cell>
          <cell r="C1379" t="str">
            <v>8437210-2</v>
          </cell>
          <cell r="D1379" t="str">
            <v>WIRE</v>
          </cell>
          <cell r="F1379" t="str">
            <v>#20</v>
          </cell>
          <cell r="H1379" t="str">
            <v>12320Cm</v>
          </cell>
          <cell r="K1379" t="str">
            <v>O</v>
          </cell>
          <cell r="N1379" t="str">
            <v>E-266</v>
          </cell>
        </row>
        <row r="1380">
          <cell r="A1380">
            <v>0</v>
          </cell>
          <cell r="B1380" t="str">
            <v>39-15A-19</v>
          </cell>
          <cell r="C1380" t="str">
            <v>8438682-1</v>
          </cell>
          <cell r="D1380" t="str">
            <v>CABLE</v>
          </cell>
          <cell r="F1380" t="str">
            <v>#12,2P,SH</v>
          </cell>
          <cell r="H1380" t="str">
            <v>550Cm</v>
          </cell>
          <cell r="K1380" t="str">
            <v>O</v>
          </cell>
          <cell r="N1380" t="str">
            <v>E-259</v>
          </cell>
        </row>
        <row r="1381">
          <cell r="A1381">
            <v>0</v>
          </cell>
          <cell r="B1381" t="str">
            <v>39-15A-20</v>
          </cell>
          <cell r="C1381" t="str">
            <v>8438682-2</v>
          </cell>
          <cell r="D1381" t="str">
            <v>CABLE</v>
          </cell>
          <cell r="F1381" t="str">
            <v>#12,3P,SH</v>
          </cell>
          <cell r="H1381" t="str">
            <v>563Cm</v>
          </cell>
          <cell r="K1381" t="str">
            <v>O</v>
          </cell>
          <cell r="N1381" t="str">
            <v>E-260</v>
          </cell>
        </row>
        <row r="1382">
          <cell r="A1382">
            <v>0</v>
          </cell>
          <cell r="B1382" t="str">
            <v>39-15A-21</v>
          </cell>
          <cell r="C1382" t="str">
            <v>8437210-1</v>
          </cell>
          <cell r="D1382" t="str">
            <v>WIRE</v>
          </cell>
          <cell r="F1382" t="str">
            <v>#16</v>
          </cell>
          <cell r="H1382" t="str">
            <v>581Cm</v>
          </cell>
          <cell r="K1382" t="str">
            <v>O</v>
          </cell>
          <cell r="N1382" t="str">
            <v>E-265</v>
          </cell>
        </row>
        <row r="1383">
          <cell r="A1383">
            <v>0</v>
          </cell>
          <cell r="B1383" t="str">
            <v>39-15A-22</v>
          </cell>
          <cell r="C1383" t="str">
            <v>11699912-70</v>
          </cell>
          <cell r="D1383" t="str">
            <v>INSULATION SLEEVE</v>
          </cell>
          <cell r="G1383" t="str">
            <v>3Cmx12,3Cmx3</v>
          </cell>
          <cell r="H1383" t="str">
            <v>45Cm</v>
          </cell>
          <cell r="K1383" t="str">
            <v>O</v>
          </cell>
          <cell r="N1383" t="str">
            <v>E-284</v>
          </cell>
        </row>
        <row r="1384">
          <cell r="A1384">
            <v>0</v>
          </cell>
          <cell r="B1384" t="str">
            <v>39-15A-23</v>
          </cell>
          <cell r="C1384" t="str">
            <v>11699912-10</v>
          </cell>
          <cell r="D1384" t="str">
            <v>INSULATION SLEEVE</v>
          </cell>
          <cell r="G1384" t="str">
            <v>2Cmx28,3Cmx5</v>
          </cell>
          <cell r="H1384" t="str">
            <v>70Cm</v>
          </cell>
          <cell r="K1384" t="str">
            <v>O</v>
          </cell>
          <cell r="N1384" t="str">
            <v>E-285</v>
          </cell>
        </row>
        <row r="1385">
          <cell r="A1385">
            <v>0</v>
          </cell>
          <cell r="B1385" t="str">
            <v>39-15A-24</v>
          </cell>
          <cell r="C1385" t="str">
            <v>11699912-63</v>
          </cell>
          <cell r="D1385" t="str">
            <v>INSULATION SLEEVE</v>
          </cell>
          <cell r="G1385" t="str">
            <v>2Cmx67</v>
          </cell>
          <cell r="H1385" t="str">
            <v>134Cm</v>
          </cell>
          <cell r="K1385" t="str">
            <v>O</v>
          </cell>
          <cell r="N1385" t="str">
            <v>E-277</v>
          </cell>
        </row>
        <row r="1386">
          <cell r="A1386">
            <v>0</v>
          </cell>
          <cell r="B1386" t="str">
            <v>39-15A-25</v>
          </cell>
          <cell r="C1386" t="str">
            <v>11699912-61</v>
          </cell>
          <cell r="D1386" t="str">
            <v>INSULATION SLEEVE</v>
          </cell>
          <cell r="H1386" t="str">
            <v>80Cm</v>
          </cell>
          <cell r="K1386" t="str">
            <v>O</v>
          </cell>
          <cell r="N1386" t="str">
            <v>E-287</v>
          </cell>
        </row>
        <row r="1387">
          <cell r="A1387">
            <v>0</v>
          </cell>
          <cell r="B1387" t="str">
            <v>39-15A-26</v>
          </cell>
          <cell r="C1387" t="str">
            <v>PR1547</v>
          </cell>
          <cell r="D1387" t="str">
            <v>COMPOUND</v>
          </cell>
          <cell r="F1387" t="str">
            <v>6oz</v>
          </cell>
          <cell r="H1387" t="str">
            <v>5</v>
          </cell>
          <cell r="J1387" t="str">
            <v>O</v>
          </cell>
          <cell r="M1387" t="str">
            <v>O</v>
          </cell>
          <cell r="N1387" t="str">
            <v>R-61</v>
          </cell>
        </row>
        <row r="1388">
          <cell r="A1388">
            <v>0</v>
          </cell>
          <cell r="B1388" t="str">
            <v>39-15A-27</v>
          </cell>
          <cell r="C1388" t="str">
            <v>PR1523M</v>
          </cell>
          <cell r="D1388" t="str">
            <v>PRIMER</v>
          </cell>
          <cell r="H1388" t="str">
            <v>0.5</v>
          </cell>
          <cell r="J1388" t="str">
            <v>O</v>
          </cell>
          <cell r="M1388" t="str">
            <v>O</v>
          </cell>
          <cell r="N1388" t="str">
            <v>R-62</v>
          </cell>
        </row>
        <row r="1389">
          <cell r="A1389">
            <v>0</v>
          </cell>
          <cell r="B1389" t="str">
            <v>39-15A-28</v>
          </cell>
          <cell r="C1389" t="str">
            <v>PR420</v>
          </cell>
          <cell r="D1389" t="str">
            <v>PRIMER</v>
          </cell>
          <cell r="F1389" t="str">
            <v>14KIT</v>
          </cell>
          <cell r="H1389" t="str">
            <v>0.05</v>
          </cell>
          <cell r="J1389" t="str">
            <v>O</v>
          </cell>
          <cell r="M1389" t="str">
            <v>O</v>
          </cell>
          <cell r="N1389" t="str">
            <v>R-63</v>
          </cell>
        </row>
        <row r="1390">
          <cell r="A1390">
            <v>0</v>
          </cell>
          <cell r="B1390" t="str">
            <v>39-15A-29</v>
          </cell>
          <cell r="C1390" t="str">
            <v>830630</v>
          </cell>
          <cell r="D1390" t="str">
            <v>RING NUT</v>
          </cell>
          <cell r="E1390" t="str">
            <v>AL 합금</v>
          </cell>
          <cell r="F1390" t="str">
            <v>@30.7x8L</v>
          </cell>
          <cell r="G1390" t="str">
            <v>@35x13L</v>
          </cell>
          <cell r="H1390" t="str">
            <v>1</v>
          </cell>
          <cell r="I1390" t="str">
            <v>O</v>
          </cell>
          <cell r="M1390" t="str">
            <v>O</v>
          </cell>
        </row>
        <row r="1391">
          <cell r="A1391">
            <v>0</v>
          </cell>
          <cell r="B1391" t="str">
            <v>40-21A</v>
          </cell>
          <cell r="C1391" t="str">
            <v>500060422</v>
          </cell>
          <cell r="D1391" t="str">
            <v>W10A CABLE ASS'Y</v>
          </cell>
          <cell r="H1391" t="str">
            <v>1</v>
          </cell>
          <cell r="M1391" t="str">
            <v>O</v>
          </cell>
        </row>
        <row r="1392">
          <cell r="A1392">
            <v>0</v>
          </cell>
          <cell r="B1392" t="str">
            <v>40-21A-1</v>
          </cell>
          <cell r="C1392" t="str">
            <v>SC06P40-56S</v>
          </cell>
          <cell r="D1392" t="str">
            <v>CONNECTOR</v>
          </cell>
          <cell r="F1392" t="str">
            <v>#16:85EA</v>
          </cell>
          <cell r="H1392" t="str">
            <v>1</v>
          </cell>
          <cell r="K1392" t="str">
            <v>O</v>
          </cell>
          <cell r="N1392" t="str">
            <v>E-228</v>
          </cell>
        </row>
        <row r="1393">
          <cell r="A1393">
            <v>0</v>
          </cell>
          <cell r="B1393" t="str">
            <v>40-21A-2</v>
          </cell>
          <cell r="C1393" t="str">
            <v>SC06P40-56P</v>
          </cell>
          <cell r="D1393" t="str">
            <v>CONNECTOR</v>
          </cell>
          <cell r="F1393" t="str">
            <v>#16:85</v>
          </cell>
          <cell r="H1393" t="str">
            <v>1</v>
          </cell>
          <cell r="K1393" t="str">
            <v>O</v>
          </cell>
          <cell r="N1393" t="str">
            <v>E-227</v>
          </cell>
        </row>
        <row r="1394">
          <cell r="A1394">
            <v>0</v>
          </cell>
          <cell r="B1394" t="str">
            <v>40-21A-3</v>
          </cell>
          <cell r="C1394" t="str">
            <v>8437210-1</v>
          </cell>
          <cell r="D1394" t="str">
            <v>WIRE</v>
          </cell>
          <cell r="F1394" t="str">
            <v>#16</v>
          </cell>
          <cell r="H1394" t="str">
            <v>653Cm</v>
          </cell>
          <cell r="K1394" t="str">
            <v>O</v>
          </cell>
          <cell r="N1394" t="str">
            <v>E-265</v>
          </cell>
        </row>
        <row r="1395">
          <cell r="A1395">
            <v>0</v>
          </cell>
          <cell r="B1395" t="str">
            <v>40-21A-4</v>
          </cell>
          <cell r="C1395" t="str">
            <v>8437212-23</v>
          </cell>
          <cell r="D1395" t="str">
            <v>CABLE</v>
          </cell>
          <cell r="F1395" t="str">
            <v>#22,3P,SH</v>
          </cell>
          <cell r="H1395" t="str">
            <v>163Cm</v>
          </cell>
          <cell r="K1395" t="str">
            <v>O</v>
          </cell>
          <cell r="N1395" t="str">
            <v>E-258</v>
          </cell>
        </row>
        <row r="1396">
          <cell r="A1396">
            <v>0</v>
          </cell>
          <cell r="B1396" t="str">
            <v>40-21A-5</v>
          </cell>
          <cell r="C1396" t="str">
            <v>11699912-69</v>
          </cell>
          <cell r="D1396" t="str">
            <v>INSULATION SLEEVE</v>
          </cell>
          <cell r="G1396" t="str">
            <v>3Cmx4</v>
          </cell>
          <cell r="H1396" t="str">
            <v>12Cm</v>
          </cell>
          <cell r="K1396" t="str">
            <v>O</v>
          </cell>
          <cell r="N1396" t="str">
            <v>E-280</v>
          </cell>
        </row>
        <row r="1397">
          <cell r="A1397">
            <v>0</v>
          </cell>
          <cell r="B1397" t="str">
            <v>40-21A-6</v>
          </cell>
          <cell r="C1397" t="str">
            <v>8437398-4</v>
          </cell>
          <cell r="D1397" t="str">
            <v>FERRULE</v>
          </cell>
          <cell r="H1397" t="str">
            <v>4</v>
          </cell>
          <cell r="K1397" t="str">
            <v>O</v>
          </cell>
          <cell r="N1397" t="str">
            <v>E-242</v>
          </cell>
        </row>
        <row r="1398">
          <cell r="A1398">
            <v>0</v>
          </cell>
          <cell r="B1398" t="str">
            <v>40-21A-7</v>
          </cell>
          <cell r="C1398" t="str">
            <v>8437212-22</v>
          </cell>
          <cell r="D1398" t="str">
            <v>CABLE</v>
          </cell>
          <cell r="F1398" t="str">
            <v>#22,2P,SH</v>
          </cell>
          <cell r="H1398" t="str">
            <v>163Cm</v>
          </cell>
          <cell r="K1398" t="str">
            <v>O</v>
          </cell>
          <cell r="N1398" t="str">
            <v>E-257</v>
          </cell>
        </row>
        <row r="1399">
          <cell r="A1399">
            <v>0</v>
          </cell>
          <cell r="B1399" t="str">
            <v>40-21A-8</v>
          </cell>
          <cell r="C1399" t="str">
            <v>11699912-67</v>
          </cell>
          <cell r="D1399" t="str">
            <v>INSULATION SLEEVE</v>
          </cell>
          <cell r="G1399" t="str">
            <v>2.5Cmx4</v>
          </cell>
          <cell r="H1399" t="str">
            <v>10Cm</v>
          </cell>
          <cell r="K1399" t="str">
            <v>O</v>
          </cell>
          <cell r="N1399" t="str">
            <v>E-362</v>
          </cell>
        </row>
        <row r="1400">
          <cell r="A1400">
            <v>0</v>
          </cell>
          <cell r="B1400" t="str">
            <v>40-21A-9</v>
          </cell>
          <cell r="C1400" t="str">
            <v>8437411-11</v>
          </cell>
          <cell r="D1400" t="str">
            <v>TUBE</v>
          </cell>
          <cell r="H1400" t="str">
            <v>150Cm</v>
          </cell>
          <cell r="K1400" t="str">
            <v>O</v>
          </cell>
          <cell r="N1400" t="str">
            <v>E-253</v>
          </cell>
        </row>
        <row r="1401">
          <cell r="A1401">
            <v>0</v>
          </cell>
          <cell r="B1401" t="str">
            <v>40-21A-10</v>
          </cell>
          <cell r="C1401" t="str">
            <v>11010549</v>
          </cell>
          <cell r="D1401" t="str">
            <v>인식표</v>
          </cell>
          <cell r="E1401" t="str">
            <v>AL1100-0</v>
          </cell>
          <cell r="F1401" t="str">
            <v>t0.51x101.6x25.4</v>
          </cell>
          <cell r="G1401" t="str">
            <v>t0.51x107x30</v>
          </cell>
          <cell r="H1401" t="str">
            <v>3</v>
          </cell>
          <cell r="I1401" t="str">
            <v>O</v>
          </cell>
          <cell r="M1401" t="str">
            <v>O</v>
          </cell>
        </row>
        <row r="1402">
          <cell r="A1402">
            <v>0</v>
          </cell>
          <cell r="B1402" t="str">
            <v>40-21A-11</v>
          </cell>
          <cell r="C1402" t="str">
            <v>8437210-2</v>
          </cell>
          <cell r="D1402" t="str">
            <v>WIRE</v>
          </cell>
          <cell r="F1402" t="str">
            <v>#20</v>
          </cell>
          <cell r="H1402" t="str">
            <v>10110CM</v>
          </cell>
          <cell r="K1402" t="str">
            <v>O</v>
          </cell>
          <cell r="N1402" t="str">
            <v>E-266</v>
          </cell>
        </row>
        <row r="1403">
          <cell r="A1403">
            <v>0</v>
          </cell>
          <cell r="B1403" t="str">
            <v>40-21A-12</v>
          </cell>
          <cell r="C1403" t="str">
            <v>11699912-63</v>
          </cell>
          <cell r="D1403" t="str">
            <v>INSULATION SLEEVE</v>
          </cell>
          <cell r="H1403" t="str">
            <v>350Cm</v>
          </cell>
          <cell r="K1403" t="str">
            <v>O</v>
          </cell>
          <cell r="N1403" t="str">
            <v>E-277</v>
          </cell>
        </row>
        <row r="1404">
          <cell r="A1404">
            <v>0</v>
          </cell>
          <cell r="B1404" t="str">
            <v>40-21A-13</v>
          </cell>
          <cell r="C1404" t="str">
            <v>PR1547</v>
          </cell>
          <cell r="D1404" t="str">
            <v>COMPOUND</v>
          </cell>
          <cell r="F1404" t="str">
            <v>6oz</v>
          </cell>
          <cell r="H1404" t="str">
            <v>2</v>
          </cell>
          <cell r="J1404" t="str">
            <v>O</v>
          </cell>
          <cell r="M1404" t="str">
            <v>O</v>
          </cell>
          <cell r="N1404" t="str">
            <v>R-61</v>
          </cell>
        </row>
        <row r="1405">
          <cell r="A1405">
            <v>0</v>
          </cell>
          <cell r="B1405" t="str">
            <v>40-21A-14</v>
          </cell>
          <cell r="C1405" t="str">
            <v>PR1523M</v>
          </cell>
          <cell r="D1405" t="str">
            <v>PRIMER</v>
          </cell>
          <cell r="H1405" t="str">
            <v>0.2</v>
          </cell>
          <cell r="J1405" t="str">
            <v>O</v>
          </cell>
          <cell r="M1405" t="str">
            <v>O</v>
          </cell>
          <cell r="N1405" t="str">
            <v>R-62</v>
          </cell>
        </row>
        <row r="1406">
          <cell r="A1406">
            <v>0</v>
          </cell>
          <cell r="B1406" t="str">
            <v>40-21A-15</v>
          </cell>
          <cell r="C1406" t="str">
            <v>PR420</v>
          </cell>
          <cell r="D1406" t="str">
            <v>PRIMER</v>
          </cell>
          <cell r="F1406" t="str">
            <v>14KIT</v>
          </cell>
          <cell r="H1406" t="str">
            <v>0.02</v>
          </cell>
          <cell r="J1406" t="str">
            <v>O</v>
          </cell>
          <cell r="M1406" t="str">
            <v>O</v>
          </cell>
          <cell r="N1406" t="str">
            <v>R-63</v>
          </cell>
        </row>
        <row r="1407">
          <cell r="A1407">
            <v>0</v>
          </cell>
          <cell r="B1407" t="str">
            <v>39-13A</v>
          </cell>
          <cell r="C1407" t="str">
            <v>500060425</v>
          </cell>
          <cell r="D1407" t="str">
            <v>W14A CABLE ASS'Y</v>
          </cell>
          <cell r="H1407" t="str">
            <v>1</v>
          </cell>
          <cell r="M1407" t="str">
            <v>O</v>
          </cell>
        </row>
        <row r="1408">
          <cell r="A1408">
            <v>0</v>
          </cell>
          <cell r="B1408" t="str">
            <v>39-13A-1</v>
          </cell>
          <cell r="C1408" t="str">
            <v>MS25183-36-20S</v>
          </cell>
          <cell r="D1408" t="str">
            <v>CONNECTOR</v>
          </cell>
          <cell r="F1408" t="str">
            <v>#16:30EA,#12:2EA,#8:2EA</v>
          </cell>
          <cell r="H1408" t="str">
            <v>1</v>
          </cell>
          <cell r="K1408" t="str">
            <v>O</v>
          </cell>
          <cell r="N1408" t="str">
            <v>E-353</v>
          </cell>
        </row>
        <row r="1409">
          <cell r="A1409">
            <v>0</v>
          </cell>
          <cell r="B1409" t="str">
            <v>39-13A-2</v>
          </cell>
          <cell r="C1409" t="str">
            <v>8437416-16</v>
          </cell>
          <cell r="D1409" t="str">
            <v>CONNECTOR</v>
          </cell>
          <cell r="F1409" t="str">
            <v>MS25183-24-11S</v>
          </cell>
          <cell r="G1409" t="str">
            <v>#12;6EA,#8:3EA</v>
          </cell>
          <cell r="H1409" t="str">
            <v>1</v>
          </cell>
          <cell r="K1409" t="str">
            <v>O</v>
          </cell>
          <cell r="N1409" t="str">
            <v>E-233</v>
          </cell>
        </row>
        <row r="1410">
          <cell r="A1410">
            <v>0</v>
          </cell>
          <cell r="B1410" t="str">
            <v>39-13A-3</v>
          </cell>
          <cell r="C1410" t="str">
            <v>8437233</v>
          </cell>
          <cell r="D1410" t="str">
            <v>CONNECTOR</v>
          </cell>
          <cell r="H1410" t="str">
            <v>1</v>
          </cell>
          <cell r="K1410" t="str">
            <v>O</v>
          </cell>
          <cell r="N1410" t="str">
            <v>E-354</v>
          </cell>
        </row>
        <row r="1411">
          <cell r="A1411">
            <v>0</v>
          </cell>
          <cell r="B1411" t="str">
            <v>39-13A-4</v>
          </cell>
          <cell r="C1411" t="str">
            <v>MW10M-M-D17</v>
          </cell>
          <cell r="D1411" t="str">
            <v>CONNECTOR</v>
          </cell>
          <cell r="H1411" t="str">
            <v>1</v>
          </cell>
          <cell r="K1411" t="str">
            <v>O</v>
          </cell>
          <cell r="N1411" t="str">
            <v>E-355</v>
          </cell>
        </row>
        <row r="1412">
          <cell r="A1412">
            <v>0</v>
          </cell>
          <cell r="B1412" t="str">
            <v>39-13A-5</v>
          </cell>
          <cell r="C1412" t="str">
            <v>MS25183-14S-7S</v>
          </cell>
          <cell r="D1412" t="str">
            <v>CONNECTOR</v>
          </cell>
          <cell r="F1412" t="str">
            <v>#16:3EA</v>
          </cell>
          <cell r="H1412" t="str">
            <v>1</v>
          </cell>
          <cell r="K1412" t="str">
            <v>O</v>
          </cell>
          <cell r="N1412" t="str">
            <v>E-215</v>
          </cell>
        </row>
        <row r="1413">
          <cell r="A1413">
            <v>0</v>
          </cell>
          <cell r="B1413" t="str">
            <v>39-13A-6</v>
          </cell>
          <cell r="C1413" t="str">
            <v>8437411-11</v>
          </cell>
          <cell r="D1413" t="str">
            <v>TUBE</v>
          </cell>
          <cell r="H1413" t="str">
            <v>143Cm</v>
          </cell>
          <cell r="K1413" t="str">
            <v>O</v>
          </cell>
          <cell r="N1413" t="str">
            <v>E-253</v>
          </cell>
        </row>
        <row r="1414">
          <cell r="A1414">
            <v>0</v>
          </cell>
          <cell r="B1414" t="str">
            <v>39-13A-8</v>
          </cell>
          <cell r="C1414" t="str">
            <v>8437411-3</v>
          </cell>
          <cell r="D1414" t="str">
            <v>TUBE</v>
          </cell>
          <cell r="H1414" t="str">
            <v>75Cm</v>
          </cell>
          <cell r="K1414" t="str">
            <v>O</v>
          </cell>
          <cell r="N1414" t="str">
            <v>E-245</v>
          </cell>
        </row>
        <row r="1415">
          <cell r="A1415">
            <v>0</v>
          </cell>
          <cell r="B1415" t="str">
            <v>39-13A-9</v>
          </cell>
          <cell r="C1415" t="str">
            <v>8437411-10</v>
          </cell>
          <cell r="D1415" t="str">
            <v>TUBE</v>
          </cell>
          <cell r="H1415" t="str">
            <v>104Cm</v>
          </cell>
          <cell r="K1415" t="str">
            <v>O</v>
          </cell>
          <cell r="N1415" t="str">
            <v>E-252</v>
          </cell>
        </row>
        <row r="1416">
          <cell r="A1416">
            <v>0</v>
          </cell>
          <cell r="B1416" t="str">
            <v>39-13A-10</v>
          </cell>
          <cell r="C1416" t="str">
            <v>8437411-6</v>
          </cell>
          <cell r="D1416" t="str">
            <v>TUBE</v>
          </cell>
          <cell r="H1416" t="str">
            <v>405Cm</v>
          </cell>
          <cell r="K1416" t="str">
            <v>O</v>
          </cell>
          <cell r="N1416" t="str">
            <v>E-248</v>
          </cell>
        </row>
        <row r="1417">
          <cell r="A1417">
            <v>0</v>
          </cell>
          <cell r="B1417" t="str">
            <v>39-13A-11</v>
          </cell>
          <cell r="C1417" t="str">
            <v>MS25190-B-8</v>
          </cell>
          <cell r="D1417" t="str">
            <v>WIRE</v>
          </cell>
          <cell r="F1417" t="str">
            <v>#8</v>
          </cell>
          <cell r="H1417" t="str">
            <v>530Cm</v>
          </cell>
          <cell r="K1417" t="str">
            <v>O</v>
          </cell>
          <cell r="N1417" t="str">
            <v>E-271</v>
          </cell>
        </row>
        <row r="1418">
          <cell r="A1418">
            <v>0</v>
          </cell>
          <cell r="B1418" t="str">
            <v>39-13A-12</v>
          </cell>
          <cell r="C1418" t="str">
            <v>8437210-1</v>
          </cell>
          <cell r="D1418" t="str">
            <v>WIRE</v>
          </cell>
          <cell r="F1418" t="str">
            <v>#16</v>
          </cell>
          <cell r="H1418" t="str">
            <v>796Cm</v>
          </cell>
          <cell r="K1418" t="str">
            <v>O</v>
          </cell>
          <cell r="N1418" t="str">
            <v>E-265</v>
          </cell>
        </row>
        <row r="1419">
          <cell r="A1419">
            <v>0</v>
          </cell>
          <cell r="B1419" t="str">
            <v>39-13A-13</v>
          </cell>
          <cell r="C1419" t="str">
            <v>8437210-2</v>
          </cell>
          <cell r="D1419" t="str">
            <v>WIRE</v>
          </cell>
          <cell r="F1419" t="str">
            <v>#20</v>
          </cell>
          <cell r="H1419" t="str">
            <v>6180Cm</v>
          </cell>
          <cell r="K1419" t="str">
            <v>O</v>
          </cell>
          <cell r="N1419" t="str">
            <v>E-266</v>
          </cell>
        </row>
        <row r="1420">
          <cell r="A1420">
            <v>0</v>
          </cell>
          <cell r="B1420" t="str">
            <v>39-13A-14</v>
          </cell>
          <cell r="D1420" t="str">
            <v>CABLE</v>
          </cell>
          <cell r="F1420" t="str">
            <v>#20,1P,SH</v>
          </cell>
          <cell r="H1420" t="str">
            <v>427Cm</v>
          </cell>
          <cell r="K1420" t="str">
            <v>O</v>
          </cell>
          <cell r="N1420" t="str">
            <v>E-358</v>
          </cell>
        </row>
        <row r="1421">
          <cell r="A1421">
            <v>0</v>
          </cell>
          <cell r="B1421" t="str">
            <v>39-13A-15</v>
          </cell>
          <cell r="C1421" t="str">
            <v>11699912-156</v>
          </cell>
          <cell r="D1421" t="str">
            <v>INSULATION SLEEVE</v>
          </cell>
          <cell r="H1421" t="str">
            <v>8Cm</v>
          </cell>
          <cell r="K1421" t="str">
            <v>O</v>
          </cell>
          <cell r="N1421" t="str">
            <v>E-286</v>
          </cell>
        </row>
        <row r="1422">
          <cell r="A1422">
            <v>0</v>
          </cell>
          <cell r="B1422" t="str">
            <v>39-13A-16</v>
          </cell>
          <cell r="C1422" t="str">
            <v>11010549</v>
          </cell>
          <cell r="D1422" t="str">
            <v>인식표</v>
          </cell>
          <cell r="E1422" t="str">
            <v>AL1100-0</v>
          </cell>
          <cell r="F1422" t="str">
            <v>t0.51x101.6x25.4</v>
          </cell>
          <cell r="G1422" t="str">
            <v>t0.51x107x30</v>
          </cell>
          <cell r="H1422" t="str">
            <v>3</v>
          </cell>
          <cell r="I1422" t="str">
            <v>O</v>
          </cell>
          <cell r="M1422" t="str">
            <v>O</v>
          </cell>
        </row>
        <row r="1423">
          <cell r="A1423">
            <v>0</v>
          </cell>
          <cell r="B1423" t="str">
            <v>39-13A-17</v>
          </cell>
          <cell r="C1423" t="str">
            <v>11699912-63</v>
          </cell>
          <cell r="D1423" t="str">
            <v>INSULATION SLEEVE</v>
          </cell>
          <cell r="H1423" t="str">
            <v>88Cm</v>
          </cell>
          <cell r="K1423" t="str">
            <v>O</v>
          </cell>
          <cell r="N1423" t="str">
            <v>E-277</v>
          </cell>
        </row>
        <row r="1424">
          <cell r="A1424">
            <v>0</v>
          </cell>
          <cell r="B1424" t="str">
            <v>39-13A-18</v>
          </cell>
          <cell r="C1424" t="str">
            <v>8437432-4</v>
          </cell>
          <cell r="D1424" t="str">
            <v>BRAID</v>
          </cell>
          <cell r="H1424" t="str">
            <v>265Cm</v>
          </cell>
          <cell r="K1424" t="str">
            <v>O</v>
          </cell>
          <cell r="N1424" t="str">
            <v>E-263</v>
          </cell>
        </row>
        <row r="1425">
          <cell r="A1425">
            <v>0</v>
          </cell>
          <cell r="B1425" t="str">
            <v>39-13A-19</v>
          </cell>
          <cell r="C1425" t="str">
            <v>8437398-6</v>
          </cell>
          <cell r="D1425" t="str">
            <v>FERRULE</v>
          </cell>
          <cell r="H1425" t="str">
            <v>2</v>
          </cell>
          <cell r="K1425" t="str">
            <v>O</v>
          </cell>
          <cell r="N1425" t="str">
            <v>E-359</v>
          </cell>
        </row>
        <row r="1426">
          <cell r="A1426">
            <v>0</v>
          </cell>
          <cell r="B1426" t="str">
            <v>39-13A-20</v>
          </cell>
          <cell r="C1426" t="str">
            <v>11699912-102</v>
          </cell>
          <cell r="D1426" t="str">
            <v>INSULATION SLEEVE</v>
          </cell>
          <cell r="H1426" t="str">
            <v>10Cm</v>
          </cell>
          <cell r="K1426" t="str">
            <v>O</v>
          </cell>
          <cell r="N1426" t="str">
            <v>E-281</v>
          </cell>
        </row>
        <row r="1427">
          <cell r="A1427">
            <v>0</v>
          </cell>
          <cell r="B1427" t="str">
            <v>39-13A-21</v>
          </cell>
          <cell r="C1427" t="str">
            <v>11699912-152</v>
          </cell>
          <cell r="D1427" t="str">
            <v>INSULATION SLEEVE</v>
          </cell>
          <cell r="H1427" t="str">
            <v>10Cm</v>
          </cell>
          <cell r="K1427" t="str">
            <v>O</v>
          </cell>
          <cell r="N1427" t="str">
            <v>E-283</v>
          </cell>
        </row>
        <row r="1428">
          <cell r="A1428">
            <v>0</v>
          </cell>
          <cell r="B1428" t="str">
            <v>39-13A-22</v>
          </cell>
          <cell r="C1428" t="str">
            <v>PR1547</v>
          </cell>
          <cell r="D1428" t="str">
            <v>COMPOUND</v>
          </cell>
          <cell r="F1428" t="str">
            <v>6oz</v>
          </cell>
          <cell r="H1428" t="str">
            <v>2.2</v>
          </cell>
          <cell r="J1428" t="str">
            <v>O</v>
          </cell>
          <cell r="M1428" t="str">
            <v>O</v>
          </cell>
          <cell r="N1428" t="str">
            <v>R-61</v>
          </cell>
        </row>
        <row r="1429">
          <cell r="A1429">
            <v>0</v>
          </cell>
          <cell r="B1429" t="str">
            <v>39-13A-23</v>
          </cell>
          <cell r="C1429" t="str">
            <v>PR1523M</v>
          </cell>
          <cell r="D1429" t="str">
            <v>PRIMER</v>
          </cell>
          <cell r="H1429" t="str">
            <v>0.25</v>
          </cell>
          <cell r="J1429" t="str">
            <v>O</v>
          </cell>
          <cell r="M1429" t="str">
            <v>O</v>
          </cell>
          <cell r="N1429" t="str">
            <v>R-62</v>
          </cell>
        </row>
        <row r="1430">
          <cell r="A1430">
            <v>0</v>
          </cell>
          <cell r="B1430" t="str">
            <v>39-13A-24</v>
          </cell>
          <cell r="C1430" t="str">
            <v>PR420</v>
          </cell>
          <cell r="D1430" t="str">
            <v>PRIMER</v>
          </cell>
          <cell r="F1430" t="str">
            <v>14KIT</v>
          </cell>
          <cell r="H1430" t="str">
            <v>0.025</v>
          </cell>
          <cell r="J1430" t="str">
            <v>O</v>
          </cell>
          <cell r="M1430" t="str">
            <v>O</v>
          </cell>
          <cell r="N1430" t="str">
            <v>R-63</v>
          </cell>
        </row>
        <row r="1431">
          <cell r="A1431">
            <v>0</v>
          </cell>
          <cell r="B1431" t="str">
            <v>39-13A-25</v>
          </cell>
          <cell r="C1431" t="str">
            <v>11699927</v>
          </cell>
          <cell r="D1431" t="str">
            <v>인식표</v>
          </cell>
          <cell r="H1431" t="str">
            <v>3</v>
          </cell>
          <cell r="I1431" t="str">
            <v>O</v>
          </cell>
          <cell r="M1431" t="str">
            <v>O</v>
          </cell>
        </row>
        <row r="1432">
          <cell r="A1432">
            <v>0</v>
          </cell>
          <cell r="B1432" t="str">
            <v>39-20A</v>
          </cell>
          <cell r="C1432" t="str">
            <v>500060423</v>
          </cell>
          <cell r="D1432" t="str">
            <v>W15A CABLE ASS'Y</v>
          </cell>
          <cell r="H1432" t="str">
            <v>1</v>
          </cell>
          <cell r="M1432" t="str">
            <v>O</v>
          </cell>
        </row>
        <row r="1433">
          <cell r="A1433">
            <v>0</v>
          </cell>
          <cell r="B1433" t="str">
            <v>39-20A-1</v>
          </cell>
          <cell r="C1433" t="str">
            <v>MS3116P14-5P</v>
          </cell>
          <cell r="D1433" t="str">
            <v>CONNECTOR</v>
          </cell>
          <cell r="H1433" t="str">
            <v>1</v>
          </cell>
          <cell r="K1433" t="str">
            <v>O</v>
          </cell>
          <cell r="N1433" t="str">
            <v>E-234</v>
          </cell>
        </row>
        <row r="1434">
          <cell r="A1434">
            <v>0</v>
          </cell>
          <cell r="B1434" t="str">
            <v>39-20A-2</v>
          </cell>
          <cell r="C1434" t="str">
            <v>8437411-5</v>
          </cell>
          <cell r="D1434" t="str">
            <v>TUBE</v>
          </cell>
          <cell r="H1434" t="str">
            <v>137Cm</v>
          </cell>
          <cell r="K1434" t="str">
            <v>O</v>
          </cell>
          <cell r="N1434" t="str">
            <v>E-247</v>
          </cell>
        </row>
        <row r="1435">
          <cell r="A1435">
            <v>0</v>
          </cell>
          <cell r="B1435" t="str">
            <v>39-20A-3</v>
          </cell>
          <cell r="C1435" t="str">
            <v>11699927</v>
          </cell>
          <cell r="D1435" t="str">
            <v>인식표</v>
          </cell>
          <cell r="E1435" t="str">
            <v>AL1100-0</v>
          </cell>
          <cell r="F1435" t="str">
            <v>t0.51x60.5x41.1</v>
          </cell>
          <cell r="G1435" t="str">
            <v>t0.51x67x46</v>
          </cell>
          <cell r="H1435" t="str">
            <v>3</v>
          </cell>
          <cell r="I1435" t="str">
            <v>O</v>
          </cell>
          <cell r="M1435" t="str">
            <v>O</v>
          </cell>
        </row>
        <row r="1436">
          <cell r="A1436">
            <v>0</v>
          </cell>
          <cell r="B1436" t="str">
            <v>39-20A-4</v>
          </cell>
          <cell r="C1436" t="str">
            <v>MS3116P14-5S</v>
          </cell>
          <cell r="D1436" t="str">
            <v>CONNECTOR</v>
          </cell>
          <cell r="F1436" t="str">
            <v>#16:5EA</v>
          </cell>
          <cell r="H1436" t="str">
            <v>1</v>
          </cell>
          <cell r="K1436" t="str">
            <v>O</v>
          </cell>
          <cell r="N1436" t="str">
            <v>E-235</v>
          </cell>
        </row>
        <row r="1437">
          <cell r="A1437">
            <v>0</v>
          </cell>
          <cell r="B1437" t="str">
            <v>39-20A-5</v>
          </cell>
          <cell r="C1437" t="str">
            <v>8437210-2</v>
          </cell>
          <cell r="D1437" t="str">
            <v>WIRE</v>
          </cell>
          <cell r="F1437" t="str">
            <v>#20</v>
          </cell>
          <cell r="H1437" t="str">
            <v>750Cm</v>
          </cell>
          <cell r="K1437" t="str">
            <v>O</v>
          </cell>
          <cell r="N1437" t="str">
            <v>E-266</v>
          </cell>
        </row>
        <row r="1438">
          <cell r="A1438">
            <v>0</v>
          </cell>
          <cell r="B1438" t="str">
            <v>39-20A-6</v>
          </cell>
          <cell r="C1438" t="str">
            <v>11699912-63</v>
          </cell>
          <cell r="D1438" t="str">
            <v>INSULATION SLEEVE</v>
          </cell>
          <cell r="H1438" t="str">
            <v>20Cm</v>
          </cell>
          <cell r="K1438" t="str">
            <v>O</v>
          </cell>
          <cell r="N1438" t="str">
            <v>E-277</v>
          </cell>
        </row>
        <row r="1439">
          <cell r="A1439">
            <v>0</v>
          </cell>
          <cell r="B1439" t="str">
            <v>39-20A-7</v>
          </cell>
          <cell r="C1439" t="str">
            <v>PR1547</v>
          </cell>
          <cell r="D1439" t="str">
            <v>COMPOUND</v>
          </cell>
          <cell r="F1439" t="str">
            <v>6oz</v>
          </cell>
          <cell r="H1439" t="str">
            <v>0.3</v>
          </cell>
          <cell r="J1439" t="str">
            <v>O</v>
          </cell>
          <cell r="M1439" t="str">
            <v>O</v>
          </cell>
          <cell r="N1439" t="str">
            <v>R-61</v>
          </cell>
        </row>
        <row r="1440">
          <cell r="A1440">
            <v>0</v>
          </cell>
          <cell r="B1440" t="str">
            <v>39-20A-8</v>
          </cell>
          <cell r="C1440" t="str">
            <v>PR1523M</v>
          </cell>
          <cell r="D1440" t="str">
            <v>PRIMER</v>
          </cell>
          <cell r="H1440" t="str">
            <v>0.03</v>
          </cell>
          <cell r="J1440" t="str">
            <v>O</v>
          </cell>
          <cell r="M1440" t="str">
            <v>O</v>
          </cell>
          <cell r="N1440" t="str">
            <v>R-62</v>
          </cell>
        </row>
        <row r="1441">
          <cell r="A1441">
            <v>0</v>
          </cell>
          <cell r="B1441" t="str">
            <v>39-20A-9</v>
          </cell>
          <cell r="C1441" t="str">
            <v>PR420</v>
          </cell>
          <cell r="D1441" t="str">
            <v>PRIMER</v>
          </cell>
          <cell r="F1441" t="str">
            <v>14KIT</v>
          </cell>
          <cell r="H1441" t="str">
            <v>0.003</v>
          </cell>
          <cell r="J1441" t="str">
            <v>O</v>
          </cell>
          <cell r="M1441" t="str">
            <v>O</v>
          </cell>
          <cell r="N1441" t="str">
            <v>R-63</v>
          </cell>
        </row>
        <row r="1442">
          <cell r="A1442">
            <v>0</v>
          </cell>
          <cell r="B1442" t="str">
            <v>40-20A</v>
          </cell>
          <cell r="C1442" t="str">
            <v>500060424</v>
          </cell>
          <cell r="D1442" t="str">
            <v>W17A CABLE ASS'Y</v>
          </cell>
          <cell r="H1442" t="str">
            <v>1</v>
          </cell>
          <cell r="M1442" t="str">
            <v>O</v>
          </cell>
        </row>
        <row r="1443">
          <cell r="A1443">
            <v>0</v>
          </cell>
          <cell r="B1443" t="str">
            <v>40-20A-1</v>
          </cell>
          <cell r="C1443" t="str">
            <v>MS3116P20-41P</v>
          </cell>
          <cell r="D1443" t="str">
            <v>CONNECTOR</v>
          </cell>
          <cell r="F1443" t="str">
            <v>#20:41EA</v>
          </cell>
          <cell r="H1443" t="str">
            <v>1</v>
          </cell>
          <cell r="K1443" t="str">
            <v>O</v>
          </cell>
          <cell r="N1443" t="str">
            <v>E-236</v>
          </cell>
        </row>
        <row r="1444">
          <cell r="A1444">
            <v>0</v>
          </cell>
          <cell r="B1444" t="str">
            <v>40-20A-2</v>
          </cell>
          <cell r="C1444" t="str">
            <v>8437430-7</v>
          </cell>
          <cell r="D1444" t="str">
            <v>모울딩다이</v>
          </cell>
          <cell r="H1444" t="str">
            <v>1</v>
          </cell>
          <cell r="L1444" t="str">
            <v>O</v>
          </cell>
        </row>
        <row r="1445">
          <cell r="A1445">
            <v>0</v>
          </cell>
          <cell r="B1445" t="str">
            <v>40-20A-3</v>
          </cell>
          <cell r="C1445" t="str">
            <v>MS25183-12-5S</v>
          </cell>
          <cell r="D1445" t="str">
            <v>CONNECTOR</v>
          </cell>
          <cell r="F1445" t="str">
            <v>#12:1EA</v>
          </cell>
          <cell r="H1445" t="str">
            <v>1</v>
          </cell>
          <cell r="K1445" t="str">
            <v>O</v>
          </cell>
          <cell r="N1445" t="str">
            <v>E-238</v>
          </cell>
        </row>
        <row r="1446">
          <cell r="A1446">
            <v>0</v>
          </cell>
          <cell r="B1446" t="str">
            <v>40-20A-4</v>
          </cell>
          <cell r="C1446" t="str">
            <v>MS3110P-12-3S</v>
          </cell>
          <cell r="D1446" t="str">
            <v>CONNECTOR</v>
          </cell>
          <cell r="F1446" t="str">
            <v>#16;2EA</v>
          </cell>
          <cell r="H1446" t="str">
            <v>1</v>
          </cell>
          <cell r="K1446" t="str">
            <v>O</v>
          </cell>
          <cell r="N1446" t="str">
            <v>E-237</v>
          </cell>
        </row>
        <row r="1447">
          <cell r="A1447">
            <v>0</v>
          </cell>
          <cell r="B1447" t="str">
            <v>40-20A-5</v>
          </cell>
          <cell r="C1447" t="str">
            <v>MS25036-103</v>
          </cell>
          <cell r="D1447" t="str">
            <v>단자</v>
          </cell>
          <cell r="F1447" t="str">
            <v>#18-22,@4.91-5.15</v>
          </cell>
          <cell r="H1447" t="str">
            <v>1</v>
          </cell>
          <cell r="K1447" t="str">
            <v>O</v>
          </cell>
          <cell r="N1447" t="str">
            <v>R-75</v>
          </cell>
        </row>
        <row r="1448">
          <cell r="A1448">
            <v>0</v>
          </cell>
          <cell r="B1448" t="str">
            <v>40-20A-6</v>
          </cell>
          <cell r="C1448" t="str">
            <v>8437210-2</v>
          </cell>
          <cell r="D1448" t="str">
            <v>WIRE</v>
          </cell>
          <cell r="F1448" t="str">
            <v>#20</v>
          </cell>
          <cell r="H1448" t="str">
            <v>220Cm</v>
          </cell>
          <cell r="K1448" t="str">
            <v>O</v>
          </cell>
          <cell r="N1448" t="str">
            <v>E-266</v>
          </cell>
        </row>
        <row r="1449">
          <cell r="A1449">
            <v>0</v>
          </cell>
          <cell r="B1449" t="str">
            <v>40-20A-7</v>
          </cell>
          <cell r="C1449" t="str">
            <v>11699912-152</v>
          </cell>
          <cell r="D1449" t="str">
            <v>INSULATION SLEEVE</v>
          </cell>
          <cell r="G1449" t="str">
            <v>3Cmx4</v>
          </cell>
          <cell r="H1449" t="str">
            <v>12Cm</v>
          </cell>
          <cell r="K1449" t="str">
            <v>O</v>
          </cell>
          <cell r="N1449" t="str">
            <v>E-283</v>
          </cell>
        </row>
        <row r="1450">
          <cell r="A1450">
            <v>0</v>
          </cell>
          <cell r="B1450" t="str">
            <v>40-20A-8</v>
          </cell>
          <cell r="C1450" t="str">
            <v>8437411-5</v>
          </cell>
          <cell r="D1450" t="str">
            <v>TUBE</v>
          </cell>
          <cell r="H1450" t="str">
            <v>354Cm</v>
          </cell>
          <cell r="K1450" t="str">
            <v>O</v>
          </cell>
          <cell r="N1450" t="str">
            <v>E-247</v>
          </cell>
        </row>
        <row r="1451">
          <cell r="A1451">
            <v>0</v>
          </cell>
          <cell r="B1451" t="str">
            <v>40-20A-9</v>
          </cell>
          <cell r="C1451" t="str">
            <v>11699912-154</v>
          </cell>
          <cell r="D1451" t="str">
            <v>INSULATION SLEEVE</v>
          </cell>
          <cell r="G1451" t="str">
            <v>8Cmx4</v>
          </cell>
          <cell r="H1451" t="str">
            <v>32Cm</v>
          </cell>
          <cell r="K1451" t="str">
            <v>O</v>
          </cell>
          <cell r="N1451" t="str">
            <v>E-284</v>
          </cell>
        </row>
        <row r="1452">
          <cell r="A1452">
            <v>0</v>
          </cell>
          <cell r="B1452" t="str">
            <v>40-20A-10</v>
          </cell>
          <cell r="C1452" t="str">
            <v>8437411-1</v>
          </cell>
          <cell r="D1452" t="str">
            <v>TUBE</v>
          </cell>
          <cell r="H1452" t="str">
            <v>196Cm</v>
          </cell>
          <cell r="K1452" t="str">
            <v>O</v>
          </cell>
          <cell r="N1452" t="str">
            <v>E-244</v>
          </cell>
        </row>
        <row r="1453">
          <cell r="A1453">
            <v>0</v>
          </cell>
          <cell r="B1453" t="str">
            <v>40-20A-11</v>
          </cell>
          <cell r="C1453" t="str">
            <v>8438682-5</v>
          </cell>
          <cell r="D1453" t="str">
            <v>CABLE</v>
          </cell>
          <cell r="F1453" t="str">
            <v>#20,2P,SH</v>
          </cell>
          <cell r="H1453" t="str">
            <v>302Cm</v>
          </cell>
          <cell r="K1453" t="str">
            <v>O</v>
          </cell>
          <cell r="N1453" t="str">
            <v>E-261</v>
          </cell>
        </row>
        <row r="1454">
          <cell r="A1454">
            <v>0</v>
          </cell>
          <cell r="B1454" t="str">
            <v>40-20A-12</v>
          </cell>
          <cell r="C1454" t="str">
            <v>11699912-61</v>
          </cell>
          <cell r="D1454" t="str">
            <v>INSULATION SLEEVE</v>
          </cell>
          <cell r="H1454" t="str">
            <v>10Cm</v>
          </cell>
          <cell r="K1454" t="str">
            <v>O</v>
          </cell>
          <cell r="N1454" t="str">
            <v>E-287</v>
          </cell>
        </row>
        <row r="1455">
          <cell r="A1455">
            <v>0</v>
          </cell>
          <cell r="B1455" t="str">
            <v>40-20A-13</v>
          </cell>
          <cell r="C1455" t="str">
            <v>PR1547</v>
          </cell>
          <cell r="D1455" t="str">
            <v>COMPOUND</v>
          </cell>
          <cell r="F1455" t="str">
            <v>6oz</v>
          </cell>
          <cell r="H1455" t="str">
            <v>0.4</v>
          </cell>
          <cell r="J1455" t="str">
            <v>O</v>
          </cell>
          <cell r="M1455" t="str">
            <v>O</v>
          </cell>
          <cell r="N1455" t="str">
            <v>R-61</v>
          </cell>
        </row>
        <row r="1456">
          <cell r="A1456">
            <v>0</v>
          </cell>
          <cell r="B1456" t="str">
            <v>40-20A-14</v>
          </cell>
          <cell r="C1456" t="str">
            <v>PR1523M</v>
          </cell>
          <cell r="D1456" t="str">
            <v>PRIMER</v>
          </cell>
          <cell r="H1456" t="str">
            <v>0.04</v>
          </cell>
          <cell r="J1456" t="str">
            <v>O</v>
          </cell>
          <cell r="M1456" t="str">
            <v>O</v>
          </cell>
          <cell r="N1456" t="str">
            <v>R-62</v>
          </cell>
        </row>
        <row r="1457">
          <cell r="A1457">
            <v>0</v>
          </cell>
          <cell r="B1457" t="str">
            <v>40-20A-15</v>
          </cell>
          <cell r="C1457" t="str">
            <v>PR420</v>
          </cell>
          <cell r="D1457" t="str">
            <v>PRIMER</v>
          </cell>
          <cell r="F1457" t="str">
            <v>14KIT</v>
          </cell>
          <cell r="H1457" t="str">
            <v>0.004</v>
          </cell>
          <cell r="J1457" t="str">
            <v>O</v>
          </cell>
          <cell r="M1457" t="str">
            <v>O</v>
          </cell>
          <cell r="N1457" t="str">
            <v>R-63</v>
          </cell>
        </row>
        <row r="1458">
          <cell r="A1458">
            <v>0</v>
          </cell>
          <cell r="B1458" t="str">
            <v>40-20A-16</v>
          </cell>
          <cell r="C1458" t="str">
            <v>MS25036-103</v>
          </cell>
          <cell r="D1458" t="str">
            <v>TERMINAL</v>
          </cell>
          <cell r="H1458" t="str">
            <v>1</v>
          </cell>
          <cell r="K1458" t="str">
            <v>O</v>
          </cell>
          <cell r="N1458" t="str">
            <v>R-75</v>
          </cell>
        </row>
        <row r="1459">
          <cell r="A1459">
            <v>0</v>
          </cell>
          <cell r="B1459" t="str">
            <v>40-19A</v>
          </cell>
          <cell r="C1459" t="str">
            <v>500060426</v>
          </cell>
          <cell r="D1459" t="str">
            <v>W18A CABLE ASS'Y</v>
          </cell>
          <cell r="H1459" t="str">
            <v>1</v>
          </cell>
          <cell r="M1459" t="str">
            <v>O</v>
          </cell>
        </row>
        <row r="1460">
          <cell r="A1460">
            <v>0</v>
          </cell>
          <cell r="B1460" t="str">
            <v>40-19A-1</v>
          </cell>
          <cell r="C1460" t="str">
            <v>MS3116P20-41P</v>
          </cell>
          <cell r="D1460" t="str">
            <v>CONNECTOR</v>
          </cell>
          <cell r="F1460" t="str">
            <v>#20:41EA</v>
          </cell>
          <cell r="H1460" t="str">
            <v>1</v>
          </cell>
          <cell r="K1460" t="str">
            <v>O</v>
          </cell>
          <cell r="N1460" t="str">
            <v>E-236</v>
          </cell>
        </row>
        <row r="1461">
          <cell r="A1461">
            <v>0</v>
          </cell>
          <cell r="B1461" t="str">
            <v>40-19A-2</v>
          </cell>
          <cell r="C1461" t="str">
            <v>8437430-7</v>
          </cell>
          <cell r="D1461" t="str">
            <v>모울딩다이</v>
          </cell>
          <cell r="H1461" t="str">
            <v>1</v>
          </cell>
          <cell r="L1461" t="str">
            <v>O</v>
          </cell>
        </row>
        <row r="1462">
          <cell r="A1462">
            <v>0</v>
          </cell>
          <cell r="B1462" t="str">
            <v>40-19A-3</v>
          </cell>
          <cell r="C1462" t="str">
            <v>MS3116P14-5S</v>
          </cell>
          <cell r="D1462" t="str">
            <v>CONNECTOR</v>
          </cell>
          <cell r="F1462" t="str">
            <v>#16:5EA</v>
          </cell>
          <cell r="H1462" t="str">
            <v>1</v>
          </cell>
          <cell r="K1462" t="str">
            <v>O</v>
          </cell>
          <cell r="N1462" t="str">
            <v>E-235</v>
          </cell>
        </row>
        <row r="1463">
          <cell r="A1463">
            <v>0</v>
          </cell>
          <cell r="B1463" t="str">
            <v>40-19A-4</v>
          </cell>
          <cell r="C1463" t="str">
            <v>MS3111P20-41S</v>
          </cell>
          <cell r="D1463" t="str">
            <v>CONNECTOR</v>
          </cell>
          <cell r="F1463" t="str">
            <v>#20:41EA</v>
          </cell>
          <cell r="H1463" t="str">
            <v>1</v>
          </cell>
          <cell r="K1463" t="str">
            <v>O</v>
          </cell>
          <cell r="N1463" t="str">
            <v>E-239</v>
          </cell>
        </row>
        <row r="1464">
          <cell r="A1464">
            <v>0</v>
          </cell>
          <cell r="B1464" t="str">
            <v>40-19A-5</v>
          </cell>
          <cell r="C1464" t="str">
            <v>MS3116P12-10S</v>
          </cell>
          <cell r="D1464" t="str">
            <v>CONNECTOR</v>
          </cell>
          <cell r="F1464" t="str">
            <v>#20:10EA</v>
          </cell>
          <cell r="H1464" t="str">
            <v>1</v>
          </cell>
          <cell r="K1464" t="str">
            <v>O</v>
          </cell>
          <cell r="N1464" t="str">
            <v>E-224</v>
          </cell>
        </row>
        <row r="1465">
          <cell r="A1465">
            <v>0</v>
          </cell>
          <cell r="B1465" t="str">
            <v>40-19A-6</v>
          </cell>
          <cell r="C1465" t="str">
            <v>RG-58</v>
          </cell>
          <cell r="D1465" t="str">
            <v>CABLE</v>
          </cell>
          <cell r="F1465" t="str">
            <v>MIL-C-17/28</v>
          </cell>
          <cell r="H1465" t="str">
            <v>316Cm</v>
          </cell>
          <cell r="K1465" t="str">
            <v>O</v>
          </cell>
          <cell r="N1465" t="str">
            <v>E-269</v>
          </cell>
        </row>
        <row r="1466">
          <cell r="A1466">
            <v>0</v>
          </cell>
          <cell r="B1466" t="str">
            <v>40-19A-7</v>
          </cell>
          <cell r="C1466" t="str">
            <v>8438682-5</v>
          </cell>
          <cell r="D1466" t="str">
            <v>CABLE</v>
          </cell>
          <cell r="F1466" t="str">
            <v>#20,2P,SH</v>
          </cell>
          <cell r="H1466" t="str">
            <v>405Cm</v>
          </cell>
          <cell r="K1466" t="str">
            <v>O</v>
          </cell>
          <cell r="N1466" t="str">
            <v>E-261</v>
          </cell>
        </row>
        <row r="1467">
          <cell r="A1467">
            <v>0</v>
          </cell>
          <cell r="B1467" t="str">
            <v>40-19A-8</v>
          </cell>
          <cell r="C1467" t="str">
            <v>MS21981-134</v>
          </cell>
          <cell r="D1467" t="str">
            <v>FERRULE(INNER SLEEVE)</v>
          </cell>
          <cell r="H1467" t="str">
            <v>2</v>
          </cell>
          <cell r="K1467" t="str">
            <v>O</v>
          </cell>
          <cell r="N1467" t="str">
            <v>E-360</v>
          </cell>
        </row>
        <row r="1468">
          <cell r="A1468">
            <v>0</v>
          </cell>
          <cell r="B1468" t="str">
            <v>40-19A-9</v>
          </cell>
          <cell r="C1468" t="str">
            <v>MS21980-194</v>
          </cell>
          <cell r="D1468" t="str">
            <v>FERRULE(OUTER SLEEVE)</v>
          </cell>
          <cell r="H1468" t="str">
            <v>2</v>
          </cell>
          <cell r="K1468" t="str">
            <v>O</v>
          </cell>
          <cell r="N1468" t="str">
            <v>E-361</v>
          </cell>
        </row>
        <row r="1469">
          <cell r="A1469">
            <v>0</v>
          </cell>
          <cell r="B1469" t="str">
            <v>40-19A-10</v>
          </cell>
          <cell r="C1469" t="str">
            <v>11699912-154</v>
          </cell>
          <cell r="D1469" t="str">
            <v>INSULATION SLEEVE</v>
          </cell>
          <cell r="H1469" t="str">
            <v>24Cm</v>
          </cell>
          <cell r="K1469" t="str">
            <v>O</v>
          </cell>
          <cell r="N1469" t="str">
            <v>E-284</v>
          </cell>
        </row>
        <row r="1470">
          <cell r="A1470">
            <v>0</v>
          </cell>
          <cell r="B1470" t="str">
            <v>40-19A-11</v>
          </cell>
          <cell r="C1470" t="str">
            <v>11699912-152</v>
          </cell>
          <cell r="D1470" t="str">
            <v>INSULATION SLEEVE</v>
          </cell>
          <cell r="G1470" t="str">
            <v>3Cmx6</v>
          </cell>
          <cell r="H1470" t="str">
            <v>18Cm</v>
          </cell>
          <cell r="K1470" t="str">
            <v>O</v>
          </cell>
          <cell r="N1470" t="str">
            <v>E-283</v>
          </cell>
        </row>
        <row r="1471">
          <cell r="A1471">
            <v>0</v>
          </cell>
          <cell r="B1471" t="str">
            <v>40-19A-12</v>
          </cell>
          <cell r="C1471" t="str">
            <v>8437411-6</v>
          </cell>
          <cell r="D1471" t="str">
            <v>TUBE</v>
          </cell>
          <cell r="H1471" t="str">
            <v>290Cm</v>
          </cell>
          <cell r="K1471" t="str">
            <v>O</v>
          </cell>
          <cell r="N1471" t="str">
            <v>E-248</v>
          </cell>
        </row>
        <row r="1472">
          <cell r="A1472">
            <v>0</v>
          </cell>
          <cell r="B1472" t="str">
            <v>40-19A-13</v>
          </cell>
          <cell r="C1472" t="str">
            <v>8437411-5</v>
          </cell>
          <cell r="D1472" t="str">
            <v>TUBE</v>
          </cell>
          <cell r="H1472" t="str">
            <v>82Cm</v>
          </cell>
          <cell r="K1472" t="str">
            <v>O</v>
          </cell>
          <cell r="N1472" t="str">
            <v>E-247</v>
          </cell>
        </row>
        <row r="1473">
          <cell r="A1473">
            <v>0</v>
          </cell>
          <cell r="B1473" t="str">
            <v>40-19A-14</v>
          </cell>
          <cell r="C1473" t="str">
            <v>11699912-156</v>
          </cell>
          <cell r="D1473" t="str">
            <v>INSULATION SLEEVE</v>
          </cell>
          <cell r="G1473" t="str">
            <v>8Cmx4</v>
          </cell>
          <cell r="H1473" t="str">
            <v>32Cm</v>
          </cell>
          <cell r="K1473" t="str">
            <v>O</v>
          </cell>
          <cell r="N1473" t="str">
            <v>E-286</v>
          </cell>
        </row>
        <row r="1474">
          <cell r="A1474">
            <v>0</v>
          </cell>
          <cell r="B1474" t="str">
            <v>40-19A-15</v>
          </cell>
          <cell r="C1474" t="str">
            <v>8437210-2</v>
          </cell>
          <cell r="D1474" t="str">
            <v>WIRE</v>
          </cell>
          <cell r="F1474" t="str">
            <v>#20</v>
          </cell>
          <cell r="H1474" t="str">
            <v>500Cm</v>
          </cell>
          <cell r="K1474" t="str">
            <v>O</v>
          </cell>
          <cell r="N1474" t="str">
            <v>E-266</v>
          </cell>
        </row>
        <row r="1475">
          <cell r="A1475">
            <v>0</v>
          </cell>
          <cell r="B1475" t="str">
            <v>40-19A-16</v>
          </cell>
          <cell r="C1475" t="str">
            <v>11699912-63</v>
          </cell>
          <cell r="D1475" t="str">
            <v>INSULATION SLEEVE</v>
          </cell>
          <cell r="G1475" t="str">
            <v>2Cmx17</v>
          </cell>
          <cell r="H1475" t="str">
            <v>34Cm</v>
          </cell>
          <cell r="K1475" t="str">
            <v>O</v>
          </cell>
          <cell r="N1475" t="str">
            <v>E-277</v>
          </cell>
        </row>
        <row r="1476">
          <cell r="A1476">
            <v>0</v>
          </cell>
          <cell r="B1476" t="str">
            <v>40-19A-17</v>
          </cell>
          <cell r="C1476" t="str">
            <v>PR1547</v>
          </cell>
          <cell r="D1476" t="str">
            <v>COMPOUND</v>
          </cell>
          <cell r="F1476" t="str">
            <v>6oz</v>
          </cell>
          <cell r="H1476" t="str">
            <v>0.5</v>
          </cell>
          <cell r="J1476" t="str">
            <v>O</v>
          </cell>
          <cell r="M1476" t="str">
            <v>O</v>
          </cell>
          <cell r="N1476" t="str">
            <v>R-61</v>
          </cell>
        </row>
        <row r="1477">
          <cell r="A1477">
            <v>0</v>
          </cell>
          <cell r="B1477" t="str">
            <v>40-19A-18</v>
          </cell>
          <cell r="C1477" t="str">
            <v>PR1523M</v>
          </cell>
          <cell r="D1477" t="str">
            <v>PRIMER</v>
          </cell>
          <cell r="F1477" t="str">
            <v>2</v>
          </cell>
          <cell r="H1477" t="str">
            <v>0.05</v>
          </cell>
          <cell r="J1477" t="str">
            <v>O</v>
          </cell>
          <cell r="M1477" t="str">
            <v>O</v>
          </cell>
          <cell r="N1477" t="str">
            <v>R-62</v>
          </cell>
        </row>
        <row r="1478">
          <cell r="A1478">
            <v>0</v>
          </cell>
          <cell r="B1478" t="str">
            <v>40-19A-19</v>
          </cell>
          <cell r="C1478" t="str">
            <v>PR420</v>
          </cell>
          <cell r="D1478" t="str">
            <v>PRIMER</v>
          </cell>
          <cell r="F1478" t="str">
            <v>14KIT</v>
          </cell>
          <cell r="H1478" t="str">
            <v>0.005</v>
          </cell>
          <cell r="J1478" t="str">
            <v>O</v>
          </cell>
          <cell r="M1478" t="str">
            <v>O</v>
          </cell>
          <cell r="N1478" t="str">
            <v>R-63</v>
          </cell>
        </row>
        <row r="1479">
          <cell r="A1479">
            <v>1</v>
          </cell>
          <cell r="B1479" t="str">
            <v>11-53</v>
          </cell>
          <cell r="C1479" t="str">
            <v>500060401</v>
          </cell>
          <cell r="D1479" t="str">
            <v>발사탄수계수기결합체</v>
          </cell>
          <cell r="H1479" t="str">
            <v>1</v>
          </cell>
          <cell r="M1479" t="str">
            <v>O</v>
          </cell>
        </row>
        <row r="1480">
          <cell r="A1480">
            <v>0</v>
          </cell>
          <cell r="B1480" t="str">
            <v>11-53-1</v>
          </cell>
          <cell r="C1480" t="str">
            <v>50060402</v>
          </cell>
          <cell r="D1480" t="str">
            <v>하우징</v>
          </cell>
          <cell r="H1480" t="str">
            <v>1</v>
          </cell>
          <cell r="M1480" t="str">
            <v>O</v>
          </cell>
        </row>
        <row r="1481">
          <cell r="A1481">
            <v>0</v>
          </cell>
          <cell r="B1481" t="str">
            <v>11-53-1-1</v>
          </cell>
          <cell r="D1481" t="str">
            <v>하우징</v>
          </cell>
          <cell r="E1481" t="str">
            <v>AL5052-H32</v>
          </cell>
          <cell r="G1481" t="str">
            <v>t1.0x260x350</v>
          </cell>
          <cell r="H1481" t="str">
            <v>1</v>
          </cell>
          <cell r="I1481" t="str">
            <v>O</v>
          </cell>
          <cell r="M1481" t="str">
            <v>O</v>
          </cell>
        </row>
        <row r="1482">
          <cell r="A1482">
            <v>0</v>
          </cell>
          <cell r="B1482" t="str">
            <v>11-53-1-2</v>
          </cell>
          <cell r="D1482" t="str">
            <v>브라켓</v>
          </cell>
          <cell r="E1482" t="str">
            <v>AL5052-H32</v>
          </cell>
          <cell r="G1482" t="str">
            <v>t2.0x40x50</v>
          </cell>
          <cell r="H1482" t="str">
            <v>2</v>
          </cell>
          <cell r="I1482" t="str">
            <v>O</v>
          </cell>
          <cell r="M1482" t="str">
            <v>O</v>
          </cell>
        </row>
        <row r="1483">
          <cell r="A1483">
            <v>0</v>
          </cell>
          <cell r="B1483" t="str">
            <v>11-53-2</v>
          </cell>
          <cell r="C1483" t="str">
            <v>500060403</v>
          </cell>
          <cell r="D1483" t="str">
            <v>전면판</v>
          </cell>
          <cell r="E1483" t="str">
            <v>AL6061-T6</v>
          </cell>
          <cell r="F1483" t="str">
            <v>t3.2X100x230</v>
          </cell>
          <cell r="G1483" t="str">
            <v>t3.2x115x245</v>
          </cell>
          <cell r="H1483" t="str">
            <v>1</v>
          </cell>
          <cell r="I1483" t="str">
            <v>O</v>
          </cell>
          <cell r="M1483" t="str">
            <v>O</v>
          </cell>
        </row>
        <row r="1484">
          <cell r="A1484">
            <v>0</v>
          </cell>
          <cell r="B1484" t="str">
            <v>11-53-3</v>
          </cell>
          <cell r="C1484" t="str">
            <v>500060404</v>
          </cell>
          <cell r="D1484" t="str">
            <v>아래판</v>
          </cell>
          <cell r="E1484" t="str">
            <v>AL5052-H32</v>
          </cell>
          <cell r="F1484" t="str">
            <v>t2.0x100x230</v>
          </cell>
          <cell r="G1484" t="str">
            <v>t2.0x115x245</v>
          </cell>
          <cell r="H1484" t="str">
            <v>1</v>
          </cell>
          <cell r="I1484" t="str">
            <v>O</v>
          </cell>
          <cell r="M1484" t="str">
            <v>O</v>
          </cell>
        </row>
        <row r="1485">
          <cell r="A1485">
            <v>0</v>
          </cell>
          <cell r="B1485" t="str">
            <v>11-53-4</v>
          </cell>
          <cell r="C1485" t="str">
            <v>500060405</v>
          </cell>
          <cell r="D1485" t="str">
            <v>가스켓</v>
          </cell>
          <cell r="E1485" t="str">
            <v>HS70+-10</v>
          </cell>
          <cell r="F1485" t="str">
            <v>t1.0x141.0x99.0</v>
          </cell>
          <cell r="G1485" t="str">
            <v>t1.0x150x110</v>
          </cell>
          <cell r="H1485" t="str">
            <v>2</v>
          </cell>
          <cell r="I1485" t="str">
            <v>O</v>
          </cell>
          <cell r="M1485" t="str">
            <v>O</v>
          </cell>
        </row>
        <row r="1486">
          <cell r="A1486">
            <v>0</v>
          </cell>
          <cell r="B1486" t="str">
            <v>11-53-5</v>
          </cell>
          <cell r="C1486" t="str">
            <v>500060406</v>
          </cell>
          <cell r="D1486" t="str">
            <v>측면브라켓</v>
          </cell>
          <cell r="H1486" t="str">
            <v>1</v>
          </cell>
          <cell r="M1486" t="str">
            <v>O</v>
          </cell>
        </row>
        <row r="1487">
          <cell r="A1487">
            <v>0</v>
          </cell>
          <cell r="B1487" t="str">
            <v>11-53-5-1</v>
          </cell>
          <cell r="E1487" t="str">
            <v>AL5052-H32</v>
          </cell>
          <cell r="F1487" t="str">
            <v>t2.0x29x40</v>
          </cell>
          <cell r="G1487" t="str">
            <v>t2.0x40x50</v>
          </cell>
          <cell r="H1487" t="str">
            <v>2</v>
          </cell>
          <cell r="I1487" t="str">
            <v>O</v>
          </cell>
          <cell r="M1487" t="str">
            <v>O</v>
          </cell>
        </row>
        <row r="1488">
          <cell r="A1488">
            <v>0</v>
          </cell>
          <cell r="B1488" t="str">
            <v>11-53-5-2</v>
          </cell>
          <cell r="E1488" t="str">
            <v>AL5052-H32</v>
          </cell>
          <cell r="F1488" t="str">
            <v>t2.0x124x156</v>
          </cell>
          <cell r="G1488" t="str">
            <v>t2.0x140x170</v>
          </cell>
          <cell r="H1488" t="str">
            <v>1</v>
          </cell>
          <cell r="I1488" t="str">
            <v>O</v>
          </cell>
          <cell r="M1488" t="str">
            <v>O</v>
          </cell>
        </row>
        <row r="1489">
          <cell r="A1489">
            <v>0</v>
          </cell>
          <cell r="B1489" t="str">
            <v>11-53-6</v>
          </cell>
          <cell r="C1489" t="str">
            <v>500060407</v>
          </cell>
          <cell r="D1489" t="str">
            <v>기판브라켓</v>
          </cell>
          <cell r="E1489" t="str">
            <v>AL5052-H32</v>
          </cell>
          <cell r="F1489" t="str">
            <v>t2.0x8.0x24</v>
          </cell>
          <cell r="G1489" t="str">
            <v>t2.0x16x35</v>
          </cell>
          <cell r="H1489" t="str">
            <v>4</v>
          </cell>
          <cell r="I1489" t="str">
            <v>O</v>
          </cell>
          <cell r="M1489" t="str">
            <v>O</v>
          </cell>
        </row>
        <row r="1490">
          <cell r="A1490">
            <v>0</v>
          </cell>
          <cell r="B1490" t="str">
            <v>11-53-7</v>
          </cell>
          <cell r="C1490" t="str">
            <v>500060408</v>
          </cell>
          <cell r="D1490" t="str">
            <v>브라켓</v>
          </cell>
          <cell r="E1490" t="str">
            <v>AL5052-H32</v>
          </cell>
          <cell r="F1490" t="str">
            <v>t2.0x30x86</v>
          </cell>
          <cell r="G1490" t="str">
            <v>t2.0x40x96</v>
          </cell>
          <cell r="H1490" t="str">
            <v>1</v>
          </cell>
          <cell r="I1490" t="str">
            <v>O</v>
          </cell>
          <cell r="M1490" t="str">
            <v>O</v>
          </cell>
        </row>
        <row r="1491">
          <cell r="A1491">
            <v>0</v>
          </cell>
          <cell r="B1491" t="str">
            <v>11-53-8</v>
          </cell>
          <cell r="C1491" t="str">
            <v>8438627-1</v>
          </cell>
          <cell r="D1491" t="str">
            <v>가드스위치</v>
          </cell>
          <cell r="H1491" t="str">
            <v>1</v>
          </cell>
          <cell r="M1491" t="str">
            <v>O</v>
          </cell>
        </row>
        <row r="1492">
          <cell r="A1492">
            <v>0</v>
          </cell>
          <cell r="B1492" t="str">
            <v>11-53-8-1</v>
          </cell>
          <cell r="C1492" t="str">
            <v>8438627-2</v>
          </cell>
          <cell r="D1492" t="str">
            <v>몸체</v>
          </cell>
          <cell r="E1492" t="str">
            <v>적색플라스틱</v>
          </cell>
          <cell r="H1492" t="str">
            <v>1</v>
          </cell>
          <cell r="L1492" t="str">
            <v>O</v>
          </cell>
        </row>
        <row r="1493">
          <cell r="A1493">
            <v>0</v>
          </cell>
          <cell r="B1493" t="str">
            <v>11-53-8-2</v>
          </cell>
          <cell r="C1493" t="str">
            <v>8438627-3</v>
          </cell>
          <cell r="D1493" t="str">
            <v>브라켓</v>
          </cell>
          <cell r="E1493" t="str">
            <v>SUS304</v>
          </cell>
          <cell r="F1493" t="str">
            <v>t1.0x41x17</v>
          </cell>
          <cell r="G1493" t="str">
            <v>t1.0x45x42</v>
          </cell>
          <cell r="H1493" t="str">
            <v>1</v>
          </cell>
          <cell r="I1493" t="str">
            <v>O</v>
          </cell>
          <cell r="M1493" t="str">
            <v>O</v>
          </cell>
        </row>
        <row r="1494">
          <cell r="A1494">
            <v>0</v>
          </cell>
          <cell r="B1494" t="str">
            <v>11-53-8-3</v>
          </cell>
          <cell r="C1494" t="str">
            <v>8438627-4</v>
          </cell>
          <cell r="D1494" t="str">
            <v>포스트</v>
          </cell>
          <cell r="E1494" t="str">
            <v>SUS304</v>
          </cell>
          <cell r="F1494" t="str">
            <v>t2.0x11x7</v>
          </cell>
          <cell r="G1494" t="str">
            <v>t2.0x17x12</v>
          </cell>
          <cell r="H1494" t="str">
            <v>1</v>
          </cell>
          <cell r="I1494" t="str">
            <v>O</v>
          </cell>
          <cell r="M1494" t="str">
            <v>O</v>
          </cell>
        </row>
        <row r="1495">
          <cell r="A1495">
            <v>0</v>
          </cell>
          <cell r="B1495" t="str">
            <v>11-53-8-4</v>
          </cell>
          <cell r="C1495" t="str">
            <v>8438627-5</v>
          </cell>
          <cell r="D1495" t="str">
            <v>캡</v>
          </cell>
          <cell r="E1495" t="str">
            <v>SUS304</v>
          </cell>
          <cell r="F1495" t="str">
            <v>@7.5x3.5</v>
          </cell>
          <cell r="G1495" t="str">
            <v>@8x10</v>
          </cell>
          <cell r="H1495" t="str">
            <v>1</v>
          </cell>
          <cell r="I1495" t="str">
            <v>O</v>
          </cell>
          <cell r="M1495" t="str">
            <v>O</v>
          </cell>
        </row>
        <row r="1496">
          <cell r="A1496">
            <v>0</v>
          </cell>
          <cell r="B1496" t="str">
            <v>11-53-8-5</v>
          </cell>
          <cell r="C1496" t="str">
            <v>8438627-6</v>
          </cell>
          <cell r="D1496" t="str">
            <v>코일스프링</v>
          </cell>
          <cell r="E1496" t="str">
            <v>SUS304</v>
          </cell>
          <cell r="F1496" t="str">
            <v>@10x@7.5x16.5</v>
          </cell>
          <cell r="H1496" t="str">
            <v>1</v>
          </cell>
          <cell r="L1496" t="str">
            <v>O</v>
          </cell>
        </row>
        <row r="1497">
          <cell r="A1497">
            <v>0</v>
          </cell>
          <cell r="B1497" t="str">
            <v>11-53-8-6</v>
          </cell>
          <cell r="C1497" t="str">
            <v>8438627-2-2</v>
          </cell>
          <cell r="D1497" t="str">
            <v>몸체브라켓</v>
          </cell>
          <cell r="E1497" t="str">
            <v>SPCC</v>
          </cell>
          <cell r="F1497" t="str">
            <v>t1.0x5x46</v>
          </cell>
          <cell r="G1497" t="str">
            <v>t1.0x7x50</v>
          </cell>
          <cell r="H1497" t="str">
            <v>1</v>
          </cell>
          <cell r="I1497" t="str">
            <v>O</v>
          </cell>
          <cell r="M1497" t="str">
            <v>O</v>
          </cell>
        </row>
        <row r="1498">
          <cell r="A1498">
            <v>0</v>
          </cell>
          <cell r="B1498" t="str">
            <v>11-53-8-7</v>
          </cell>
          <cell r="C1498" t="str">
            <v>8438627-7</v>
          </cell>
          <cell r="D1498" t="str">
            <v>핀</v>
          </cell>
          <cell r="E1498" t="str">
            <v>SUS304</v>
          </cell>
          <cell r="F1498" t="str">
            <v>@4x19.2</v>
          </cell>
          <cell r="G1498" t="str">
            <v>@5x25</v>
          </cell>
          <cell r="H1498" t="str">
            <v>1</v>
          </cell>
          <cell r="I1498" t="str">
            <v>O</v>
          </cell>
          <cell r="M1498" t="str">
            <v>O</v>
          </cell>
        </row>
        <row r="1499">
          <cell r="A1499">
            <v>0</v>
          </cell>
          <cell r="B1499" t="str">
            <v>11-53-9</v>
          </cell>
          <cell r="C1499" t="str">
            <v>MS3112E12-10P</v>
          </cell>
          <cell r="D1499" t="str">
            <v>CONNECTOR</v>
          </cell>
          <cell r="F1499" t="str">
            <v>#20:10EA</v>
          </cell>
          <cell r="H1499" t="str">
            <v>1</v>
          </cell>
          <cell r="K1499" t="str">
            <v>O</v>
          </cell>
          <cell r="N1499" t="str">
            <v>E-304</v>
          </cell>
        </row>
        <row r="1500">
          <cell r="A1500">
            <v>0</v>
          </cell>
          <cell r="B1500" t="str">
            <v>11-53-10</v>
          </cell>
          <cell r="C1500" t="str">
            <v>500060413</v>
          </cell>
          <cell r="D1500" t="str">
            <v>와이어링하네스</v>
          </cell>
          <cell r="H1500" t="str">
            <v>1</v>
          </cell>
          <cell r="M1500" t="str">
            <v>O</v>
          </cell>
        </row>
        <row r="1501">
          <cell r="A1501">
            <v>0</v>
          </cell>
          <cell r="B1501" t="str">
            <v>11-53-10-1</v>
          </cell>
          <cell r="C1501" t="str">
            <v>MS3116P18-32P</v>
          </cell>
          <cell r="D1501" t="str">
            <v>CONNECTOR</v>
          </cell>
          <cell r="F1501" t="str">
            <v>#20:32EA</v>
          </cell>
          <cell r="H1501" t="str">
            <v>2</v>
          </cell>
          <cell r="K1501" t="str">
            <v>O</v>
          </cell>
          <cell r="N1501" t="str">
            <v>E-303</v>
          </cell>
        </row>
        <row r="1502">
          <cell r="A1502">
            <v>0</v>
          </cell>
          <cell r="B1502" t="str">
            <v>11-53-10-2</v>
          </cell>
          <cell r="C1502" t="str">
            <v>8437210-2</v>
          </cell>
          <cell r="D1502" t="str">
            <v>WIRE</v>
          </cell>
          <cell r="H1502" t="str">
            <v>3120Cm</v>
          </cell>
          <cell r="K1502" t="str">
            <v>O</v>
          </cell>
          <cell r="N1502" t="str">
            <v>E-266</v>
          </cell>
        </row>
        <row r="1503">
          <cell r="A1503">
            <v>0</v>
          </cell>
          <cell r="B1503" t="str">
            <v>11-53-10-3</v>
          </cell>
          <cell r="C1503" t="str">
            <v>8437411-9</v>
          </cell>
          <cell r="D1503" t="str">
            <v>TUBE</v>
          </cell>
          <cell r="H1503" t="str">
            <v>110Cm</v>
          </cell>
          <cell r="K1503" t="str">
            <v>O</v>
          </cell>
          <cell r="N1503" t="str">
            <v>E-251</v>
          </cell>
        </row>
        <row r="1504">
          <cell r="A1504">
            <v>0</v>
          </cell>
          <cell r="B1504" t="str">
            <v>11-53-10-4</v>
          </cell>
          <cell r="C1504" t="str">
            <v>11699912-64</v>
          </cell>
          <cell r="D1504" t="str">
            <v>INSULATION SLEEVE</v>
          </cell>
          <cell r="H1504" t="str">
            <v>104Cm</v>
          </cell>
          <cell r="K1504" t="str">
            <v>O</v>
          </cell>
          <cell r="N1504" t="str">
            <v>E-276</v>
          </cell>
        </row>
        <row r="1505">
          <cell r="A1505">
            <v>0</v>
          </cell>
          <cell r="B1505" t="str">
            <v>11-53-10-5</v>
          </cell>
          <cell r="C1505" t="str">
            <v>PR1547</v>
          </cell>
          <cell r="D1505" t="str">
            <v>COMPOUND</v>
          </cell>
          <cell r="F1505" t="str">
            <v>6ox</v>
          </cell>
          <cell r="H1505" t="str">
            <v>0.5</v>
          </cell>
          <cell r="J1505" t="str">
            <v>O</v>
          </cell>
          <cell r="M1505" t="str">
            <v>O</v>
          </cell>
          <cell r="N1505" t="str">
            <v>R-61</v>
          </cell>
        </row>
        <row r="1506">
          <cell r="A1506">
            <v>0</v>
          </cell>
          <cell r="B1506" t="str">
            <v>11-53-10-6</v>
          </cell>
          <cell r="C1506" t="str">
            <v>PR1523M</v>
          </cell>
          <cell r="D1506" t="str">
            <v>PRIMER</v>
          </cell>
          <cell r="H1506" t="str">
            <v>0.05</v>
          </cell>
          <cell r="J1506" t="str">
            <v>O</v>
          </cell>
          <cell r="M1506" t="str">
            <v>O</v>
          </cell>
          <cell r="N1506" t="str">
            <v>R-62</v>
          </cell>
        </row>
        <row r="1507">
          <cell r="A1507">
            <v>0</v>
          </cell>
          <cell r="B1507" t="str">
            <v>11-53-10-7</v>
          </cell>
          <cell r="C1507" t="str">
            <v>PR420</v>
          </cell>
          <cell r="D1507" t="str">
            <v>PRIMER</v>
          </cell>
          <cell r="F1507" t="str">
            <v>14KIT</v>
          </cell>
          <cell r="H1507" t="str">
            <v>0.005</v>
          </cell>
          <cell r="J1507" t="str">
            <v>O</v>
          </cell>
          <cell r="M1507" t="str">
            <v>O</v>
          </cell>
          <cell r="N1507" t="str">
            <v>R-63</v>
          </cell>
        </row>
        <row r="1508">
          <cell r="A1508">
            <v>0</v>
          </cell>
          <cell r="B1508" t="str">
            <v>11-53-11</v>
          </cell>
          <cell r="C1508" t="str">
            <v>MS3112E14-5S</v>
          </cell>
          <cell r="D1508" t="str">
            <v>CONNECTOR</v>
          </cell>
          <cell r="F1508" t="str">
            <v>#16:5EA</v>
          </cell>
          <cell r="H1508" t="str">
            <v>1</v>
          </cell>
          <cell r="K1508" t="str">
            <v>O</v>
          </cell>
          <cell r="N1508" t="str">
            <v>E-187</v>
          </cell>
        </row>
        <row r="1509">
          <cell r="A1509">
            <v>0</v>
          </cell>
          <cell r="B1509" t="str">
            <v>11-53-12</v>
          </cell>
          <cell r="C1509" t="str">
            <v>500060409-1</v>
          </cell>
          <cell r="D1509" t="str">
            <v>가스켓</v>
          </cell>
          <cell r="E1509" t="str">
            <v>MS70+-10</v>
          </cell>
          <cell r="F1509" t="str">
            <v>t0.6x32.0x32.0</v>
          </cell>
          <cell r="G1509" t="str">
            <v>T0.6x40x40</v>
          </cell>
          <cell r="H1509" t="str">
            <v>3</v>
          </cell>
          <cell r="I1509" t="str">
            <v>O</v>
          </cell>
          <cell r="M1509" t="str">
            <v>O</v>
          </cell>
        </row>
        <row r="1510">
          <cell r="A1510">
            <v>0</v>
          </cell>
          <cell r="B1510" t="str">
            <v>11-53-13</v>
          </cell>
          <cell r="C1510" t="str">
            <v>MS24523-23</v>
          </cell>
          <cell r="D1510" t="str">
            <v>SWITCH</v>
          </cell>
          <cell r="H1510" t="str">
            <v>1</v>
          </cell>
          <cell r="K1510" t="str">
            <v>O</v>
          </cell>
          <cell r="N1510" t="str">
            <v>E-305</v>
          </cell>
        </row>
        <row r="1511">
          <cell r="A1511">
            <v>0</v>
          </cell>
          <cell r="B1511" t="str">
            <v>11-53-14</v>
          </cell>
          <cell r="C1511" t="str">
            <v>MS25089-3C</v>
          </cell>
          <cell r="D1511" t="str">
            <v>SWITCH</v>
          </cell>
          <cell r="H1511" t="str">
            <v>3</v>
          </cell>
          <cell r="K1511" t="str">
            <v>O</v>
          </cell>
          <cell r="N1511" t="str">
            <v>E-15</v>
          </cell>
        </row>
        <row r="1512">
          <cell r="A1512">
            <v>0</v>
          </cell>
          <cell r="B1512" t="str">
            <v>11-53-15</v>
          </cell>
          <cell r="C1512" t="str">
            <v>8438814</v>
          </cell>
          <cell r="D1512" t="str">
            <v>COUNTER,ROUNDS</v>
          </cell>
          <cell r="H1512" t="str">
            <v>1</v>
          </cell>
          <cell r="K1512" t="str">
            <v>O</v>
          </cell>
          <cell r="N1512" t="str">
            <v>E-363</v>
          </cell>
        </row>
        <row r="1513">
          <cell r="A1513">
            <v>0</v>
          </cell>
          <cell r="B1513" t="str">
            <v>11-53-16</v>
          </cell>
          <cell r="C1513" t="str">
            <v>500060411</v>
          </cell>
          <cell r="D1513" t="str">
            <v>기판뭉치(A1)</v>
          </cell>
          <cell r="H1513" t="str">
            <v>1</v>
          </cell>
          <cell r="M1513" t="str">
            <v>O</v>
          </cell>
        </row>
        <row r="1514">
          <cell r="A1514">
            <v>0</v>
          </cell>
          <cell r="B1514" t="str">
            <v>11-53-16-1</v>
          </cell>
          <cell r="C1514" t="str">
            <v>J412D-26WL</v>
          </cell>
          <cell r="D1514" t="str">
            <v>RELAY</v>
          </cell>
          <cell r="H1514" t="str">
            <v>1</v>
          </cell>
          <cell r="K1514" t="str">
            <v>O</v>
          </cell>
          <cell r="N1514" t="str">
            <v>E-311</v>
          </cell>
        </row>
        <row r="1515">
          <cell r="A1515">
            <v>0</v>
          </cell>
          <cell r="B1515" t="str">
            <v>11-53-16-2</v>
          </cell>
          <cell r="C1515" t="str">
            <v>MC14511BAL</v>
          </cell>
          <cell r="D1515" t="str">
            <v>I.C</v>
          </cell>
          <cell r="H1515" t="str">
            <v>3</v>
          </cell>
          <cell r="K1515" t="str">
            <v>O</v>
          </cell>
          <cell r="N1515" t="str">
            <v>E-312</v>
          </cell>
        </row>
        <row r="1516">
          <cell r="A1516">
            <v>0</v>
          </cell>
          <cell r="B1516" t="str">
            <v>11-53-16-3</v>
          </cell>
          <cell r="C1516" t="str">
            <v>MC14510BAL</v>
          </cell>
          <cell r="D1516" t="str">
            <v>I.C</v>
          </cell>
          <cell r="H1516" t="str">
            <v>3</v>
          </cell>
          <cell r="K1516" t="str">
            <v>O</v>
          </cell>
          <cell r="N1516" t="str">
            <v>E-313</v>
          </cell>
        </row>
        <row r="1517">
          <cell r="A1517">
            <v>0</v>
          </cell>
          <cell r="B1517" t="str">
            <v>11-53-16-4</v>
          </cell>
          <cell r="C1517" t="str">
            <v>MC14585BAL</v>
          </cell>
          <cell r="D1517" t="str">
            <v>I.C</v>
          </cell>
          <cell r="H1517" t="str">
            <v>3</v>
          </cell>
          <cell r="K1517" t="str">
            <v>O</v>
          </cell>
          <cell r="N1517" t="str">
            <v>E-314</v>
          </cell>
        </row>
        <row r="1518">
          <cell r="A1518">
            <v>0</v>
          </cell>
          <cell r="B1518" t="str">
            <v>11-53-16-5</v>
          </cell>
          <cell r="C1518" t="str">
            <v>MC14501BAL</v>
          </cell>
          <cell r="D1518" t="str">
            <v>I.C</v>
          </cell>
          <cell r="H1518" t="str">
            <v>1</v>
          </cell>
          <cell r="K1518" t="str">
            <v>O</v>
          </cell>
          <cell r="N1518" t="str">
            <v>E-315</v>
          </cell>
        </row>
        <row r="1519">
          <cell r="A1519">
            <v>0</v>
          </cell>
          <cell r="B1519" t="str">
            <v>11-53-16-6</v>
          </cell>
          <cell r="C1519" t="str">
            <v>MC14013BAL</v>
          </cell>
          <cell r="D1519" t="str">
            <v>I.C</v>
          </cell>
          <cell r="H1519" t="str">
            <v>1</v>
          </cell>
          <cell r="K1519" t="str">
            <v>O</v>
          </cell>
          <cell r="N1519" t="str">
            <v>E-321</v>
          </cell>
        </row>
        <row r="1520">
          <cell r="A1520">
            <v>0</v>
          </cell>
          <cell r="B1520" t="str">
            <v>11-53-16-7</v>
          </cell>
          <cell r="C1520" t="str">
            <v>MC14584BAL</v>
          </cell>
          <cell r="D1520" t="str">
            <v>I.C</v>
          </cell>
          <cell r="H1520" t="str">
            <v>1</v>
          </cell>
          <cell r="K1520" t="str">
            <v>O</v>
          </cell>
          <cell r="N1520" t="str">
            <v>E-316</v>
          </cell>
        </row>
        <row r="1521">
          <cell r="A1521">
            <v>0</v>
          </cell>
          <cell r="B1521" t="str">
            <v>11-53-16-8</v>
          </cell>
          <cell r="C1521" t="str">
            <v>RNC65H1002FS</v>
          </cell>
          <cell r="D1521" t="str">
            <v>RESISTOR</v>
          </cell>
          <cell r="F1521" t="str">
            <v>10K+-1%,1/2W</v>
          </cell>
          <cell r="H1521" t="str">
            <v>3</v>
          </cell>
          <cell r="K1521" t="str">
            <v>O</v>
          </cell>
          <cell r="N1521" t="str">
            <v>E-322</v>
          </cell>
        </row>
        <row r="1522">
          <cell r="A1522">
            <v>0</v>
          </cell>
          <cell r="B1522" t="str">
            <v>11-53-16-9</v>
          </cell>
          <cell r="C1522" t="str">
            <v>RNC65H4701FS</v>
          </cell>
          <cell r="D1522" t="str">
            <v>RESISTOR</v>
          </cell>
          <cell r="F1522" t="str">
            <v>4.7K,1/2W</v>
          </cell>
          <cell r="H1522" t="str">
            <v>1</v>
          </cell>
          <cell r="K1522" t="str">
            <v>O</v>
          </cell>
          <cell r="N1522" t="str">
            <v>E-323</v>
          </cell>
        </row>
        <row r="1523">
          <cell r="A1523">
            <v>0</v>
          </cell>
          <cell r="B1523" t="str">
            <v>11-53-16-10</v>
          </cell>
          <cell r="C1523" t="str">
            <v>M39003-01-5066</v>
          </cell>
          <cell r="D1523" t="str">
            <v>CAPACITOR</v>
          </cell>
          <cell r="F1523" t="str">
            <v>0.1u,50WL</v>
          </cell>
          <cell r="H1523" t="str">
            <v>1</v>
          </cell>
          <cell r="K1523" t="str">
            <v>O</v>
          </cell>
          <cell r="N1523" t="str">
            <v>E-332</v>
          </cell>
        </row>
        <row r="1524">
          <cell r="A1524">
            <v>0</v>
          </cell>
          <cell r="B1524" t="str">
            <v>11-53-16-11</v>
          </cell>
          <cell r="C1524" t="str">
            <v>M39003-01-5032</v>
          </cell>
          <cell r="D1524" t="str">
            <v>CAPACITOR</v>
          </cell>
          <cell r="F1524" t="str">
            <v>10u,20WV</v>
          </cell>
          <cell r="H1524" t="str">
            <v>1</v>
          </cell>
          <cell r="K1524" t="str">
            <v>O</v>
          </cell>
          <cell r="N1524" t="str">
            <v>E-333</v>
          </cell>
        </row>
        <row r="1525">
          <cell r="A1525">
            <v>0</v>
          </cell>
          <cell r="B1525" t="str">
            <v>11-53-16-12</v>
          </cell>
          <cell r="C1525" t="str">
            <v>M39003-01-5082</v>
          </cell>
          <cell r="D1525" t="str">
            <v>CAPACITOR</v>
          </cell>
          <cell r="F1525" t="str">
            <v>2.2u,50WV</v>
          </cell>
          <cell r="H1525" t="str">
            <v>2</v>
          </cell>
          <cell r="K1525" t="str">
            <v>O</v>
          </cell>
          <cell r="N1525" t="str">
            <v>E-334</v>
          </cell>
        </row>
        <row r="1526">
          <cell r="A1526">
            <v>0</v>
          </cell>
          <cell r="B1526" t="str">
            <v>11-53-16-13</v>
          </cell>
          <cell r="C1526" t="str">
            <v>CKR05BX103KR</v>
          </cell>
          <cell r="D1526" t="str">
            <v>CAPACITOR</v>
          </cell>
          <cell r="F1526" t="str">
            <v>M39014-01-1495</v>
          </cell>
          <cell r="G1526" t="str">
            <v>0.01u,50WV</v>
          </cell>
          <cell r="H1526" t="str">
            <v>11</v>
          </cell>
          <cell r="K1526" t="str">
            <v>O</v>
          </cell>
          <cell r="N1526" t="str">
            <v>E-340</v>
          </cell>
        </row>
        <row r="1527">
          <cell r="A1527">
            <v>0</v>
          </cell>
          <cell r="B1527" t="str">
            <v>11-53-16-14</v>
          </cell>
          <cell r="D1527" t="str">
            <v>P.C.B</v>
          </cell>
          <cell r="E1527" t="str">
            <v>MIL-P-13949/4</v>
          </cell>
          <cell r="F1527" t="str">
            <v>t1.6x74.0x97.0</v>
          </cell>
          <cell r="H1527" t="str">
            <v>1</v>
          </cell>
          <cell r="L1527" t="str">
            <v>O</v>
          </cell>
        </row>
        <row r="1528">
          <cell r="A1528">
            <v>0</v>
          </cell>
          <cell r="B1528" t="str">
            <v>11-53-16-15</v>
          </cell>
          <cell r="C1528" t="str">
            <v>SE12xC05</v>
          </cell>
          <cell r="D1528" t="str">
            <v>터미널스터드</v>
          </cell>
          <cell r="E1528" t="str">
            <v>BSBMD2-3</v>
          </cell>
          <cell r="F1528" t="str">
            <v>@3.2x9.5</v>
          </cell>
          <cell r="G1528" t="str">
            <v>@4x13</v>
          </cell>
          <cell r="H1528" t="str">
            <v>12</v>
          </cell>
          <cell r="I1528" t="str">
            <v>O</v>
          </cell>
          <cell r="M1528" t="str">
            <v>O</v>
          </cell>
        </row>
        <row r="1529">
          <cell r="A1529">
            <v>0</v>
          </cell>
          <cell r="B1529" t="str">
            <v>11-53-16-16</v>
          </cell>
          <cell r="C1529" t="str">
            <v>8438939</v>
          </cell>
          <cell r="D1529" t="str">
            <v>MOUNTING PAD</v>
          </cell>
          <cell r="H1529" t="str">
            <v>1</v>
          </cell>
          <cell r="K1529" t="str">
            <v>O</v>
          </cell>
          <cell r="N1529" t="str">
            <v>E-370</v>
          </cell>
        </row>
        <row r="1530">
          <cell r="A1530">
            <v>0</v>
          </cell>
          <cell r="B1530" t="str">
            <v>11-53-17</v>
          </cell>
          <cell r="C1530" t="str">
            <v>500060412</v>
          </cell>
          <cell r="D1530" t="str">
            <v>기판뭉치(A2)</v>
          </cell>
          <cell r="H1530" t="str">
            <v>1</v>
          </cell>
          <cell r="M1530" t="str">
            <v>O</v>
          </cell>
        </row>
        <row r="1531">
          <cell r="A1531">
            <v>0</v>
          </cell>
          <cell r="B1531" t="str">
            <v>11-53-17-1</v>
          </cell>
          <cell r="C1531" t="str">
            <v>MC14011BAL</v>
          </cell>
          <cell r="D1531" t="str">
            <v>I.C</v>
          </cell>
          <cell r="H1531" t="str">
            <v>1</v>
          </cell>
          <cell r="K1531" t="str">
            <v>O</v>
          </cell>
          <cell r="N1531" t="str">
            <v>E-317</v>
          </cell>
        </row>
        <row r="1532">
          <cell r="A1532">
            <v>0</v>
          </cell>
          <cell r="B1532" t="str">
            <v>11-53-17-2</v>
          </cell>
          <cell r="C1532" t="str">
            <v>MC14049UBAL</v>
          </cell>
          <cell r="D1532" t="str">
            <v>I.C</v>
          </cell>
          <cell r="H1532" t="str">
            <v>1</v>
          </cell>
          <cell r="K1532" t="str">
            <v>O</v>
          </cell>
          <cell r="N1532" t="str">
            <v>E-318</v>
          </cell>
        </row>
        <row r="1533">
          <cell r="A1533">
            <v>0</v>
          </cell>
          <cell r="B1533" t="str">
            <v>11-53-17-3</v>
          </cell>
          <cell r="C1533" t="str">
            <v>MC14538BAL</v>
          </cell>
          <cell r="D1533" t="str">
            <v>I.C</v>
          </cell>
          <cell r="H1533" t="str">
            <v>1</v>
          </cell>
          <cell r="K1533" t="str">
            <v>O</v>
          </cell>
          <cell r="N1533" t="str">
            <v>E-319</v>
          </cell>
        </row>
        <row r="1534">
          <cell r="A1534">
            <v>0</v>
          </cell>
          <cell r="B1534" t="str">
            <v>11-53-17-4</v>
          </cell>
          <cell r="C1534" t="str">
            <v>MC14093BAL</v>
          </cell>
          <cell r="D1534" t="str">
            <v>I.C</v>
          </cell>
          <cell r="H1534" t="str">
            <v>1</v>
          </cell>
          <cell r="K1534" t="str">
            <v>O</v>
          </cell>
          <cell r="N1534" t="str">
            <v>E-320</v>
          </cell>
        </row>
        <row r="1535">
          <cell r="A1535">
            <v>0</v>
          </cell>
          <cell r="B1535" t="str">
            <v>11-53-17-5</v>
          </cell>
          <cell r="C1535" t="str">
            <v>JAN2N2222</v>
          </cell>
          <cell r="D1535" t="str">
            <v>TRANSISTOR</v>
          </cell>
          <cell r="H1535" t="str">
            <v>1</v>
          </cell>
          <cell r="K1535" t="str">
            <v>O</v>
          </cell>
          <cell r="N1535" t="str">
            <v>E-142</v>
          </cell>
        </row>
        <row r="1536">
          <cell r="A1536">
            <v>0</v>
          </cell>
          <cell r="B1536" t="str">
            <v>11-53-17-6</v>
          </cell>
          <cell r="C1536" t="str">
            <v>RNC65H1003FS</v>
          </cell>
          <cell r="D1536" t="str">
            <v>RESISTOR</v>
          </cell>
          <cell r="F1536" t="str">
            <v>100K+-1%,1/2W</v>
          </cell>
          <cell r="H1536" t="str">
            <v>1</v>
          </cell>
          <cell r="K1536" t="str">
            <v>O</v>
          </cell>
          <cell r="N1536" t="str">
            <v>E-324</v>
          </cell>
        </row>
        <row r="1537">
          <cell r="A1537">
            <v>0</v>
          </cell>
          <cell r="B1537" t="str">
            <v>11-53-17-7</v>
          </cell>
          <cell r="C1537" t="str">
            <v>RNC65H2203FS</v>
          </cell>
          <cell r="D1537" t="str">
            <v>RESISTOR</v>
          </cell>
          <cell r="F1537" t="str">
            <v>220K+-1%,1/2W</v>
          </cell>
          <cell r="H1537" t="str">
            <v>1</v>
          </cell>
          <cell r="K1537" t="str">
            <v>O</v>
          </cell>
          <cell r="N1537" t="str">
            <v>E-325</v>
          </cell>
        </row>
        <row r="1538">
          <cell r="A1538">
            <v>0</v>
          </cell>
          <cell r="B1538" t="str">
            <v>11-53-17-8</v>
          </cell>
          <cell r="C1538" t="str">
            <v>RNC65H2002FS</v>
          </cell>
          <cell r="D1538" t="str">
            <v>RESISTOR</v>
          </cell>
          <cell r="F1538" t="str">
            <v>20K,1/2W</v>
          </cell>
          <cell r="H1538" t="str">
            <v>1</v>
          </cell>
          <cell r="K1538" t="str">
            <v>O</v>
          </cell>
          <cell r="N1538" t="str">
            <v>E-326</v>
          </cell>
        </row>
        <row r="1539">
          <cell r="A1539">
            <v>0</v>
          </cell>
          <cell r="B1539" t="str">
            <v>11-53-17-9</v>
          </cell>
          <cell r="C1539" t="str">
            <v>RNC65H2504FS</v>
          </cell>
          <cell r="D1539" t="str">
            <v>RESISTOR</v>
          </cell>
          <cell r="F1539" t="str">
            <v>2.5M,1/2W</v>
          </cell>
          <cell r="H1539" t="str">
            <v>1</v>
          </cell>
          <cell r="K1539" t="str">
            <v>O</v>
          </cell>
          <cell r="N1539" t="str">
            <v>E-327</v>
          </cell>
        </row>
        <row r="1540">
          <cell r="A1540">
            <v>0</v>
          </cell>
          <cell r="B1540" t="str">
            <v>11-53-17-10</v>
          </cell>
          <cell r="C1540" t="str">
            <v>RNC65H2503FS</v>
          </cell>
          <cell r="D1540" t="str">
            <v>RESISTOR</v>
          </cell>
          <cell r="F1540" t="str">
            <v>250K,1/2W</v>
          </cell>
          <cell r="H1540" t="str">
            <v>1</v>
          </cell>
          <cell r="K1540" t="str">
            <v>O</v>
          </cell>
          <cell r="N1540" t="str">
            <v>E-328</v>
          </cell>
        </row>
        <row r="1541">
          <cell r="A1541">
            <v>0</v>
          </cell>
          <cell r="B1541" t="str">
            <v>11-53-17-11</v>
          </cell>
          <cell r="C1541" t="str">
            <v>RNC65H1002FS</v>
          </cell>
          <cell r="D1541" t="str">
            <v>RESISTOR</v>
          </cell>
          <cell r="F1541" t="str">
            <v>10K,1/2W</v>
          </cell>
          <cell r="H1541" t="str">
            <v>1</v>
          </cell>
          <cell r="K1541" t="str">
            <v>O</v>
          </cell>
          <cell r="N1541" t="str">
            <v>E-322</v>
          </cell>
        </row>
        <row r="1542">
          <cell r="A1542">
            <v>0</v>
          </cell>
          <cell r="B1542" t="str">
            <v>11-53-17-12</v>
          </cell>
          <cell r="C1542" t="str">
            <v>RNC65H5002FS</v>
          </cell>
          <cell r="D1542" t="str">
            <v>RESISTOR</v>
          </cell>
          <cell r="F1542" t="str">
            <v>50K,1/2W</v>
          </cell>
          <cell r="H1542" t="str">
            <v>1</v>
          </cell>
          <cell r="K1542" t="str">
            <v>O</v>
          </cell>
          <cell r="N1542" t="str">
            <v>E-329</v>
          </cell>
        </row>
        <row r="1543">
          <cell r="A1543">
            <v>0</v>
          </cell>
          <cell r="B1543" t="str">
            <v>11-53-17-13</v>
          </cell>
          <cell r="C1543" t="str">
            <v>RNC65H1502FS</v>
          </cell>
          <cell r="D1543" t="str">
            <v>RESISTOR</v>
          </cell>
          <cell r="F1543" t="str">
            <v>15K,1/2W</v>
          </cell>
          <cell r="H1543" t="str">
            <v>1</v>
          </cell>
          <cell r="K1543" t="str">
            <v>O</v>
          </cell>
          <cell r="N1543" t="str">
            <v>E-330</v>
          </cell>
        </row>
        <row r="1544">
          <cell r="A1544">
            <v>0</v>
          </cell>
          <cell r="B1544" t="str">
            <v>11-53-17-14</v>
          </cell>
          <cell r="C1544" t="str">
            <v>RCR42G105JS</v>
          </cell>
          <cell r="D1544" t="str">
            <v>RESISTOR</v>
          </cell>
          <cell r="F1544" t="str">
            <v>1M,+-5%,2W</v>
          </cell>
          <cell r="H1544" t="str">
            <v>1</v>
          </cell>
          <cell r="K1544" t="str">
            <v>O</v>
          </cell>
          <cell r="N1544" t="str">
            <v>E-331</v>
          </cell>
        </row>
        <row r="1545">
          <cell r="A1545">
            <v>0</v>
          </cell>
          <cell r="B1545" t="str">
            <v>11-53-17-15</v>
          </cell>
          <cell r="C1545" t="str">
            <v>RCR20G102JS</v>
          </cell>
          <cell r="D1545" t="str">
            <v>RESISTOR</v>
          </cell>
          <cell r="F1545" t="str">
            <v>1K,+-5%,1/2W</v>
          </cell>
          <cell r="H1545" t="str">
            <v>1</v>
          </cell>
          <cell r="K1545" t="str">
            <v>O</v>
          </cell>
          <cell r="N1545" t="str">
            <v>E-367</v>
          </cell>
        </row>
        <row r="1546">
          <cell r="A1546">
            <v>0</v>
          </cell>
          <cell r="B1546" t="str">
            <v>11-53-17-16</v>
          </cell>
          <cell r="C1546" t="str">
            <v>M39003-01-5066</v>
          </cell>
          <cell r="D1546" t="str">
            <v>CAPACITOR</v>
          </cell>
          <cell r="F1546" t="str">
            <v>0.1u,50WV</v>
          </cell>
          <cell r="H1546" t="str">
            <v>2</v>
          </cell>
          <cell r="K1546" t="str">
            <v>O</v>
          </cell>
          <cell r="N1546" t="str">
            <v>E-332</v>
          </cell>
        </row>
        <row r="1547">
          <cell r="A1547">
            <v>0</v>
          </cell>
          <cell r="B1547" t="str">
            <v>11-53-17-17</v>
          </cell>
          <cell r="C1547" t="str">
            <v>M39003-01-2350</v>
          </cell>
          <cell r="D1547" t="str">
            <v>CAPACITOR</v>
          </cell>
          <cell r="F1547" t="str">
            <v>0.47u,50WV</v>
          </cell>
          <cell r="H1547" t="str">
            <v>1</v>
          </cell>
          <cell r="K1547" t="str">
            <v>O</v>
          </cell>
          <cell r="N1547" t="str">
            <v>E-337</v>
          </cell>
        </row>
        <row r="1548">
          <cell r="A1548">
            <v>0</v>
          </cell>
          <cell r="B1548" t="str">
            <v>11-53-17-18</v>
          </cell>
          <cell r="C1548" t="str">
            <v>M39003-01-2356</v>
          </cell>
          <cell r="D1548" t="str">
            <v>CAPACITOR</v>
          </cell>
          <cell r="F1548" t="str">
            <v>1u,50WV</v>
          </cell>
          <cell r="H1548" t="str">
            <v>1</v>
          </cell>
          <cell r="K1548" t="str">
            <v>O</v>
          </cell>
          <cell r="N1548" t="str">
            <v>E-338</v>
          </cell>
        </row>
        <row r="1549">
          <cell r="A1549">
            <v>0</v>
          </cell>
          <cell r="B1549" t="str">
            <v>11-53-17-19</v>
          </cell>
          <cell r="C1549" t="str">
            <v>M39006-01-3016</v>
          </cell>
          <cell r="D1549" t="str">
            <v>CAPACITOR</v>
          </cell>
          <cell r="F1549" t="str">
            <v>100u,50WV</v>
          </cell>
          <cell r="H1549" t="str">
            <v>1</v>
          </cell>
          <cell r="K1549" t="str">
            <v>O</v>
          </cell>
          <cell r="N1549" t="str">
            <v>E-339</v>
          </cell>
        </row>
        <row r="1550">
          <cell r="A1550">
            <v>0</v>
          </cell>
          <cell r="B1550" t="str">
            <v>11-53-17-20</v>
          </cell>
          <cell r="C1550" t="str">
            <v>M39014-01-1278</v>
          </cell>
          <cell r="D1550" t="str">
            <v>CAPACITOR</v>
          </cell>
          <cell r="F1550" t="str">
            <v>0.001u,20WV</v>
          </cell>
          <cell r="H1550" t="str">
            <v>1</v>
          </cell>
          <cell r="K1550" t="str">
            <v>O</v>
          </cell>
          <cell r="N1550" t="str">
            <v>E-341</v>
          </cell>
        </row>
        <row r="1551">
          <cell r="A1551">
            <v>0</v>
          </cell>
          <cell r="B1551" t="str">
            <v>11-53-17-21</v>
          </cell>
          <cell r="C1551" t="str">
            <v>1N4740A</v>
          </cell>
          <cell r="D1551" t="str">
            <v>DIODE</v>
          </cell>
          <cell r="H1551" t="str">
            <v>1</v>
          </cell>
          <cell r="K1551" t="str">
            <v>O</v>
          </cell>
          <cell r="N1551" t="str">
            <v>E-342</v>
          </cell>
        </row>
        <row r="1552">
          <cell r="A1552">
            <v>0</v>
          </cell>
          <cell r="B1552" t="str">
            <v>11-53-17-22</v>
          </cell>
          <cell r="C1552" t="str">
            <v>CKR05Bx103KR</v>
          </cell>
          <cell r="D1552" t="str">
            <v>CAPACITOR</v>
          </cell>
          <cell r="F1552" t="str">
            <v>M39014-01-1495</v>
          </cell>
          <cell r="G1552" t="str">
            <v>0.01UF,50WV</v>
          </cell>
          <cell r="H1552" t="str">
            <v>4</v>
          </cell>
          <cell r="K1552" t="str">
            <v>O</v>
          </cell>
          <cell r="N1552" t="str">
            <v>E-340</v>
          </cell>
        </row>
        <row r="1553">
          <cell r="A1553">
            <v>0</v>
          </cell>
          <cell r="B1553" t="str">
            <v>11-53-17-23</v>
          </cell>
          <cell r="D1553" t="str">
            <v>P.C.B</v>
          </cell>
          <cell r="E1553" t="str">
            <v>MIL-P-13949/4</v>
          </cell>
          <cell r="F1553" t="str">
            <v>t1.6x74.0x97.0</v>
          </cell>
          <cell r="H1553" t="str">
            <v>1</v>
          </cell>
          <cell r="L1553" t="str">
            <v>O</v>
          </cell>
        </row>
        <row r="1554">
          <cell r="A1554">
            <v>0</v>
          </cell>
          <cell r="B1554" t="str">
            <v>11-53-17-24</v>
          </cell>
          <cell r="C1554" t="str">
            <v>SE12xC05</v>
          </cell>
          <cell r="D1554" t="str">
            <v>터미널스터드</v>
          </cell>
          <cell r="E1554" t="str">
            <v>BSBMD2-349/4</v>
          </cell>
          <cell r="F1554" t="str">
            <v>@3.2x9.5</v>
          </cell>
          <cell r="G1554" t="str">
            <v>@4X13</v>
          </cell>
          <cell r="H1554" t="str">
            <v>8</v>
          </cell>
          <cell r="I1554" t="str">
            <v>O</v>
          </cell>
          <cell r="M1554" t="str">
            <v>O</v>
          </cell>
        </row>
        <row r="1555">
          <cell r="A1555">
            <v>0</v>
          </cell>
          <cell r="B1555" t="str">
            <v>11-53-17-25</v>
          </cell>
          <cell r="C1555" t="str">
            <v>8437234</v>
          </cell>
          <cell r="D1555" t="str">
            <v>MOUNTING PAD</v>
          </cell>
          <cell r="H1555" t="str">
            <v>1</v>
          </cell>
          <cell r="K1555" t="str">
            <v>O</v>
          </cell>
          <cell r="N1555" t="str">
            <v>E-622</v>
          </cell>
        </row>
        <row r="1556">
          <cell r="A1556">
            <v>0</v>
          </cell>
          <cell r="B1556" t="str">
            <v>11-53-18</v>
          </cell>
          <cell r="C1556" t="str">
            <v>500060409-2</v>
          </cell>
          <cell r="D1556" t="str">
            <v>가스켓</v>
          </cell>
          <cell r="E1556" t="str">
            <v>합성고무 HS70+-10</v>
          </cell>
          <cell r="F1556" t="str">
            <v>t0.6x26X26</v>
          </cell>
          <cell r="G1556" t="str">
            <v>T0.6x35x35</v>
          </cell>
          <cell r="H1556" t="str">
            <v>1</v>
          </cell>
          <cell r="I1556" t="str">
            <v>O</v>
          </cell>
          <cell r="M1556" t="str">
            <v>O</v>
          </cell>
        </row>
        <row r="1557">
          <cell r="A1557">
            <v>0</v>
          </cell>
          <cell r="B1557" t="str">
            <v>11-53-19</v>
          </cell>
          <cell r="C1557" t="str">
            <v>500060410</v>
          </cell>
          <cell r="D1557" t="str">
            <v>스페이서</v>
          </cell>
          <cell r="E1557" t="str">
            <v>BSBD</v>
          </cell>
          <cell r="F1557" t="str">
            <v>@6.0x26.6</v>
          </cell>
          <cell r="G1557" t="str">
            <v>@10x40</v>
          </cell>
          <cell r="H1557" t="str">
            <v>2</v>
          </cell>
          <cell r="I1557" t="str">
            <v>O</v>
          </cell>
          <cell r="M1557" t="str">
            <v>O</v>
          </cell>
        </row>
        <row r="1558">
          <cell r="A1558">
            <v>0</v>
          </cell>
          <cell r="B1558" t="str">
            <v>11-53-20</v>
          </cell>
          <cell r="C1558" t="str">
            <v>uA7805AK</v>
          </cell>
          <cell r="D1558" t="str">
            <v>I.C,REGULATOR</v>
          </cell>
          <cell r="H1558" t="str">
            <v>1</v>
          </cell>
          <cell r="K1558" t="str">
            <v>O</v>
          </cell>
          <cell r="N1558" t="str">
            <v>E-308</v>
          </cell>
        </row>
        <row r="1559">
          <cell r="A1559">
            <v>0</v>
          </cell>
          <cell r="B1559" t="str">
            <v>11-53-21</v>
          </cell>
          <cell r="C1559" t="str">
            <v>8438866</v>
          </cell>
          <cell r="D1559" t="str">
            <v>GROMMET</v>
          </cell>
          <cell r="H1559" t="str">
            <v>1</v>
          </cell>
          <cell r="L1559" t="str">
            <v>O</v>
          </cell>
        </row>
        <row r="1560">
          <cell r="A1560">
            <v>0</v>
          </cell>
          <cell r="B1560" t="str">
            <v>11-53-22</v>
          </cell>
          <cell r="C1560" t="str">
            <v>8437417-6</v>
          </cell>
          <cell r="D1560" t="str">
            <v>SCREW</v>
          </cell>
          <cell r="F1560" t="str">
            <v>NO.8-32UNCx3/8"</v>
          </cell>
          <cell r="H1560" t="str">
            <v>22</v>
          </cell>
          <cell r="K1560" t="str">
            <v>O</v>
          </cell>
          <cell r="N1560" t="str">
            <v>S-172</v>
          </cell>
        </row>
        <row r="1561">
          <cell r="A1561">
            <v>0</v>
          </cell>
          <cell r="B1561" t="str">
            <v>11-53-23</v>
          </cell>
          <cell r="C1561" t="str">
            <v>MF19651-08</v>
          </cell>
          <cell r="D1561" t="str">
            <v>FLOATING NUT</v>
          </cell>
          <cell r="H1561" t="str">
            <v>22</v>
          </cell>
          <cell r="K1561" t="str">
            <v>O</v>
          </cell>
          <cell r="N1561" t="str">
            <v>S-176</v>
          </cell>
        </row>
        <row r="1562">
          <cell r="A1562">
            <v>0</v>
          </cell>
          <cell r="B1562" t="str">
            <v>11-53-24</v>
          </cell>
          <cell r="D1562" t="str">
            <v>BLIND RIVET</v>
          </cell>
          <cell r="F1562" t="str">
            <v>@2.38x7.93</v>
          </cell>
          <cell r="H1562" t="str">
            <v>44</v>
          </cell>
          <cell r="L1562" t="str">
            <v>O</v>
          </cell>
        </row>
        <row r="1563">
          <cell r="A1563">
            <v>0</v>
          </cell>
          <cell r="B1563" t="str">
            <v>11-53-25</v>
          </cell>
          <cell r="C1563" t="str">
            <v>NAS601-6</v>
          </cell>
          <cell r="D1563" t="str">
            <v>SCREW</v>
          </cell>
          <cell r="F1563" t="str">
            <v>NO.6-32UNCx3/8</v>
          </cell>
          <cell r="H1563" t="str">
            <v>4</v>
          </cell>
          <cell r="K1563" t="str">
            <v>O</v>
          </cell>
          <cell r="N1563" t="str">
            <v>S-174</v>
          </cell>
        </row>
        <row r="1564">
          <cell r="A1564">
            <v>0</v>
          </cell>
          <cell r="B1564" t="str">
            <v>11-53-26</v>
          </cell>
          <cell r="C1564" t="str">
            <v>MS21045-06</v>
          </cell>
          <cell r="D1564" t="str">
            <v>NUT</v>
          </cell>
          <cell r="H1564" t="str">
            <v>4</v>
          </cell>
          <cell r="K1564" t="str">
            <v>O</v>
          </cell>
          <cell r="N1564" t="str">
            <v>S-171</v>
          </cell>
        </row>
        <row r="1565">
          <cell r="A1565">
            <v>0</v>
          </cell>
          <cell r="B1565" t="str">
            <v>11-53-27</v>
          </cell>
          <cell r="C1565" t="str">
            <v>8437417-2</v>
          </cell>
          <cell r="D1565" t="str">
            <v>SCREW</v>
          </cell>
          <cell r="F1565" t="str">
            <v>NO.4-40UNCx1/2"</v>
          </cell>
          <cell r="H1565" t="str">
            <v>28</v>
          </cell>
          <cell r="K1565" t="str">
            <v>O</v>
          </cell>
          <cell r="N1565" t="str">
            <v>S-52</v>
          </cell>
        </row>
        <row r="1566">
          <cell r="A1566">
            <v>0</v>
          </cell>
          <cell r="B1566" t="str">
            <v>11-53-28</v>
          </cell>
          <cell r="C1566" t="str">
            <v>MS27183-3</v>
          </cell>
          <cell r="D1566" t="str">
            <v>WASHER</v>
          </cell>
          <cell r="F1566" t="str">
            <v>NO.4 NOR SCR SIZE</v>
          </cell>
          <cell r="H1566" t="str">
            <v>34</v>
          </cell>
          <cell r="K1566" t="str">
            <v>O</v>
          </cell>
          <cell r="N1566" t="str">
            <v>S-170</v>
          </cell>
        </row>
        <row r="1567">
          <cell r="A1567">
            <v>0</v>
          </cell>
          <cell r="B1567" t="str">
            <v>11-53-29</v>
          </cell>
          <cell r="C1567" t="str">
            <v>MS21045-04</v>
          </cell>
          <cell r="D1567" t="str">
            <v>NUT</v>
          </cell>
          <cell r="F1567" t="str">
            <v>NO.4-40UNC</v>
          </cell>
          <cell r="H1567" t="str">
            <v>36</v>
          </cell>
          <cell r="K1567" t="str">
            <v>O</v>
          </cell>
          <cell r="N1567" t="str">
            <v>S-178</v>
          </cell>
        </row>
        <row r="1568">
          <cell r="A1568">
            <v>0</v>
          </cell>
          <cell r="B1568" t="str">
            <v>11-53-30</v>
          </cell>
          <cell r="C1568" t="str">
            <v>8437417-1</v>
          </cell>
          <cell r="D1568" t="str">
            <v>SCREW</v>
          </cell>
          <cell r="F1568" t="str">
            <v>NO.4-40UNCx3/8"</v>
          </cell>
          <cell r="H1568" t="str">
            <v>8</v>
          </cell>
          <cell r="K1568" t="str">
            <v>O</v>
          </cell>
          <cell r="N1568" t="str">
            <v>S-175</v>
          </cell>
        </row>
        <row r="1569">
          <cell r="A1569">
            <v>0</v>
          </cell>
          <cell r="B1569" t="str">
            <v>11-53-31</v>
          </cell>
          <cell r="C1569" t="str">
            <v>MS3112E18-32S</v>
          </cell>
          <cell r="D1569" t="str">
            <v>CONNECTOR</v>
          </cell>
          <cell r="F1569" t="str">
            <v>#20:32EA</v>
          </cell>
          <cell r="H1569" t="str">
            <v>1</v>
          </cell>
          <cell r="K1569" t="str">
            <v>O</v>
          </cell>
          <cell r="N1569" t="str">
            <v>E-302</v>
          </cell>
        </row>
        <row r="1570">
          <cell r="A1570">
            <v>0</v>
          </cell>
          <cell r="B1570" t="str">
            <v>11-53-32</v>
          </cell>
          <cell r="C1570" t="str">
            <v>MS3112E14-5P</v>
          </cell>
          <cell r="D1570" t="str">
            <v>CONNECTOR</v>
          </cell>
          <cell r="F1570" t="str">
            <v>#16:5EA</v>
          </cell>
          <cell r="H1570" t="str">
            <v>1</v>
          </cell>
          <cell r="K1570" t="str">
            <v>O</v>
          </cell>
          <cell r="N1570" t="str">
            <v>E-188</v>
          </cell>
        </row>
        <row r="1571">
          <cell r="A1571">
            <v>0</v>
          </cell>
          <cell r="B1571" t="str">
            <v>11-53-33</v>
          </cell>
          <cell r="C1571" t="str">
            <v>MS3102R14S-7P</v>
          </cell>
          <cell r="D1571" t="str">
            <v>CONNECTOR</v>
          </cell>
          <cell r="F1571" t="str">
            <v>#16:3EA</v>
          </cell>
          <cell r="H1571" t="str">
            <v>1</v>
          </cell>
          <cell r="K1571" t="str">
            <v>O</v>
          </cell>
          <cell r="N1571" t="str">
            <v>E-206</v>
          </cell>
        </row>
        <row r="1572">
          <cell r="A1572">
            <v>0</v>
          </cell>
          <cell r="B1572" t="str">
            <v>11-53-34</v>
          </cell>
          <cell r="C1572" t="str">
            <v>500060435</v>
          </cell>
          <cell r="D1572" t="str">
            <v>가스켓</v>
          </cell>
          <cell r="E1572" t="str">
            <v>합성고무 HS70+-10</v>
          </cell>
          <cell r="F1572" t="str">
            <v>t0.6x33.6x33.6</v>
          </cell>
          <cell r="G1572" t="str">
            <v>t0.6x45x45</v>
          </cell>
          <cell r="H1572" t="str">
            <v>1</v>
          </cell>
          <cell r="I1572" t="str">
            <v>O</v>
          </cell>
          <cell r="M1572" t="str">
            <v>O</v>
          </cell>
        </row>
        <row r="1573">
          <cell r="A1573">
            <v>0</v>
          </cell>
          <cell r="B1573" t="str">
            <v>11-53-35</v>
          </cell>
          <cell r="C1573" t="str">
            <v>MS3116P14-5P</v>
          </cell>
          <cell r="D1573" t="str">
            <v>CONNECTOR</v>
          </cell>
          <cell r="F1573" t="str">
            <v>#16;5EA</v>
          </cell>
          <cell r="H1573" t="str">
            <v>1</v>
          </cell>
          <cell r="K1573" t="str">
            <v>O</v>
          </cell>
          <cell r="N1573" t="str">
            <v>E-234</v>
          </cell>
        </row>
        <row r="1574">
          <cell r="A1574">
            <v>0</v>
          </cell>
          <cell r="B1574" t="str">
            <v>11-53-36</v>
          </cell>
          <cell r="C1574" t="str">
            <v>RE75G30R0</v>
          </cell>
          <cell r="D1574" t="str">
            <v>RESISTOR</v>
          </cell>
          <cell r="F1574" t="str">
            <v>30ohm,30W</v>
          </cell>
          <cell r="H1574" t="str">
            <v>1</v>
          </cell>
          <cell r="K1574" t="str">
            <v>O</v>
          </cell>
          <cell r="N1574" t="str">
            <v>E-309</v>
          </cell>
        </row>
        <row r="1575">
          <cell r="A1575">
            <v>0</v>
          </cell>
          <cell r="B1575" t="str">
            <v>11-53-37</v>
          </cell>
          <cell r="C1575" t="str">
            <v>M39003-01-2338</v>
          </cell>
          <cell r="D1575" t="str">
            <v>CAPACITOR</v>
          </cell>
          <cell r="F1575" t="str">
            <v>0.1uF,50WV</v>
          </cell>
          <cell r="H1575" t="str">
            <v>2</v>
          </cell>
          <cell r="K1575" t="str">
            <v>O</v>
          </cell>
          <cell r="N1575" t="str">
            <v>E-335</v>
          </cell>
        </row>
        <row r="1576">
          <cell r="A1576">
            <v>0</v>
          </cell>
          <cell r="B1576" t="str">
            <v>11-53-38</v>
          </cell>
          <cell r="C1576" t="str">
            <v>JAN1N3611</v>
          </cell>
          <cell r="D1576" t="str">
            <v>DIODE</v>
          </cell>
          <cell r="H1576" t="str">
            <v>3</v>
          </cell>
          <cell r="K1576" t="str">
            <v>O</v>
          </cell>
          <cell r="N1576" t="str">
            <v>E-122</v>
          </cell>
        </row>
        <row r="1577">
          <cell r="A1577">
            <v>0</v>
          </cell>
          <cell r="B1577" t="str">
            <v>11-53-39</v>
          </cell>
          <cell r="C1577" t="str">
            <v>SE20XD01</v>
          </cell>
          <cell r="D1577" t="str">
            <v>TERMINAL STUD</v>
          </cell>
          <cell r="H1577" t="str">
            <v>6</v>
          </cell>
          <cell r="K1577" t="str">
            <v>O</v>
          </cell>
          <cell r="N1577" t="str">
            <v>E-290</v>
          </cell>
        </row>
        <row r="1578">
          <cell r="A1578">
            <v>0</v>
          </cell>
          <cell r="B1578" t="str">
            <v>11-53-40</v>
          </cell>
          <cell r="C1578" t="str">
            <v>MS3212-1</v>
          </cell>
          <cell r="D1578" t="str">
            <v>SCREW</v>
          </cell>
          <cell r="H1578" t="str">
            <v>6</v>
          </cell>
          <cell r="K1578" t="str">
            <v>O</v>
          </cell>
          <cell r="N1578" t="str">
            <v>S-208</v>
          </cell>
        </row>
        <row r="1579">
          <cell r="A1579">
            <v>0</v>
          </cell>
          <cell r="B1579" t="str">
            <v>11-53-41</v>
          </cell>
          <cell r="C1579" t="str">
            <v>MS25036-102</v>
          </cell>
          <cell r="D1579" t="str">
            <v>단자</v>
          </cell>
          <cell r="H1579" t="str">
            <v>3</v>
          </cell>
          <cell r="K1579" t="str">
            <v>O</v>
          </cell>
          <cell r="N1579" t="str">
            <v>R-74</v>
          </cell>
        </row>
        <row r="1580">
          <cell r="A1580">
            <v>0</v>
          </cell>
          <cell r="B1580" t="str">
            <v>11-53-42</v>
          </cell>
          <cell r="C1580" t="str">
            <v>11699912-64</v>
          </cell>
          <cell r="D1580" t="str">
            <v>INSULATION SLEEVE</v>
          </cell>
          <cell r="H1580" t="str">
            <v>144Cm</v>
          </cell>
          <cell r="K1580" t="str">
            <v>O</v>
          </cell>
          <cell r="N1580" t="str">
            <v>E-276</v>
          </cell>
        </row>
        <row r="1581">
          <cell r="A1581">
            <v>0</v>
          </cell>
          <cell r="B1581" t="str">
            <v>11-53-43</v>
          </cell>
          <cell r="C1581" t="str">
            <v>8437210-2</v>
          </cell>
          <cell r="D1581" t="str">
            <v>WIRE</v>
          </cell>
          <cell r="F1581" t="str">
            <v>#20</v>
          </cell>
          <cell r="H1581" t="str">
            <v>4380Cm</v>
          </cell>
          <cell r="K1581" t="str">
            <v>O</v>
          </cell>
          <cell r="N1581" t="str">
            <v>E-266</v>
          </cell>
        </row>
        <row r="1582">
          <cell r="A1582">
            <v>0</v>
          </cell>
          <cell r="B1582" t="str">
            <v>11-53-60</v>
          </cell>
          <cell r="C1582" t="str">
            <v>500060414</v>
          </cell>
          <cell r="D1582" t="str">
            <v>잔류탄수계수기결합체</v>
          </cell>
          <cell r="H1582" t="str">
            <v>1</v>
          </cell>
          <cell r="M1582" t="str">
            <v>O</v>
          </cell>
        </row>
        <row r="1583">
          <cell r="A1583">
            <v>0</v>
          </cell>
          <cell r="B1583" t="str">
            <v>11-53-60-1</v>
          </cell>
          <cell r="C1583" t="str">
            <v>500060415</v>
          </cell>
          <cell r="D1583" t="str">
            <v>하우징</v>
          </cell>
          <cell r="H1583" t="str">
            <v>1</v>
          </cell>
          <cell r="M1583" t="str">
            <v>O</v>
          </cell>
        </row>
        <row r="1584">
          <cell r="A1584">
            <v>0</v>
          </cell>
          <cell r="B1584" t="str">
            <v>11-53-60-1-1</v>
          </cell>
          <cell r="D1584" t="str">
            <v>하우징</v>
          </cell>
          <cell r="E1584" t="str">
            <v>AL5052-H32</v>
          </cell>
          <cell r="G1584" t="str">
            <v>t1.0x130x330</v>
          </cell>
          <cell r="H1584" t="str">
            <v>1</v>
          </cell>
          <cell r="I1584" t="str">
            <v>O</v>
          </cell>
          <cell r="M1584" t="str">
            <v>O</v>
          </cell>
        </row>
        <row r="1585">
          <cell r="A1585">
            <v>0</v>
          </cell>
          <cell r="B1585" t="str">
            <v>11-53-60-1-2</v>
          </cell>
          <cell r="D1585" t="str">
            <v>브라켓 "A"</v>
          </cell>
          <cell r="E1585" t="str">
            <v>AL5052-H32</v>
          </cell>
          <cell r="F1585" t="str">
            <v>t2.0x20x45</v>
          </cell>
          <cell r="G1585" t="str">
            <v>t2.0x30x55</v>
          </cell>
          <cell r="H1585" t="str">
            <v>1</v>
          </cell>
          <cell r="I1585" t="str">
            <v>O</v>
          </cell>
          <cell r="M1585" t="str">
            <v>O</v>
          </cell>
        </row>
        <row r="1586">
          <cell r="A1586">
            <v>0</v>
          </cell>
          <cell r="B1586" t="str">
            <v>11-53-60-1-3</v>
          </cell>
          <cell r="D1586" t="str">
            <v>브라켓 "B"</v>
          </cell>
          <cell r="E1586" t="str">
            <v>AL5052-H32</v>
          </cell>
          <cell r="F1586" t="str">
            <v>t2.0x30x52</v>
          </cell>
          <cell r="G1586" t="str">
            <v>t2.0x40x60</v>
          </cell>
          <cell r="H1586" t="str">
            <v>1</v>
          </cell>
          <cell r="I1586" t="str">
            <v>O</v>
          </cell>
          <cell r="M1586" t="str">
            <v>O</v>
          </cell>
        </row>
        <row r="1587">
          <cell r="A1587">
            <v>0</v>
          </cell>
          <cell r="B1587" t="str">
            <v>11-53-60-2</v>
          </cell>
          <cell r="C1587" t="str">
            <v>500060430</v>
          </cell>
          <cell r="D1587" t="str">
            <v>전면판</v>
          </cell>
          <cell r="E1587" t="str">
            <v>AL5052-H32</v>
          </cell>
          <cell r="F1587" t="str">
            <v>t2.0x78.0x116.0</v>
          </cell>
          <cell r="G1587" t="str">
            <v>t2.0x88x125</v>
          </cell>
          <cell r="H1587" t="str">
            <v>1</v>
          </cell>
          <cell r="I1587" t="str">
            <v>O</v>
          </cell>
          <cell r="M1587" t="str">
            <v>O</v>
          </cell>
        </row>
        <row r="1588">
          <cell r="A1588">
            <v>0</v>
          </cell>
          <cell r="B1588" t="str">
            <v>11-53-60-3</v>
          </cell>
          <cell r="C1588" t="str">
            <v>500060431</v>
          </cell>
          <cell r="D1588" t="str">
            <v>가스켓</v>
          </cell>
          <cell r="E1588" t="str">
            <v>합성고무 HS70+-10</v>
          </cell>
          <cell r="F1588" t="str">
            <v>t1.0x78x116</v>
          </cell>
          <cell r="G1588" t="str">
            <v>t1.0x90x130</v>
          </cell>
          <cell r="H1588" t="str">
            <v>1</v>
          </cell>
          <cell r="I1588" t="str">
            <v>O</v>
          </cell>
          <cell r="M1588" t="str">
            <v>O</v>
          </cell>
        </row>
        <row r="1589">
          <cell r="A1589">
            <v>0</v>
          </cell>
          <cell r="B1589" t="str">
            <v>11-53-60-4</v>
          </cell>
          <cell r="C1589" t="str">
            <v>500060432</v>
          </cell>
          <cell r="D1589" t="str">
            <v>설치판</v>
          </cell>
          <cell r="E1589" t="str">
            <v>AL6061-T6</v>
          </cell>
          <cell r="F1589" t="str">
            <v>t10.0x42x55</v>
          </cell>
          <cell r="G1589" t="str">
            <v>t14x55x65</v>
          </cell>
          <cell r="H1589" t="str">
            <v>1</v>
          </cell>
          <cell r="I1589" t="str">
            <v>O</v>
          </cell>
          <cell r="M1589" t="str">
            <v>O</v>
          </cell>
        </row>
        <row r="1590">
          <cell r="A1590">
            <v>0</v>
          </cell>
          <cell r="B1590" t="str">
            <v>11-53-60-5</v>
          </cell>
          <cell r="C1590" t="str">
            <v>500060434</v>
          </cell>
          <cell r="D1590" t="str">
            <v>아크릴판</v>
          </cell>
          <cell r="F1590" t="str">
            <v>t5.0x31x49.5</v>
          </cell>
          <cell r="H1590" t="str">
            <v>1</v>
          </cell>
          <cell r="L1590" t="str">
            <v>O</v>
          </cell>
        </row>
        <row r="1591">
          <cell r="A1591">
            <v>0</v>
          </cell>
          <cell r="B1591" t="str">
            <v>11-53-60-6</v>
          </cell>
          <cell r="C1591" t="str">
            <v>500060433</v>
          </cell>
          <cell r="D1591" t="str">
            <v>가스켓</v>
          </cell>
          <cell r="E1591" t="str">
            <v>합성고무 HS30+-5</v>
          </cell>
          <cell r="F1591" t="str">
            <v>t1.5x31x49.5</v>
          </cell>
          <cell r="G1591" t="str">
            <v>t1.5x45x60</v>
          </cell>
          <cell r="H1591" t="str">
            <v>1</v>
          </cell>
          <cell r="I1591" t="str">
            <v>O</v>
          </cell>
          <cell r="M1591" t="str">
            <v>O</v>
          </cell>
        </row>
        <row r="1592">
          <cell r="A1592">
            <v>0</v>
          </cell>
          <cell r="B1592" t="str">
            <v>11-53-60-7</v>
          </cell>
          <cell r="C1592" t="str">
            <v>MS25041-2</v>
          </cell>
          <cell r="D1592" t="str">
            <v>램프홀더</v>
          </cell>
          <cell r="H1592" t="str">
            <v>2</v>
          </cell>
          <cell r="K1592" t="str">
            <v>O</v>
          </cell>
          <cell r="N1592" t="str">
            <v>E-5</v>
          </cell>
        </row>
        <row r="1593">
          <cell r="A1593">
            <v>0</v>
          </cell>
          <cell r="B1593" t="str">
            <v>11-53-60-8</v>
          </cell>
          <cell r="C1593" t="str">
            <v>8437417-4</v>
          </cell>
          <cell r="D1593" t="str">
            <v>SCREW</v>
          </cell>
          <cell r="F1593" t="str">
            <v>NO.6-32UNCx5/8"</v>
          </cell>
          <cell r="H1593" t="str">
            <v>12</v>
          </cell>
          <cell r="K1593" t="str">
            <v>O</v>
          </cell>
          <cell r="N1593" t="str">
            <v>S-51</v>
          </cell>
        </row>
        <row r="1594">
          <cell r="A1594">
            <v>0</v>
          </cell>
          <cell r="B1594" t="str">
            <v>11-53-60-9</v>
          </cell>
          <cell r="C1594" t="str">
            <v>MS21209-C0615</v>
          </cell>
          <cell r="D1594" t="str">
            <v>INSERT</v>
          </cell>
          <cell r="H1594" t="str">
            <v>4</v>
          </cell>
          <cell r="K1594" t="str">
            <v>O</v>
          </cell>
          <cell r="N1594" t="str">
            <v>I-11</v>
          </cell>
        </row>
        <row r="1595">
          <cell r="A1595">
            <v>0</v>
          </cell>
          <cell r="B1595" t="str">
            <v>11-53-60-10</v>
          </cell>
          <cell r="C1595" t="str">
            <v>MF1001-06</v>
          </cell>
          <cell r="D1595" t="str">
            <v>FLOATING NUT</v>
          </cell>
          <cell r="F1595" t="str">
            <v>NO.6-32UNC</v>
          </cell>
          <cell r="H1595" t="str">
            <v>8</v>
          </cell>
          <cell r="K1595" t="str">
            <v>O</v>
          </cell>
          <cell r="N1595" t="str">
            <v>S-177</v>
          </cell>
        </row>
        <row r="1596">
          <cell r="A1596">
            <v>0</v>
          </cell>
          <cell r="B1596" t="str">
            <v>11-53-60-11</v>
          </cell>
          <cell r="D1596" t="str">
            <v>BLIND RIVET</v>
          </cell>
          <cell r="F1596" t="str">
            <v>@2.4(접시머리 100)</v>
          </cell>
          <cell r="H1596" t="str">
            <v>16</v>
          </cell>
          <cell r="L1596" t="str">
            <v>O</v>
          </cell>
        </row>
        <row r="1597">
          <cell r="A1597">
            <v>0</v>
          </cell>
          <cell r="B1597" t="str">
            <v>11-53-60-12</v>
          </cell>
          <cell r="C1597" t="str">
            <v>901-HR-03</v>
          </cell>
          <cell r="D1597" t="str">
            <v>MOUNTING RACK</v>
          </cell>
          <cell r="H1597" t="str">
            <v>1</v>
          </cell>
          <cell r="K1597" t="str">
            <v>O</v>
          </cell>
          <cell r="N1597" t="str">
            <v>E-310</v>
          </cell>
        </row>
        <row r="1598">
          <cell r="A1598">
            <v>0</v>
          </cell>
          <cell r="B1598" t="str">
            <v>11-53-60-13</v>
          </cell>
          <cell r="C1598" t="str">
            <v>901A1B2GC10D1</v>
          </cell>
          <cell r="D1598" t="str">
            <v>7SEGMENT DECIMAL POINT LEFT</v>
          </cell>
          <cell r="H1598" t="str">
            <v>3</v>
          </cell>
          <cell r="K1598" t="str">
            <v>O</v>
          </cell>
          <cell r="N1598" t="str">
            <v>E-307</v>
          </cell>
        </row>
        <row r="1599">
          <cell r="A1599">
            <v>0</v>
          </cell>
          <cell r="B1599" t="str">
            <v>11-53-60-14</v>
          </cell>
          <cell r="C1599" t="str">
            <v>MS35206-218</v>
          </cell>
          <cell r="D1599" t="str">
            <v>SCREW</v>
          </cell>
          <cell r="F1599" t="str">
            <v>NO.4-40UNCx5/8"</v>
          </cell>
          <cell r="H1599" t="str">
            <v>2</v>
          </cell>
          <cell r="K1599" t="str">
            <v>O</v>
          </cell>
          <cell r="N1599" t="str">
            <v>S-173</v>
          </cell>
        </row>
        <row r="1600">
          <cell r="A1600">
            <v>0</v>
          </cell>
          <cell r="B1600" t="str">
            <v>11-53-60-15</v>
          </cell>
          <cell r="C1600" t="str">
            <v>MS27183-4</v>
          </cell>
          <cell r="D1600" t="str">
            <v>WASHER,FLAT</v>
          </cell>
          <cell r="F1600" t="str">
            <v>NO.4 SIZE</v>
          </cell>
          <cell r="H1600" t="str">
            <v>2</v>
          </cell>
          <cell r="K1600" t="str">
            <v>O</v>
          </cell>
          <cell r="N1600" t="str">
            <v>S-114</v>
          </cell>
        </row>
        <row r="1601">
          <cell r="A1601">
            <v>0</v>
          </cell>
          <cell r="B1601" t="str">
            <v>11-53-60-16</v>
          </cell>
          <cell r="C1601" t="str">
            <v>MS21209-C0415</v>
          </cell>
          <cell r="D1601" t="str">
            <v>INSERT</v>
          </cell>
          <cell r="H1601" t="str">
            <v>2</v>
          </cell>
          <cell r="K1601" t="str">
            <v>O</v>
          </cell>
          <cell r="N1601" t="str">
            <v>I-3</v>
          </cell>
        </row>
        <row r="1602">
          <cell r="A1602">
            <v>0</v>
          </cell>
          <cell r="B1602" t="str">
            <v>11-53-60-17</v>
          </cell>
          <cell r="C1602" t="str">
            <v>MS3112E18-32S</v>
          </cell>
          <cell r="D1602" t="str">
            <v>CONNECTOR</v>
          </cell>
          <cell r="F1602" t="str">
            <v>#20:32EA</v>
          </cell>
          <cell r="H1602" t="str">
            <v>1</v>
          </cell>
          <cell r="K1602" t="str">
            <v>O</v>
          </cell>
          <cell r="N1602" t="str">
            <v>E-302</v>
          </cell>
        </row>
        <row r="1603">
          <cell r="A1603">
            <v>0</v>
          </cell>
          <cell r="B1603" t="str">
            <v>11-53-60-18</v>
          </cell>
          <cell r="C1603" t="str">
            <v>500060435</v>
          </cell>
          <cell r="D1603" t="str">
            <v>가스켓</v>
          </cell>
          <cell r="E1603" t="str">
            <v>합성고무 HS70+-10</v>
          </cell>
          <cell r="F1603" t="str">
            <v>t0.6x33.6x33.6</v>
          </cell>
          <cell r="G1603" t="str">
            <v>t0.6x45x45</v>
          </cell>
          <cell r="H1603" t="str">
            <v>1</v>
          </cell>
          <cell r="I1603" t="str">
            <v>O</v>
          </cell>
          <cell r="M1603" t="str">
            <v>O</v>
          </cell>
        </row>
        <row r="1604">
          <cell r="A1604">
            <v>0</v>
          </cell>
          <cell r="B1604" t="str">
            <v>11-53-60-19</v>
          </cell>
          <cell r="C1604" t="str">
            <v>8437417-2</v>
          </cell>
          <cell r="D1604" t="str">
            <v>SCREW</v>
          </cell>
          <cell r="F1604" t="str">
            <v>NO.4-40UNCx1/2"</v>
          </cell>
          <cell r="H1604" t="str">
            <v>4</v>
          </cell>
          <cell r="K1604" t="str">
            <v>O</v>
          </cell>
          <cell r="N1604" t="str">
            <v>S-52</v>
          </cell>
        </row>
        <row r="1605">
          <cell r="A1605">
            <v>0</v>
          </cell>
          <cell r="B1605" t="str">
            <v>11-53-60-20</v>
          </cell>
          <cell r="C1605" t="str">
            <v>MS27183-3</v>
          </cell>
          <cell r="D1605" t="str">
            <v>WASHER,FLAT</v>
          </cell>
          <cell r="F1605" t="str">
            <v>NO.4 SIZE</v>
          </cell>
          <cell r="H1605" t="str">
            <v>4</v>
          </cell>
          <cell r="K1605" t="str">
            <v>O</v>
          </cell>
          <cell r="N1605" t="str">
            <v>S-170</v>
          </cell>
        </row>
        <row r="1606">
          <cell r="A1606">
            <v>0</v>
          </cell>
          <cell r="B1606" t="str">
            <v>11-53-60-21</v>
          </cell>
          <cell r="C1606" t="str">
            <v>MS21042-04</v>
          </cell>
          <cell r="D1606" t="str">
            <v>NUT</v>
          </cell>
          <cell r="F1606" t="str">
            <v>NO.4-40UNC</v>
          </cell>
          <cell r="H1606" t="str">
            <v>4</v>
          </cell>
          <cell r="K1606" t="str">
            <v>O</v>
          </cell>
          <cell r="N1606" t="str">
            <v>S-149</v>
          </cell>
        </row>
        <row r="1607">
          <cell r="A1607">
            <v>0</v>
          </cell>
          <cell r="B1607" t="str">
            <v>11-53-60-22</v>
          </cell>
          <cell r="C1607" t="str">
            <v>MS25237-327</v>
          </cell>
          <cell r="D1607" t="str">
            <v>LAMP</v>
          </cell>
          <cell r="H1607" t="str">
            <v>2</v>
          </cell>
          <cell r="K1607" t="str">
            <v>O</v>
          </cell>
          <cell r="N1607" t="str">
            <v>E-1</v>
          </cell>
        </row>
        <row r="1608">
          <cell r="A1608">
            <v>0</v>
          </cell>
          <cell r="B1608" t="str">
            <v>11-53-60-23</v>
          </cell>
          <cell r="C1608" t="str">
            <v>8437567</v>
          </cell>
          <cell r="D1608" t="str">
            <v>SEAL</v>
          </cell>
          <cell r="H1608" t="str">
            <v>2</v>
          </cell>
          <cell r="K1608" t="str">
            <v>O</v>
          </cell>
          <cell r="N1608" t="str">
            <v>R-51</v>
          </cell>
        </row>
        <row r="1609">
          <cell r="A1609">
            <v>0</v>
          </cell>
          <cell r="B1609" t="str">
            <v>11-53-60-24</v>
          </cell>
          <cell r="C1609" t="str">
            <v>11699912-64</v>
          </cell>
          <cell r="D1609" t="str">
            <v>INSULATION SLEEVE</v>
          </cell>
          <cell r="H1609" t="str">
            <v>52Cm</v>
          </cell>
          <cell r="K1609" t="str">
            <v>O</v>
          </cell>
          <cell r="N1609" t="str">
            <v>E-276</v>
          </cell>
        </row>
        <row r="1610">
          <cell r="A1610">
            <v>0</v>
          </cell>
          <cell r="B1610" t="str">
            <v>11-53-60-25</v>
          </cell>
          <cell r="C1610" t="str">
            <v>8437210-2</v>
          </cell>
          <cell r="D1610" t="str">
            <v>WIRE</v>
          </cell>
          <cell r="H1610" t="str">
            <v>500Cm</v>
          </cell>
          <cell r="K1610" t="str">
            <v>O</v>
          </cell>
          <cell r="N1610" t="str">
            <v>E-266</v>
          </cell>
        </row>
        <row r="1611">
          <cell r="A1611">
            <v>0</v>
          </cell>
          <cell r="B1611" t="str">
            <v>11-53-60-26</v>
          </cell>
          <cell r="C1611" t="str">
            <v>500060436</v>
          </cell>
          <cell r="D1611" t="str">
            <v>명판</v>
          </cell>
          <cell r="L1611" t="str">
            <v>O</v>
          </cell>
        </row>
        <row r="1612">
          <cell r="A1612">
            <v>1</v>
          </cell>
          <cell r="B1612" t="str">
            <v>82A</v>
          </cell>
          <cell r="C1612" t="str">
            <v>500060347</v>
          </cell>
          <cell r="D1612" t="str">
            <v>슬립링뭉치</v>
          </cell>
          <cell r="H1612" t="str">
            <v>1</v>
          </cell>
          <cell r="M1612" t="str">
            <v>O</v>
          </cell>
        </row>
        <row r="1613">
          <cell r="A1613">
            <v>0</v>
          </cell>
          <cell r="B1613" t="str">
            <v>82A-1</v>
          </cell>
          <cell r="C1613" t="str">
            <v>500060348</v>
          </cell>
          <cell r="D1613" t="str">
            <v>몸체</v>
          </cell>
          <cell r="H1613" t="str">
            <v>1</v>
          </cell>
          <cell r="M1613" t="str">
            <v>O</v>
          </cell>
        </row>
        <row r="1614">
          <cell r="A1614">
            <v>0</v>
          </cell>
          <cell r="B1614" t="str">
            <v>82A-1-1</v>
          </cell>
          <cell r="C1614" t="str">
            <v>500060348</v>
          </cell>
          <cell r="D1614" t="str">
            <v>몸체</v>
          </cell>
          <cell r="E1614" t="str">
            <v>AC4C-T6</v>
          </cell>
          <cell r="F1614" t="str">
            <v>AL CASTING</v>
          </cell>
          <cell r="H1614" t="str">
            <v>1</v>
          </cell>
          <cell r="I1614" t="str">
            <v>O</v>
          </cell>
          <cell r="M1614" t="str">
            <v>O</v>
          </cell>
        </row>
        <row r="1615">
          <cell r="A1615">
            <v>0</v>
          </cell>
          <cell r="B1615" t="str">
            <v>82A-1-2</v>
          </cell>
          <cell r="C1615" t="str">
            <v>MS21209-C4-15</v>
          </cell>
          <cell r="D1615" t="str">
            <v>인서트</v>
          </cell>
          <cell r="E1615" t="str">
            <v>STD</v>
          </cell>
          <cell r="F1615" t="str">
            <v>1/4-20UNC</v>
          </cell>
          <cell r="H1615" t="str">
            <v>3</v>
          </cell>
          <cell r="K1615" t="str">
            <v>O</v>
          </cell>
          <cell r="N1615" t="str">
            <v>I-20</v>
          </cell>
        </row>
        <row r="1616">
          <cell r="A1616">
            <v>0</v>
          </cell>
          <cell r="B1616" t="str">
            <v>82A-1-3</v>
          </cell>
          <cell r="C1616" t="str">
            <v>MS21209-C0815</v>
          </cell>
          <cell r="D1616" t="str">
            <v>인서트</v>
          </cell>
          <cell r="E1616" t="str">
            <v>STD</v>
          </cell>
          <cell r="F1616" t="str">
            <v>NO.8-32UNC</v>
          </cell>
          <cell r="H1616" t="str">
            <v>4</v>
          </cell>
          <cell r="K1616" t="str">
            <v>O</v>
          </cell>
          <cell r="N1616" t="str">
            <v>I-10</v>
          </cell>
        </row>
        <row r="1617">
          <cell r="A1617">
            <v>0</v>
          </cell>
          <cell r="B1617" t="str">
            <v>82A-2</v>
          </cell>
          <cell r="C1617" t="str">
            <v>MC92196A148</v>
          </cell>
          <cell r="D1617" t="str">
            <v>육각홈볼트</v>
          </cell>
          <cell r="E1617" t="str">
            <v>STD</v>
          </cell>
          <cell r="F1617" t="str">
            <v>NO.6-32UNCx12.7</v>
          </cell>
          <cell r="H1617" t="str">
            <v>4</v>
          </cell>
          <cell r="K1617" t="str">
            <v>O</v>
          </cell>
          <cell r="N1617" t="str">
            <v>S-194</v>
          </cell>
        </row>
        <row r="1618">
          <cell r="A1618">
            <v>0</v>
          </cell>
          <cell r="B1618" t="str">
            <v>82A-3</v>
          </cell>
          <cell r="C1618" t="str">
            <v>500060349</v>
          </cell>
          <cell r="D1618" t="str">
            <v>100A접촉링결합체</v>
          </cell>
          <cell r="H1618" t="str">
            <v>1</v>
          </cell>
          <cell r="M1618" t="str">
            <v>O</v>
          </cell>
        </row>
        <row r="1619">
          <cell r="A1619">
            <v>0</v>
          </cell>
          <cell r="B1619" t="str">
            <v>82A-3-1</v>
          </cell>
          <cell r="C1619" t="str">
            <v>500060350</v>
          </cell>
          <cell r="D1619" t="str">
            <v>밑판</v>
          </cell>
          <cell r="H1619" t="str">
            <v>1</v>
          </cell>
          <cell r="M1619" t="str">
            <v>O</v>
          </cell>
        </row>
        <row r="1620">
          <cell r="A1620">
            <v>0</v>
          </cell>
          <cell r="B1620" t="str">
            <v>82A-3-1-1</v>
          </cell>
          <cell r="C1620" t="str">
            <v>500060350</v>
          </cell>
          <cell r="D1620" t="str">
            <v>밑판</v>
          </cell>
          <cell r="E1620" t="str">
            <v>흑색 BACKLITE</v>
          </cell>
          <cell r="F1620" t="str">
            <v>t7.4x32x57</v>
          </cell>
          <cell r="H1620" t="str">
            <v>1</v>
          </cell>
          <cell r="L1620" t="str">
            <v>O</v>
          </cell>
        </row>
        <row r="1621">
          <cell r="A1621">
            <v>0</v>
          </cell>
          <cell r="B1621" t="str">
            <v>82A-3-1-2</v>
          </cell>
          <cell r="C1621" t="str">
            <v>500060351</v>
          </cell>
          <cell r="D1621" t="str">
            <v>고정너트</v>
          </cell>
          <cell r="E1621" t="str">
            <v>SUS304</v>
          </cell>
          <cell r="F1621" t="str">
            <v>@4.5x4.7</v>
          </cell>
          <cell r="G1621" t="str">
            <v>@5x15</v>
          </cell>
          <cell r="H1621" t="str">
            <v>4</v>
          </cell>
          <cell r="I1621" t="str">
            <v>O</v>
          </cell>
          <cell r="M1621" t="str">
            <v>O</v>
          </cell>
        </row>
        <row r="1622">
          <cell r="A1622">
            <v>0</v>
          </cell>
          <cell r="B1622" t="str">
            <v>82A-3-2</v>
          </cell>
          <cell r="C1622" t="str">
            <v>500060352</v>
          </cell>
          <cell r="D1622" t="str">
            <v>지지판</v>
          </cell>
          <cell r="E1622" t="str">
            <v>TCuP1-1/2H</v>
          </cell>
          <cell r="F1622" t="str">
            <v>t1.6X8x55</v>
          </cell>
          <cell r="G1622" t="str">
            <v>t1.6x10x60</v>
          </cell>
          <cell r="H1622" t="str">
            <v>2</v>
          </cell>
          <cell r="I1622" t="str">
            <v>O</v>
          </cell>
          <cell r="M1622" t="str">
            <v>O</v>
          </cell>
        </row>
        <row r="1623">
          <cell r="A1623">
            <v>0</v>
          </cell>
          <cell r="B1623" t="str">
            <v>82A-3-3</v>
          </cell>
          <cell r="C1623" t="str">
            <v>MS20659-139</v>
          </cell>
          <cell r="D1623" t="str">
            <v>단자</v>
          </cell>
          <cell r="E1623" t="str">
            <v>STD</v>
          </cell>
          <cell r="H1623" t="str">
            <v>4</v>
          </cell>
          <cell r="K1623" t="str">
            <v>O</v>
          </cell>
          <cell r="N1623" t="str">
            <v>R-98</v>
          </cell>
        </row>
        <row r="1624">
          <cell r="A1624">
            <v>0</v>
          </cell>
          <cell r="B1624" t="str">
            <v>82A-3-4</v>
          </cell>
          <cell r="C1624" t="str">
            <v>8437210-1</v>
          </cell>
          <cell r="D1624" t="str">
            <v>전선</v>
          </cell>
          <cell r="E1624" t="str">
            <v>STD</v>
          </cell>
          <cell r="F1624" t="str">
            <v>AWG16</v>
          </cell>
          <cell r="H1624" t="str">
            <v>2m</v>
          </cell>
          <cell r="K1624" t="str">
            <v>O</v>
          </cell>
          <cell r="N1624" t="str">
            <v>E-265</v>
          </cell>
        </row>
        <row r="1625">
          <cell r="A1625">
            <v>0</v>
          </cell>
          <cell r="B1625" t="str">
            <v>82A-3-5</v>
          </cell>
          <cell r="C1625" t="str">
            <v>500060353</v>
          </cell>
          <cell r="D1625" t="str">
            <v>차단판</v>
          </cell>
          <cell r="E1625" t="str">
            <v>녹색 에폭시판</v>
          </cell>
          <cell r="F1625" t="str">
            <v>t1.6x33.3x73</v>
          </cell>
          <cell r="G1625" t="str">
            <v>t1.6x36x78</v>
          </cell>
          <cell r="H1625" t="str">
            <v>3</v>
          </cell>
          <cell r="I1625" t="str">
            <v>O</v>
          </cell>
          <cell r="M1625" t="str">
            <v>O</v>
          </cell>
        </row>
        <row r="1626">
          <cell r="A1626">
            <v>0</v>
          </cell>
          <cell r="B1626" t="str">
            <v>82A-3-6</v>
          </cell>
          <cell r="C1626" t="str">
            <v>MS51957-14</v>
          </cell>
          <cell r="D1626" t="str">
            <v>스크류</v>
          </cell>
          <cell r="E1626" t="str">
            <v>STD</v>
          </cell>
          <cell r="F1626" t="str">
            <v>NO.4-40UNCx7.9</v>
          </cell>
          <cell r="H1626" t="str">
            <v>4</v>
          </cell>
          <cell r="K1626" t="str">
            <v>O</v>
          </cell>
          <cell r="N1626" t="str">
            <v>S-85</v>
          </cell>
        </row>
        <row r="1627">
          <cell r="A1627">
            <v>0</v>
          </cell>
          <cell r="B1627" t="str">
            <v>82A-3-7</v>
          </cell>
          <cell r="C1627" t="str">
            <v>500060354</v>
          </cell>
          <cell r="D1627" t="str">
            <v>접촉링지지판결합체</v>
          </cell>
          <cell r="H1627" t="str">
            <v>2</v>
          </cell>
          <cell r="L1627" t="str">
            <v>O</v>
          </cell>
        </row>
        <row r="1628">
          <cell r="A1628">
            <v>0</v>
          </cell>
          <cell r="B1628" t="str">
            <v>82A-3-7-1</v>
          </cell>
          <cell r="C1628" t="str">
            <v>500060355</v>
          </cell>
          <cell r="D1628" t="str">
            <v>접촉링지지판</v>
          </cell>
          <cell r="E1628" t="str">
            <v>PBSP-H</v>
          </cell>
          <cell r="F1628" t="str">
            <v>t0.5x8x94.5</v>
          </cell>
          <cell r="G1628" t="str">
            <v>T0.5x10x100</v>
          </cell>
          <cell r="H1628" t="str">
            <v>2</v>
          </cell>
          <cell r="J1628" t="str">
            <v>O</v>
          </cell>
          <cell r="M1628" t="str">
            <v>O</v>
          </cell>
        </row>
        <row r="1629">
          <cell r="A1629">
            <v>0</v>
          </cell>
          <cell r="B1629" t="str">
            <v>82A-3-7-2</v>
          </cell>
          <cell r="C1629" t="str">
            <v>8437432-3</v>
          </cell>
          <cell r="D1629" t="str">
            <v>차폐선와이어</v>
          </cell>
          <cell r="E1629" t="str">
            <v>STD</v>
          </cell>
          <cell r="F1629" t="str">
            <v>QQ-B-575A-271(ALPHA)</v>
          </cell>
          <cell r="H1629" t="str">
            <v>25Cm</v>
          </cell>
          <cell r="K1629" t="str">
            <v>O</v>
          </cell>
          <cell r="N1629" t="str">
            <v>E-349</v>
          </cell>
        </row>
        <row r="1630">
          <cell r="A1630">
            <v>0</v>
          </cell>
          <cell r="B1630" t="str">
            <v>82A-3-7-3</v>
          </cell>
          <cell r="C1630" t="str">
            <v>500060356</v>
          </cell>
          <cell r="D1630" t="str">
            <v>접촉링</v>
          </cell>
          <cell r="E1630" t="str">
            <v>Ag+C합금</v>
          </cell>
          <cell r="F1630" t="str">
            <v>t12.7x6.4x9.4</v>
          </cell>
          <cell r="H1630" t="str">
            <v>4</v>
          </cell>
          <cell r="L1630" t="str">
            <v>O</v>
          </cell>
        </row>
        <row r="1631">
          <cell r="A1631">
            <v>0</v>
          </cell>
          <cell r="B1631" t="str">
            <v>82A-3-8</v>
          </cell>
          <cell r="C1631" t="str">
            <v>MS35214-12</v>
          </cell>
          <cell r="D1631" t="str">
            <v>스크류</v>
          </cell>
          <cell r="E1631" t="str">
            <v>STD</v>
          </cell>
          <cell r="F1631" t="str">
            <v>NO.4-40UNCx6.35</v>
          </cell>
          <cell r="H1631" t="str">
            <v>4</v>
          </cell>
          <cell r="K1631" t="str">
            <v>O</v>
          </cell>
          <cell r="N1631" t="str">
            <v>S-181</v>
          </cell>
        </row>
        <row r="1632">
          <cell r="A1632">
            <v>0</v>
          </cell>
          <cell r="B1632" t="str">
            <v>82A-3-9</v>
          </cell>
          <cell r="C1632" t="str">
            <v>MS35338-97</v>
          </cell>
          <cell r="D1632" t="str">
            <v>스프링와셔</v>
          </cell>
          <cell r="E1632" t="str">
            <v>STD</v>
          </cell>
          <cell r="F1632" t="str">
            <v>NO.4용</v>
          </cell>
          <cell r="H1632" t="str">
            <v>4</v>
          </cell>
          <cell r="K1632" t="str">
            <v>O</v>
          </cell>
          <cell r="N1632" t="str">
            <v>S-147</v>
          </cell>
        </row>
        <row r="1633">
          <cell r="A1633">
            <v>0</v>
          </cell>
          <cell r="B1633" t="str">
            <v>82A-3-10</v>
          </cell>
          <cell r="C1633" t="str">
            <v>MS35649-245</v>
          </cell>
          <cell r="D1633" t="str">
            <v>육각너트</v>
          </cell>
          <cell r="E1633" t="str">
            <v>STD</v>
          </cell>
          <cell r="F1633" t="str">
            <v>NO.4-40UNC</v>
          </cell>
          <cell r="H1633" t="str">
            <v>4</v>
          </cell>
          <cell r="K1633" t="str">
            <v>O</v>
          </cell>
          <cell r="N1633" t="str">
            <v>S-202</v>
          </cell>
        </row>
        <row r="1634">
          <cell r="A1634">
            <v>0</v>
          </cell>
          <cell r="B1634" t="str">
            <v>82A-4</v>
          </cell>
          <cell r="C1634" t="str">
            <v>MC 92196A106</v>
          </cell>
          <cell r="D1634" t="str">
            <v>육각 홈 볼트</v>
          </cell>
          <cell r="E1634" t="str">
            <v>STD</v>
          </cell>
          <cell r="F1634" t="str">
            <v>NO.4-40UNCx6.35</v>
          </cell>
          <cell r="H1634" t="str">
            <v>2</v>
          </cell>
          <cell r="K1634" t="str">
            <v>O</v>
          </cell>
          <cell r="N1634" t="str">
            <v>S-195</v>
          </cell>
        </row>
        <row r="1635">
          <cell r="A1635">
            <v>0</v>
          </cell>
          <cell r="B1635" t="str">
            <v>82A-5</v>
          </cell>
          <cell r="C1635" t="str">
            <v>500060357</v>
          </cell>
          <cell r="D1635" t="str">
            <v>7A 고정용 브라켓</v>
          </cell>
          <cell r="E1635" t="str">
            <v>TCuBD1-1/2H</v>
          </cell>
          <cell r="F1635" t="str">
            <v>@72.5x9.5</v>
          </cell>
          <cell r="G1635" t="str">
            <v>@78x15</v>
          </cell>
          <cell r="H1635" t="str">
            <v>1</v>
          </cell>
          <cell r="I1635" t="str">
            <v>O</v>
          </cell>
          <cell r="M1635" t="str">
            <v>O</v>
          </cell>
        </row>
        <row r="1636">
          <cell r="A1636">
            <v>0</v>
          </cell>
          <cell r="B1636" t="str">
            <v>82A-6</v>
          </cell>
          <cell r="C1636" t="str">
            <v>500060358</v>
          </cell>
          <cell r="D1636" t="str">
            <v>코넥터 결합체</v>
          </cell>
          <cell r="H1636" t="str">
            <v>2</v>
          </cell>
          <cell r="M1636" t="str">
            <v>O</v>
          </cell>
        </row>
        <row r="1637">
          <cell r="A1637">
            <v>0</v>
          </cell>
          <cell r="B1637" t="str">
            <v>82A-6-1</v>
          </cell>
          <cell r="C1637" t="str">
            <v>M39012/19-0001</v>
          </cell>
          <cell r="D1637" t="str">
            <v>코넥터</v>
          </cell>
          <cell r="E1637" t="str">
            <v>STD</v>
          </cell>
          <cell r="H1637" t="str">
            <v>1(2)</v>
          </cell>
          <cell r="K1637" t="str">
            <v>O</v>
          </cell>
          <cell r="N1637" t="str">
            <v>E-345</v>
          </cell>
        </row>
        <row r="1638">
          <cell r="A1638">
            <v>0</v>
          </cell>
          <cell r="B1638" t="str">
            <v>82A-6-2</v>
          </cell>
          <cell r="C1638" t="str">
            <v>RG142 B/U 27478</v>
          </cell>
          <cell r="D1638" t="str">
            <v>케이블</v>
          </cell>
          <cell r="E1638" t="str">
            <v>STD</v>
          </cell>
          <cell r="H1638" t="str">
            <v>30(60)Cm</v>
          </cell>
          <cell r="K1638" t="str">
            <v>O</v>
          </cell>
          <cell r="N1638" t="str">
            <v>E-350</v>
          </cell>
        </row>
        <row r="1639">
          <cell r="A1639">
            <v>0</v>
          </cell>
          <cell r="B1639" t="str">
            <v>82A-6-3</v>
          </cell>
          <cell r="C1639" t="str">
            <v>KC-59-78</v>
          </cell>
          <cell r="D1639" t="str">
            <v>코넥터</v>
          </cell>
          <cell r="E1639" t="str">
            <v>STD</v>
          </cell>
          <cell r="H1639" t="str">
            <v>1(2)</v>
          </cell>
          <cell r="K1639" t="str">
            <v>O</v>
          </cell>
          <cell r="N1639" t="str">
            <v>E-346</v>
          </cell>
        </row>
        <row r="1640">
          <cell r="A1640">
            <v>0</v>
          </cell>
          <cell r="B1640" t="str">
            <v>82A-7</v>
          </cell>
          <cell r="C1640" t="str">
            <v>MC92446A106</v>
          </cell>
          <cell r="D1640" t="str">
            <v>스크류</v>
          </cell>
          <cell r="E1640" t="str">
            <v>STD</v>
          </cell>
          <cell r="F1640" t="str">
            <v>NO.4-40UNCx6.35</v>
          </cell>
          <cell r="H1640" t="str">
            <v>2</v>
          </cell>
          <cell r="K1640" t="str">
            <v>O</v>
          </cell>
          <cell r="N1640" t="str">
            <v>S-182</v>
          </cell>
        </row>
        <row r="1641">
          <cell r="A1641">
            <v>0</v>
          </cell>
          <cell r="B1641" t="str">
            <v>82A-8</v>
          </cell>
          <cell r="C1641" t="str">
            <v>500060359</v>
          </cell>
          <cell r="D1641" t="str">
            <v>7A 슬립링 결합체</v>
          </cell>
          <cell r="H1641" t="str">
            <v>2</v>
          </cell>
          <cell r="M1641" t="str">
            <v>O</v>
          </cell>
        </row>
        <row r="1642">
          <cell r="A1642">
            <v>0</v>
          </cell>
          <cell r="B1642" t="str">
            <v>82A-8-1</v>
          </cell>
          <cell r="C1642" t="str">
            <v>500060360</v>
          </cell>
          <cell r="D1642" t="str">
            <v>플랜지</v>
          </cell>
          <cell r="E1642" t="str">
            <v>TCuBB1-1/2H</v>
          </cell>
          <cell r="F1642" t="str">
            <v>@72.5x12.8</v>
          </cell>
          <cell r="G1642" t="str">
            <v>@78x18</v>
          </cell>
          <cell r="H1642" t="str">
            <v>1(2)</v>
          </cell>
          <cell r="I1642" t="str">
            <v>O</v>
          </cell>
          <cell r="M1642" t="str">
            <v>O</v>
          </cell>
        </row>
        <row r="1643">
          <cell r="A1643">
            <v>0</v>
          </cell>
          <cell r="B1643" t="str">
            <v>82A-8-2</v>
          </cell>
          <cell r="C1643" t="str">
            <v>500060361</v>
          </cell>
          <cell r="D1643" t="str">
            <v>7A링 결합체</v>
          </cell>
          <cell r="E1643" t="str">
            <v>Ag+Pt합금</v>
          </cell>
          <cell r="F1643" t="str">
            <v>IN@59xOD@65x2.8</v>
          </cell>
          <cell r="H1643" t="str">
            <v>1(2)</v>
          </cell>
          <cell r="L1643" t="str">
            <v>O</v>
          </cell>
        </row>
        <row r="1644">
          <cell r="A1644">
            <v>0</v>
          </cell>
          <cell r="B1644" t="str">
            <v>82A-8-3</v>
          </cell>
          <cell r="D1644" t="str">
            <v>에폭시</v>
          </cell>
          <cell r="E1644" t="str">
            <v>에폭시</v>
          </cell>
          <cell r="H1644" t="str">
            <v>25(50)g</v>
          </cell>
          <cell r="I1644" t="str">
            <v>O</v>
          </cell>
        </row>
        <row r="1645">
          <cell r="A1645">
            <v>0</v>
          </cell>
          <cell r="B1645" t="str">
            <v>82A-8-4</v>
          </cell>
          <cell r="C1645" t="str">
            <v>RG142B/U</v>
          </cell>
          <cell r="D1645" t="str">
            <v>케이블</v>
          </cell>
          <cell r="E1645" t="str">
            <v>STD</v>
          </cell>
          <cell r="H1645" t="str">
            <v>60Cm</v>
          </cell>
          <cell r="K1645" t="str">
            <v>O</v>
          </cell>
          <cell r="N1645" t="str">
            <v>E-350</v>
          </cell>
        </row>
        <row r="1646">
          <cell r="A1646">
            <v>0</v>
          </cell>
          <cell r="B1646" t="str">
            <v>82A-8-5</v>
          </cell>
          <cell r="C1646" t="str">
            <v>PR1547</v>
          </cell>
          <cell r="D1646" t="str">
            <v>콤파운드</v>
          </cell>
          <cell r="E1646" t="str">
            <v>STD</v>
          </cell>
          <cell r="F1646" t="str">
            <v>BLACK 6oz CARTRIDGE</v>
          </cell>
          <cell r="H1646" t="str">
            <v>1</v>
          </cell>
          <cell r="J1646" t="str">
            <v>O</v>
          </cell>
          <cell r="N1646" t="str">
            <v>R-61</v>
          </cell>
        </row>
        <row r="1647">
          <cell r="A1647">
            <v>0</v>
          </cell>
          <cell r="B1647" t="str">
            <v>82A-8-6</v>
          </cell>
          <cell r="C1647" t="str">
            <v>8437411-5</v>
          </cell>
          <cell r="D1647" t="str">
            <v>튜브</v>
          </cell>
          <cell r="E1647" t="str">
            <v>STD</v>
          </cell>
          <cell r="H1647" t="str">
            <v>53Cm</v>
          </cell>
          <cell r="K1647" t="str">
            <v>O</v>
          </cell>
          <cell r="N1647" t="str">
            <v>E-247</v>
          </cell>
        </row>
        <row r="1648">
          <cell r="A1648">
            <v>0</v>
          </cell>
          <cell r="B1648" t="str">
            <v>82A-8-7</v>
          </cell>
          <cell r="C1648" t="str">
            <v>11699912-129</v>
          </cell>
          <cell r="D1648" t="str">
            <v>슬리이브</v>
          </cell>
          <cell r="E1648" t="str">
            <v>STD</v>
          </cell>
          <cell r="H1648" t="str">
            <v>15Cm</v>
          </cell>
          <cell r="K1648" t="str">
            <v>O</v>
          </cell>
          <cell r="N1648" t="str">
            <v>E-282</v>
          </cell>
        </row>
        <row r="1649">
          <cell r="A1649">
            <v>0</v>
          </cell>
          <cell r="B1649" t="str">
            <v>82A-8-8</v>
          </cell>
          <cell r="C1649" t="str">
            <v>PR420</v>
          </cell>
          <cell r="D1649" t="str">
            <v>프라이머</v>
          </cell>
          <cell r="E1649" t="str">
            <v>STD</v>
          </cell>
          <cell r="F1649" t="str">
            <v>14KIT</v>
          </cell>
          <cell r="H1649" t="str">
            <v>0.01</v>
          </cell>
          <cell r="K1649" t="str">
            <v>O</v>
          </cell>
          <cell r="N1649" t="str">
            <v>R-63</v>
          </cell>
        </row>
        <row r="1650">
          <cell r="A1650">
            <v>0</v>
          </cell>
          <cell r="B1650" t="str">
            <v>82A-8-9</v>
          </cell>
          <cell r="C1650" t="str">
            <v>PR1523M</v>
          </cell>
          <cell r="D1650" t="str">
            <v>프라이머</v>
          </cell>
          <cell r="E1650" t="str">
            <v>STD</v>
          </cell>
          <cell r="F1650" t="str">
            <v>2PL</v>
          </cell>
          <cell r="H1650" t="str">
            <v>0.1</v>
          </cell>
          <cell r="K1650" t="str">
            <v>O</v>
          </cell>
          <cell r="N1650" t="str">
            <v>R-62</v>
          </cell>
        </row>
        <row r="1651">
          <cell r="A1651">
            <v>0</v>
          </cell>
          <cell r="B1651" t="str">
            <v>82A-9</v>
          </cell>
          <cell r="C1651" t="str">
            <v>MC92196A108</v>
          </cell>
          <cell r="D1651" t="str">
            <v>육각 홈 볼트</v>
          </cell>
          <cell r="E1651" t="str">
            <v>STD</v>
          </cell>
          <cell r="F1651" t="str">
            <v>NO.4-40UNCx9.5</v>
          </cell>
          <cell r="H1651" t="str">
            <v>11</v>
          </cell>
          <cell r="K1651" t="str">
            <v>O</v>
          </cell>
          <cell r="N1651" t="str">
            <v>S-196</v>
          </cell>
        </row>
        <row r="1652">
          <cell r="A1652">
            <v>0</v>
          </cell>
          <cell r="B1652" t="str">
            <v>82A-10</v>
          </cell>
          <cell r="C1652" t="str">
            <v>500060362</v>
          </cell>
          <cell r="D1652" t="str">
            <v>7A 접촉링 결합체(A)</v>
          </cell>
          <cell r="H1652" t="str">
            <v>1</v>
          </cell>
          <cell r="M1652" t="str">
            <v>O</v>
          </cell>
        </row>
        <row r="1653">
          <cell r="A1653">
            <v>0</v>
          </cell>
          <cell r="B1653" t="str">
            <v>82A-10-1</v>
          </cell>
          <cell r="C1653" t="str">
            <v>500060363</v>
          </cell>
          <cell r="D1653" t="str">
            <v>부착판</v>
          </cell>
          <cell r="E1653" t="str">
            <v>AL6061-T6</v>
          </cell>
          <cell r="F1653" t="str">
            <v>t6.4x19x65</v>
          </cell>
          <cell r="G1653" t="str">
            <v>t8x30x75</v>
          </cell>
          <cell r="H1653" t="str">
            <v>1</v>
          </cell>
          <cell r="I1653" t="str">
            <v>O</v>
          </cell>
          <cell r="M1653" t="str">
            <v>O</v>
          </cell>
          <cell r="O1653" t="str">
            <v>MS26-1와 공용</v>
          </cell>
        </row>
        <row r="1654">
          <cell r="A1654">
            <v>0</v>
          </cell>
          <cell r="B1654" t="str">
            <v>82A-10-2</v>
          </cell>
          <cell r="C1654" t="str">
            <v>UG-535/U</v>
          </cell>
          <cell r="D1654" t="str">
            <v>코넥터</v>
          </cell>
          <cell r="E1654" t="str">
            <v>STD</v>
          </cell>
          <cell r="H1654" t="str">
            <v>1</v>
          </cell>
          <cell r="K1654" t="str">
            <v>O</v>
          </cell>
          <cell r="N1654" t="str">
            <v>E-347</v>
          </cell>
          <cell r="O1654" t="str">
            <v>MS26-2와 공용</v>
          </cell>
        </row>
        <row r="1655">
          <cell r="A1655">
            <v>0</v>
          </cell>
          <cell r="B1655" t="str">
            <v>82A-10-3</v>
          </cell>
          <cell r="C1655" t="str">
            <v>MC91794A105</v>
          </cell>
          <cell r="D1655" t="str">
            <v>스크류</v>
          </cell>
          <cell r="E1655" t="str">
            <v>STD</v>
          </cell>
          <cell r="F1655" t="str">
            <v>NO.4-40UNCx4.7</v>
          </cell>
          <cell r="H1655" t="str">
            <v>4</v>
          </cell>
          <cell r="K1655" t="str">
            <v>O</v>
          </cell>
          <cell r="N1655" t="str">
            <v>S-183</v>
          </cell>
          <cell r="O1655" t="str">
            <v>MS26-3와 공용</v>
          </cell>
        </row>
        <row r="1656">
          <cell r="A1656">
            <v>0</v>
          </cell>
          <cell r="B1656" t="str">
            <v>82A-10-4</v>
          </cell>
          <cell r="C1656" t="str">
            <v>MC92482A263</v>
          </cell>
          <cell r="D1656" t="str">
            <v>스크류</v>
          </cell>
          <cell r="E1656" t="str">
            <v>STD</v>
          </cell>
          <cell r="F1656" t="str">
            <v>NO.0-80UNFx3.2</v>
          </cell>
          <cell r="H1656" t="str">
            <v>1</v>
          </cell>
          <cell r="K1656" t="str">
            <v>O</v>
          </cell>
          <cell r="N1656" t="str">
            <v>S-184</v>
          </cell>
          <cell r="O1656" t="str">
            <v>MS26-4와 공용</v>
          </cell>
        </row>
        <row r="1657">
          <cell r="A1657">
            <v>0</v>
          </cell>
          <cell r="B1657" t="str">
            <v>82A-10-5</v>
          </cell>
          <cell r="C1657" t="str">
            <v>500060364</v>
          </cell>
          <cell r="D1657" t="str">
            <v>접촉링 지지판 A</v>
          </cell>
          <cell r="E1657" t="str">
            <v>PBSP-H</v>
          </cell>
          <cell r="F1657" t="str">
            <v>t0.3x3x16</v>
          </cell>
          <cell r="G1657" t="str">
            <v>t0.3x5x20</v>
          </cell>
          <cell r="H1657" t="str">
            <v>1</v>
          </cell>
          <cell r="J1657" t="str">
            <v>O</v>
          </cell>
          <cell r="M1657" t="str">
            <v>O</v>
          </cell>
          <cell r="O1657" t="str">
            <v>MS26-5와 공용</v>
          </cell>
        </row>
        <row r="1658">
          <cell r="A1658">
            <v>0</v>
          </cell>
          <cell r="B1658" t="str">
            <v>82A-10-6</v>
          </cell>
          <cell r="C1658" t="str">
            <v>500060365</v>
          </cell>
          <cell r="D1658" t="str">
            <v>접촉링 A</v>
          </cell>
          <cell r="E1658" t="str">
            <v>Ag+C합금</v>
          </cell>
          <cell r="F1658" t="str">
            <v>@2.5x2.5</v>
          </cell>
          <cell r="H1658" t="str">
            <v>1</v>
          </cell>
          <cell r="L1658" t="str">
            <v>O</v>
          </cell>
          <cell r="O1658" t="str">
            <v>MS26-6과 공용</v>
          </cell>
        </row>
        <row r="1659">
          <cell r="A1659">
            <v>0</v>
          </cell>
          <cell r="B1659" t="str">
            <v>82A-10-7</v>
          </cell>
          <cell r="C1659" t="str">
            <v>500060366</v>
          </cell>
          <cell r="D1659" t="str">
            <v>차단부싱</v>
          </cell>
          <cell r="E1659" t="str">
            <v>적색 BACKUTE</v>
          </cell>
          <cell r="F1659" t="str">
            <v>@12.5x5</v>
          </cell>
          <cell r="H1659" t="str">
            <v>1</v>
          </cell>
          <cell r="L1659" t="str">
            <v>O</v>
          </cell>
          <cell r="O1659" t="str">
            <v>MS26-7과 공용</v>
          </cell>
        </row>
        <row r="1660">
          <cell r="A1660">
            <v>0</v>
          </cell>
          <cell r="B1660" t="str">
            <v>82A-10-8</v>
          </cell>
          <cell r="C1660" t="str">
            <v>500060367</v>
          </cell>
          <cell r="D1660" t="str">
            <v>단자판</v>
          </cell>
          <cell r="E1660" t="str">
            <v>TCuP1-1/2H</v>
          </cell>
          <cell r="F1660" t="str">
            <v>t1.5x5x19</v>
          </cell>
          <cell r="G1660" t="str">
            <v>t1.5x8x23</v>
          </cell>
          <cell r="H1660" t="str">
            <v>1</v>
          </cell>
          <cell r="I1660" t="str">
            <v>O</v>
          </cell>
          <cell r="M1660" t="str">
            <v>O</v>
          </cell>
          <cell r="O1660" t="str">
            <v>MS26-8과 공용</v>
          </cell>
        </row>
        <row r="1661">
          <cell r="A1661">
            <v>0</v>
          </cell>
          <cell r="B1661" t="str">
            <v>82A-10-9</v>
          </cell>
          <cell r="C1661" t="str">
            <v>500060368</v>
          </cell>
          <cell r="D1661" t="str">
            <v>접촉링 지지판  B</v>
          </cell>
          <cell r="E1661" t="str">
            <v>PBSP-H</v>
          </cell>
          <cell r="F1661" t="str">
            <v>t0.3x4.5x39.5</v>
          </cell>
          <cell r="G1661" t="str">
            <v>t0.3x7.0x50.0</v>
          </cell>
          <cell r="H1661" t="str">
            <v>2</v>
          </cell>
          <cell r="J1661" t="str">
            <v>O</v>
          </cell>
          <cell r="M1661" t="str">
            <v>O</v>
          </cell>
          <cell r="O1661" t="str">
            <v>MS26-9과 공용</v>
          </cell>
        </row>
        <row r="1662">
          <cell r="A1662">
            <v>0</v>
          </cell>
          <cell r="B1662" t="str">
            <v>82A-10-10</v>
          </cell>
          <cell r="C1662" t="str">
            <v>500060369</v>
          </cell>
          <cell r="D1662" t="str">
            <v>접촉링 B</v>
          </cell>
          <cell r="E1662" t="str">
            <v>Ag+C합금</v>
          </cell>
          <cell r="F1662" t="str">
            <v>t1.5x3.5x5</v>
          </cell>
          <cell r="H1662" t="str">
            <v>2</v>
          </cell>
          <cell r="L1662" t="str">
            <v>O</v>
          </cell>
          <cell r="O1662" t="str">
            <v>MS26-10과 공용</v>
          </cell>
        </row>
        <row r="1663">
          <cell r="A1663">
            <v>0</v>
          </cell>
          <cell r="B1663" t="str">
            <v>82A-10-11</v>
          </cell>
          <cell r="C1663" t="str">
            <v>MS91792D052</v>
          </cell>
          <cell r="D1663" t="str">
            <v>스크류</v>
          </cell>
          <cell r="E1663" t="str">
            <v>STD</v>
          </cell>
          <cell r="F1663" t="str">
            <v>NO.0-80UNFx3.2</v>
          </cell>
          <cell r="H1663" t="str">
            <v>2</v>
          </cell>
          <cell r="K1663" t="str">
            <v>O</v>
          </cell>
          <cell r="N1663" t="str">
            <v>S-185</v>
          </cell>
          <cell r="O1663" t="str">
            <v>MS26-11과 공용</v>
          </cell>
        </row>
        <row r="1664">
          <cell r="A1664">
            <v>0</v>
          </cell>
          <cell r="B1664" t="str">
            <v>82A-11</v>
          </cell>
          <cell r="C1664" t="str">
            <v>MS24693-C1</v>
          </cell>
          <cell r="D1664" t="str">
            <v>스크류</v>
          </cell>
          <cell r="E1664" t="str">
            <v>STD</v>
          </cell>
          <cell r="F1664" t="str">
            <v>NO.4-40UNCx4.8</v>
          </cell>
          <cell r="H1664" t="str">
            <v>3</v>
          </cell>
          <cell r="K1664" t="str">
            <v>O</v>
          </cell>
          <cell r="N1664" t="str">
            <v>S-186</v>
          </cell>
        </row>
        <row r="1665">
          <cell r="A1665">
            <v>0</v>
          </cell>
          <cell r="B1665" t="str">
            <v>82A-12</v>
          </cell>
          <cell r="C1665" t="str">
            <v>500060370</v>
          </cell>
          <cell r="D1665" t="str">
            <v>베어링 지지판</v>
          </cell>
          <cell r="E1665" t="str">
            <v>AL6061-T6</v>
          </cell>
          <cell r="F1665" t="str">
            <v>t1.6x15x18.9</v>
          </cell>
          <cell r="G1665" t="str">
            <v>t1.6x20x25</v>
          </cell>
          <cell r="H1665" t="str">
            <v>3</v>
          </cell>
          <cell r="I1665" t="str">
            <v>O</v>
          </cell>
          <cell r="M1665" t="str">
            <v>O</v>
          </cell>
        </row>
        <row r="1666">
          <cell r="A1666">
            <v>0</v>
          </cell>
          <cell r="B1666" t="str">
            <v>82A-13</v>
          </cell>
          <cell r="C1666" t="str">
            <v>MS28775-029</v>
          </cell>
          <cell r="D1666" t="str">
            <v>O-링</v>
          </cell>
          <cell r="E1666" t="str">
            <v>고무</v>
          </cell>
          <cell r="F1666" t="str">
            <v>OD@42x소선경@1.7</v>
          </cell>
          <cell r="H1666" t="str">
            <v>2</v>
          </cell>
          <cell r="K1666" t="str">
            <v>O</v>
          </cell>
          <cell r="N1666" t="str">
            <v>R-71</v>
          </cell>
        </row>
        <row r="1667">
          <cell r="A1667">
            <v>0</v>
          </cell>
          <cell r="B1667" t="str">
            <v>82A-14</v>
          </cell>
          <cell r="C1667" t="str">
            <v>MC92196A540</v>
          </cell>
          <cell r="D1667" t="str">
            <v>유각홈볼트</v>
          </cell>
          <cell r="E1667" t="str">
            <v>STD</v>
          </cell>
          <cell r="F1667" t="str">
            <v>1/4"-20UNCX19</v>
          </cell>
          <cell r="H1667" t="str">
            <v>2</v>
          </cell>
          <cell r="K1667" t="str">
            <v>O</v>
          </cell>
          <cell r="N1667" t="str">
            <v>S-197</v>
          </cell>
        </row>
        <row r="1668">
          <cell r="A1668">
            <v>0</v>
          </cell>
          <cell r="B1668" t="str">
            <v>82A-15</v>
          </cell>
          <cell r="C1668" t="str">
            <v>500060371</v>
          </cell>
          <cell r="D1668" t="str">
            <v>지지브라켓</v>
          </cell>
          <cell r="H1668" t="str">
            <v>1</v>
          </cell>
          <cell r="M1668" t="str">
            <v>O</v>
          </cell>
        </row>
        <row r="1669">
          <cell r="A1669">
            <v>0</v>
          </cell>
          <cell r="B1669" t="str">
            <v>82A-15-1</v>
          </cell>
          <cell r="C1669" t="str">
            <v>500060371</v>
          </cell>
          <cell r="D1669" t="str">
            <v>지지브라켓</v>
          </cell>
          <cell r="E1669" t="str">
            <v>AC4C-T6</v>
          </cell>
          <cell r="F1669" t="str">
            <v>AL CASTING</v>
          </cell>
          <cell r="H1669" t="str">
            <v>1</v>
          </cell>
          <cell r="I1669" t="str">
            <v>O</v>
          </cell>
          <cell r="M1669" t="str">
            <v>O</v>
          </cell>
        </row>
        <row r="1670">
          <cell r="A1670">
            <v>0</v>
          </cell>
          <cell r="B1670" t="str">
            <v>82A-15-2</v>
          </cell>
          <cell r="C1670" t="str">
            <v>MS21209-C4-15</v>
          </cell>
          <cell r="D1670" t="str">
            <v>인서트</v>
          </cell>
          <cell r="E1670" t="str">
            <v>STD</v>
          </cell>
          <cell r="F1670" t="str">
            <v>1/4"-20UNC</v>
          </cell>
          <cell r="H1670" t="str">
            <v>1</v>
          </cell>
          <cell r="K1670" t="str">
            <v>O</v>
          </cell>
          <cell r="N1670" t="str">
            <v>I-20</v>
          </cell>
        </row>
        <row r="1671">
          <cell r="A1671">
            <v>0</v>
          </cell>
          <cell r="B1671" t="str">
            <v>82A-16</v>
          </cell>
          <cell r="C1671" t="str">
            <v>500060372</v>
          </cell>
          <cell r="D1671" t="str">
            <v>브라켓</v>
          </cell>
          <cell r="H1671" t="str">
            <v>1</v>
          </cell>
          <cell r="M1671" t="str">
            <v>O</v>
          </cell>
        </row>
        <row r="1672">
          <cell r="A1672">
            <v>0</v>
          </cell>
          <cell r="B1672" t="str">
            <v>82A-16-1</v>
          </cell>
          <cell r="C1672" t="str">
            <v>500060372</v>
          </cell>
          <cell r="D1672" t="str">
            <v>브라켓</v>
          </cell>
          <cell r="E1672" t="str">
            <v>AC4C-T6,AL6061-T6</v>
          </cell>
          <cell r="F1672" t="str">
            <v>AL CASTING t31x32x65</v>
          </cell>
          <cell r="G1672" t="str">
            <v>t35x40x75</v>
          </cell>
          <cell r="H1672" t="str">
            <v>1</v>
          </cell>
          <cell r="I1672" t="str">
            <v>O</v>
          </cell>
          <cell r="M1672" t="str">
            <v>O</v>
          </cell>
        </row>
        <row r="1673">
          <cell r="A1673">
            <v>0</v>
          </cell>
          <cell r="B1673" t="str">
            <v>82A-16-2</v>
          </cell>
          <cell r="C1673" t="str">
            <v>MS21209-C1-15</v>
          </cell>
          <cell r="D1673" t="str">
            <v>인서트</v>
          </cell>
          <cell r="E1673" t="str">
            <v>STD</v>
          </cell>
          <cell r="F1673" t="str">
            <v>NO.10-24UNC</v>
          </cell>
          <cell r="H1673" t="str">
            <v>2</v>
          </cell>
          <cell r="K1673" t="str">
            <v>O</v>
          </cell>
          <cell r="N1673" t="str">
            <v>I-21</v>
          </cell>
        </row>
        <row r="1674">
          <cell r="A1674">
            <v>0</v>
          </cell>
          <cell r="B1674" t="str">
            <v>82A-16-3</v>
          </cell>
          <cell r="C1674" t="str">
            <v>MS21209-C4-15</v>
          </cell>
          <cell r="D1674" t="str">
            <v>인서트</v>
          </cell>
          <cell r="E1674" t="str">
            <v>STD</v>
          </cell>
          <cell r="F1674" t="str">
            <v>1/4"-20UNC</v>
          </cell>
          <cell r="H1674" t="str">
            <v>2</v>
          </cell>
          <cell r="K1674" t="str">
            <v>O</v>
          </cell>
          <cell r="N1674" t="str">
            <v>I-20</v>
          </cell>
        </row>
        <row r="1675">
          <cell r="A1675">
            <v>0</v>
          </cell>
          <cell r="B1675" t="str">
            <v>82A-17</v>
          </cell>
          <cell r="C1675" t="str">
            <v>MC92196A240</v>
          </cell>
          <cell r="D1675" t="str">
            <v>육각홈볼트</v>
          </cell>
          <cell r="E1675" t="str">
            <v>STD</v>
          </cell>
          <cell r="F1675" t="str">
            <v>NO.10-24UNCx9.5</v>
          </cell>
          <cell r="H1675" t="str">
            <v>2</v>
          </cell>
          <cell r="K1675" t="str">
            <v>O</v>
          </cell>
          <cell r="N1675" t="str">
            <v>S-198</v>
          </cell>
        </row>
        <row r="1676">
          <cell r="A1676">
            <v>0</v>
          </cell>
          <cell r="B1676" t="str">
            <v>82A-18</v>
          </cell>
          <cell r="C1676" t="str">
            <v>500060373</v>
          </cell>
          <cell r="D1676" t="str">
            <v>케이블고정용브라켓</v>
          </cell>
          <cell r="E1676" t="str">
            <v>AL6061-T6</v>
          </cell>
          <cell r="F1676" t="str">
            <v>t3.5X20x42.8</v>
          </cell>
          <cell r="G1676" t="str">
            <v>t4.5x25x50</v>
          </cell>
          <cell r="H1676" t="str">
            <v>1</v>
          </cell>
          <cell r="I1676" t="str">
            <v>O</v>
          </cell>
          <cell r="M1676" t="str">
            <v>O</v>
          </cell>
        </row>
        <row r="1677">
          <cell r="A1677">
            <v>0</v>
          </cell>
          <cell r="B1677" t="str">
            <v>82A-19</v>
          </cell>
          <cell r="C1677" t="str">
            <v>500060374</v>
          </cell>
          <cell r="D1677" t="str">
            <v>축</v>
          </cell>
          <cell r="E1677" t="str">
            <v>SUS304</v>
          </cell>
          <cell r="F1677" t="str">
            <v>@42.2x163.5</v>
          </cell>
          <cell r="G1677" t="str">
            <v>@45x180</v>
          </cell>
          <cell r="H1677" t="str">
            <v>1</v>
          </cell>
          <cell r="I1677" t="str">
            <v>O</v>
          </cell>
          <cell r="M1677" t="str">
            <v>O</v>
          </cell>
        </row>
        <row r="1678">
          <cell r="A1678">
            <v>0</v>
          </cell>
          <cell r="B1678" t="str">
            <v>82A-20</v>
          </cell>
          <cell r="C1678" t="str">
            <v>B543DD</v>
          </cell>
          <cell r="D1678" t="str">
            <v>베어링</v>
          </cell>
          <cell r="E1678" t="str">
            <v>STD</v>
          </cell>
          <cell r="F1678" t="str">
            <v>FAFNIR</v>
          </cell>
          <cell r="G1678" t="str">
            <v>OD50.8xID39.6875xt7.1374)</v>
          </cell>
          <cell r="H1678" t="str">
            <v>1</v>
          </cell>
          <cell r="K1678" t="str">
            <v>O</v>
          </cell>
          <cell r="N1678" t="str">
            <v>B-17</v>
          </cell>
        </row>
        <row r="1679">
          <cell r="A1679">
            <v>0</v>
          </cell>
          <cell r="B1679" t="str">
            <v>82A-21</v>
          </cell>
          <cell r="C1679" t="str">
            <v>MC9792D103</v>
          </cell>
          <cell r="D1679" t="str">
            <v>스크류</v>
          </cell>
          <cell r="E1679" t="str">
            <v>STD</v>
          </cell>
          <cell r="F1679" t="str">
            <v>NO.4-40UNCx3.2</v>
          </cell>
          <cell r="H1679" t="str">
            <v>4</v>
          </cell>
          <cell r="K1679" t="str">
            <v>O</v>
          </cell>
          <cell r="N1679" t="str">
            <v>S-189</v>
          </cell>
        </row>
        <row r="1680">
          <cell r="A1680">
            <v>0</v>
          </cell>
          <cell r="B1680" t="str">
            <v>82A-22</v>
          </cell>
          <cell r="C1680" t="str">
            <v>500060375</v>
          </cell>
          <cell r="D1680" t="str">
            <v>접촉판결합체</v>
          </cell>
          <cell r="H1680" t="str">
            <v>4</v>
          </cell>
          <cell r="L1680" t="str">
            <v>O</v>
          </cell>
        </row>
        <row r="1681">
          <cell r="A1681">
            <v>0</v>
          </cell>
          <cell r="B1681" t="str">
            <v>82A-22-1</v>
          </cell>
          <cell r="C1681" t="str">
            <v>500060376</v>
          </cell>
          <cell r="D1681" t="str">
            <v>스프링판</v>
          </cell>
          <cell r="E1681" t="str">
            <v>PBSP-H</v>
          </cell>
          <cell r="F1681" t="str">
            <v>t0.3x8x27.5</v>
          </cell>
          <cell r="G1681" t="str">
            <v>t0.3x10X32</v>
          </cell>
          <cell r="H1681" t="str">
            <v>1(4)</v>
          </cell>
          <cell r="J1681" t="str">
            <v>O</v>
          </cell>
          <cell r="M1681" t="str">
            <v>O</v>
          </cell>
        </row>
        <row r="1682">
          <cell r="A1682">
            <v>0</v>
          </cell>
          <cell r="B1682" t="str">
            <v>82A-22-2</v>
          </cell>
          <cell r="C1682" t="str">
            <v>500060377</v>
          </cell>
          <cell r="D1682" t="str">
            <v>접촉링</v>
          </cell>
          <cell r="E1682" t="str">
            <v>Ag+C합금</v>
          </cell>
          <cell r="F1682" t="str">
            <v>@2.3ㅌ2.0</v>
          </cell>
          <cell r="H1682" t="str">
            <v>2(8)</v>
          </cell>
          <cell r="L1682" t="str">
            <v>O</v>
          </cell>
        </row>
        <row r="1683">
          <cell r="A1683">
            <v>0</v>
          </cell>
          <cell r="B1683" t="str">
            <v>82A-23</v>
          </cell>
          <cell r="C1683" t="str">
            <v>MC28775-160</v>
          </cell>
          <cell r="D1683" t="str">
            <v>O-링</v>
          </cell>
          <cell r="E1683" t="str">
            <v>고무</v>
          </cell>
          <cell r="F1683" t="str">
            <v>OD@140x소선경@2.7</v>
          </cell>
          <cell r="H1683" t="str">
            <v>1</v>
          </cell>
          <cell r="K1683" t="str">
            <v>O</v>
          </cell>
          <cell r="N1683" t="str">
            <v>R-85</v>
          </cell>
        </row>
        <row r="1684">
          <cell r="A1684">
            <v>0</v>
          </cell>
          <cell r="B1684" t="str">
            <v>82A-24</v>
          </cell>
          <cell r="C1684" t="str">
            <v>MC92196A106</v>
          </cell>
          <cell r="D1684" t="str">
            <v>육각홈볼트</v>
          </cell>
          <cell r="E1684" t="str">
            <v>STD</v>
          </cell>
          <cell r="F1684" t="str">
            <v>NO.4-40UNCx6.35</v>
          </cell>
          <cell r="H1684" t="str">
            <v>8</v>
          </cell>
          <cell r="K1684" t="str">
            <v>O</v>
          </cell>
          <cell r="N1684" t="str">
            <v>S-199</v>
          </cell>
        </row>
        <row r="1685">
          <cell r="A1685">
            <v>0</v>
          </cell>
          <cell r="B1685" t="str">
            <v>82A-25</v>
          </cell>
          <cell r="C1685" t="str">
            <v>500060378</v>
          </cell>
          <cell r="D1685" t="str">
            <v>하우징</v>
          </cell>
          <cell r="E1685" t="str">
            <v>AC4C-T6</v>
          </cell>
          <cell r="F1685" t="str">
            <v>AL CASTING</v>
          </cell>
          <cell r="H1685" t="str">
            <v>1</v>
          </cell>
          <cell r="I1685" t="str">
            <v>O</v>
          </cell>
          <cell r="M1685" t="str">
            <v>O</v>
          </cell>
        </row>
        <row r="1686">
          <cell r="A1686">
            <v>0</v>
          </cell>
          <cell r="B1686" t="str">
            <v>82A-26</v>
          </cell>
          <cell r="C1686" t="str">
            <v>500060379</v>
          </cell>
          <cell r="D1686" t="str">
            <v>7A접촉링결합체(B)</v>
          </cell>
          <cell r="H1686" t="str">
            <v>1</v>
          </cell>
          <cell r="M1686" t="str">
            <v>O</v>
          </cell>
        </row>
        <row r="1687">
          <cell r="A1687">
            <v>0</v>
          </cell>
          <cell r="B1687" t="str">
            <v>82A-26-1</v>
          </cell>
          <cell r="C1687" t="str">
            <v>500060363</v>
          </cell>
          <cell r="D1687" t="str">
            <v>부착판</v>
          </cell>
          <cell r="E1687" t="str">
            <v>AL6061-T6</v>
          </cell>
          <cell r="F1687" t="str">
            <v>t6.4x19x65</v>
          </cell>
          <cell r="G1687" t="str">
            <v>t8x30x75</v>
          </cell>
          <cell r="H1687" t="str">
            <v>1</v>
          </cell>
          <cell r="I1687" t="str">
            <v>O</v>
          </cell>
          <cell r="M1687" t="str">
            <v>O</v>
          </cell>
          <cell r="O1687" t="str">
            <v>MS-10-1과 공용</v>
          </cell>
        </row>
        <row r="1688">
          <cell r="A1688">
            <v>0</v>
          </cell>
          <cell r="B1688" t="str">
            <v>82A-26-2</v>
          </cell>
          <cell r="C1688" t="str">
            <v>UG-535/U</v>
          </cell>
          <cell r="D1688" t="str">
            <v>코넥터</v>
          </cell>
          <cell r="E1688" t="str">
            <v>STD</v>
          </cell>
          <cell r="H1688" t="str">
            <v>1</v>
          </cell>
          <cell r="K1688" t="str">
            <v>O</v>
          </cell>
          <cell r="N1688" t="str">
            <v>E-347</v>
          </cell>
          <cell r="O1688" t="str">
            <v>MS-10-2과 공용</v>
          </cell>
        </row>
        <row r="1689">
          <cell r="A1689">
            <v>0</v>
          </cell>
          <cell r="B1689" t="str">
            <v>82A-26-3</v>
          </cell>
          <cell r="C1689" t="str">
            <v>MC91794A105</v>
          </cell>
          <cell r="D1689" t="str">
            <v>스크류</v>
          </cell>
          <cell r="E1689" t="str">
            <v>STD</v>
          </cell>
          <cell r="F1689" t="str">
            <v>NO.4-40UNCx4.7</v>
          </cell>
          <cell r="H1689" t="str">
            <v>4</v>
          </cell>
          <cell r="K1689" t="str">
            <v>O</v>
          </cell>
          <cell r="N1689" t="str">
            <v>S-183</v>
          </cell>
          <cell r="O1689" t="str">
            <v>MS-10-3과 공용</v>
          </cell>
        </row>
        <row r="1690">
          <cell r="A1690">
            <v>0</v>
          </cell>
          <cell r="B1690" t="str">
            <v>82A-26-4</v>
          </cell>
          <cell r="C1690" t="str">
            <v>MC92482A263</v>
          </cell>
          <cell r="D1690" t="str">
            <v>스크류</v>
          </cell>
          <cell r="E1690" t="str">
            <v>STD</v>
          </cell>
          <cell r="F1690" t="str">
            <v>NO.0-80UNFx3.2</v>
          </cell>
          <cell r="H1690" t="str">
            <v>1</v>
          </cell>
          <cell r="K1690" t="str">
            <v>O</v>
          </cell>
          <cell r="N1690" t="str">
            <v>S-184</v>
          </cell>
          <cell r="O1690" t="str">
            <v>MS-10-4과 공용</v>
          </cell>
        </row>
        <row r="1691">
          <cell r="A1691">
            <v>0</v>
          </cell>
          <cell r="B1691" t="str">
            <v>82A-26-5</v>
          </cell>
          <cell r="C1691" t="str">
            <v>500060364</v>
          </cell>
          <cell r="D1691" t="str">
            <v>접촉링지지판A</v>
          </cell>
          <cell r="E1691" t="str">
            <v>PBSP-H</v>
          </cell>
          <cell r="F1691" t="str">
            <v>t0.3x3x16</v>
          </cell>
          <cell r="G1691" t="str">
            <v>t0.3x5x20</v>
          </cell>
          <cell r="H1691" t="str">
            <v>1</v>
          </cell>
          <cell r="J1691" t="str">
            <v>O</v>
          </cell>
          <cell r="M1691" t="str">
            <v>O</v>
          </cell>
          <cell r="O1691" t="str">
            <v>MS-10-5과 공용</v>
          </cell>
        </row>
        <row r="1692">
          <cell r="A1692">
            <v>0</v>
          </cell>
          <cell r="B1692" t="str">
            <v>82A-26-6</v>
          </cell>
          <cell r="C1692" t="str">
            <v>500060365</v>
          </cell>
          <cell r="D1692" t="str">
            <v>접촉링A</v>
          </cell>
          <cell r="E1692" t="str">
            <v>Ag+C합금</v>
          </cell>
          <cell r="F1692" t="str">
            <v>@2.5x2.5</v>
          </cell>
          <cell r="H1692" t="str">
            <v>1</v>
          </cell>
          <cell r="L1692" t="str">
            <v>O</v>
          </cell>
          <cell r="O1692" t="str">
            <v>MS-10-6과 공용</v>
          </cell>
        </row>
        <row r="1693">
          <cell r="A1693">
            <v>0</v>
          </cell>
          <cell r="B1693" t="str">
            <v>82A-26-7</v>
          </cell>
          <cell r="C1693" t="str">
            <v>500060366</v>
          </cell>
          <cell r="D1693" t="str">
            <v>차단부싱</v>
          </cell>
          <cell r="E1693" t="str">
            <v>적색BACKLITE</v>
          </cell>
          <cell r="F1693" t="str">
            <v>@12.5x5</v>
          </cell>
          <cell r="H1693" t="str">
            <v>1</v>
          </cell>
          <cell r="L1693" t="str">
            <v>O</v>
          </cell>
          <cell r="O1693" t="str">
            <v>MS-10-7과 공용</v>
          </cell>
        </row>
        <row r="1694">
          <cell r="A1694">
            <v>0</v>
          </cell>
          <cell r="B1694" t="str">
            <v>82A-26-8</v>
          </cell>
          <cell r="C1694" t="str">
            <v>500060367</v>
          </cell>
          <cell r="D1694" t="str">
            <v>단자판</v>
          </cell>
          <cell r="E1694" t="str">
            <v>TCUP1-1/2H</v>
          </cell>
          <cell r="F1694" t="str">
            <v>t1.5x5x19</v>
          </cell>
          <cell r="G1694" t="str">
            <v>t1.5x8x23</v>
          </cell>
          <cell r="H1694" t="str">
            <v>1</v>
          </cell>
          <cell r="I1694" t="str">
            <v>O</v>
          </cell>
          <cell r="M1694" t="str">
            <v>O</v>
          </cell>
          <cell r="O1694" t="str">
            <v>MS-10-8과 공용</v>
          </cell>
        </row>
        <row r="1695">
          <cell r="A1695">
            <v>0</v>
          </cell>
          <cell r="B1695" t="str">
            <v>82A-26-9</v>
          </cell>
          <cell r="C1695" t="str">
            <v>500060368</v>
          </cell>
          <cell r="D1695" t="str">
            <v>접촉링지지판B</v>
          </cell>
          <cell r="E1695" t="str">
            <v>PBSP-H</v>
          </cell>
          <cell r="F1695" t="str">
            <v>t0.3x4.5x39.5</v>
          </cell>
          <cell r="G1695" t="str">
            <v>t0.3x7x50</v>
          </cell>
          <cell r="H1695" t="str">
            <v>2</v>
          </cell>
          <cell r="J1695" t="str">
            <v>O</v>
          </cell>
          <cell r="M1695" t="str">
            <v>O</v>
          </cell>
          <cell r="O1695" t="str">
            <v>MS-10-9과 공용</v>
          </cell>
        </row>
        <row r="1696">
          <cell r="A1696">
            <v>0</v>
          </cell>
          <cell r="B1696" t="str">
            <v>82A-26-10</v>
          </cell>
          <cell r="C1696" t="str">
            <v>500060369</v>
          </cell>
          <cell r="D1696" t="str">
            <v>접촉링B</v>
          </cell>
          <cell r="E1696" t="str">
            <v>Ag+C합금</v>
          </cell>
          <cell r="F1696" t="str">
            <v>t1.5x3.5x5</v>
          </cell>
          <cell r="H1696" t="str">
            <v>2</v>
          </cell>
          <cell r="L1696" t="str">
            <v>O</v>
          </cell>
          <cell r="O1696" t="str">
            <v>MS-10-10과 공용</v>
          </cell>
        </row>
        <row r="1697">
          <cell r="A1697">
            <v>0</v>
          </cell>
          <cell r="B1697" t="str">
            <v>82A-26-11</v>
          </cell>
          <cell r="C1697" t="str">
            <v>MC91792D052</v>
          </cell>
          <cell r="D1697" t="str">
            <v>스크류</v>
          </cell>
          <cell r="E1697" t="str">
            <v>STD</v>
          </cell>
          <cell r="F1697" t="str">
            <v>NO.0-80UNFx3.2</v>
          </cell>
          <cell r="H1697" t="str">
            <v>2</v>
          </cell>
          <cell r="K1697" t="str">
            <v>O</v>
          </cell>
          <cell r="N1697" t="str">
            <v>S-185</v>
          </cell>
          <cell r="O1697" t="str">
            <v>MS-10-11과 공용</v>
          </cell>
        </row>
        <row r="1698">
          <cell r="A1698">
            <v>0</v>
          </cell>
          <cell r="B1698" t="str">
            <v>82A-27</v>
          </cell>
          <cell r="C1698" t="str">
            <v>500060380</v>
          </cell>
          <cell r="D1698" t="str">
            <v>100A 슬립링 결합체</v>
          </cell>
          <cell r="H1698" t="str">
            <v>1</v>
          </cell>
          <cell r="M1698" t="str">
            <v>O</v>
          </cell>
        </row>
        <row r="1699">
          <cell r="A1699">
            <v>0</v>
          </cell>
          <cell r="B1699" t="str">
            <v>82A-27-1</v>
          </cell>
          <cell r="D1699" t="str">
            <v>에폭시</v>
          </cell>
          <cell r="H1699" t="str">
            <v>200g</v>
          </cell>
          <cell r="I1699" t="str">
            <v>O</v>
          </cell>
        </row>
        <row r="1700">
          <cell r="A1700">
            <v>0</v>
          </cell>
          <cell r="B1700" t="str">
            <v>82A-27-2</v>
          </cell>
          <cell r="C1700" t="str">
            <v>500060381</v>
          </cell>
          <cell r="D1700" t="str">
            <v>100A 링 결합체</v>
          </cell>
          <cell r="H1700" t="str">
            <v>2</v>
          </cell>
          <cell r="M1700" t="str">
            <v>O</v>
          </cell>
        </row>
        <row r="1701">
          <cell r="A1701">
            <v>0</v>
          </cell>
          <cell r="B1701" t="str">
            <v>82A-27-2-1</v>
          </cell>
          <cell r="D1701" t="str">
            <v>100A 링</v>
          </cell>
          <cell r="E1701" t="str">
            <v>Ag+Pt 합금</v>
          </cell>
          <cell r="F1701" t="str">
            <v>@66.2x13.5</v>
          </cell>
          <cell r="H1701" t="str">
            <v>1(2)</v>
          </cell>
          <cell r="L1701" t="str">
            <v>O</v>
          </cell>
        </row>
        <row r="1702">
          <cell r="A1702">
            <v>0</v>
          </cell>
          <cell r="B1702" t="str">
            <v>82A-27-2-2</v>
          </cell>
          <cell r="C1702" t="str">
            <v>500060382</v>
          </cell>
          <cell r="D1702" t="str">
            <v>터미널</v>
          </cell>
          <cell r="E1702" t="str">
            <v>TCUBD1</v>
          </cell>
          <cell r="F1702" t="str">
            <v>@4x2,@8x6</v>
          </cell>
          <cell r="G1702" t="str">
            <v>@6x8,@10x10</v>
          </cell>
          <cell r="H1702" t="str">
            <v>2,192)</v>
          </cell>
          <cell r="I1702" t="str">
            <v>O</v>
          </cell>
          <cell r="M1702" t="str">
            <v>O</v>
          </cell>
        </row>
        <row r="1703">
          <cell r="A1703">
            <v>0</v>
          </cell>
          <cell r="B1703" t="str">
            <v>82A-27-3</v>
          </cell>
          <cell r="C1703" t="str">
            <v>MILW16878D58791</v>
          </cell>
          <cell r="D1703" t="str">
            <v>와이어</v>
          </cell>
          <cell r="E1703" t="str">
            <v>STD</v>
          </cell>
          <cell r="F1703" t="str">
            <v>AWG8</v>
          </cell>
          <cell r="H1703" t="str">
            <v>70Cm</v>
          </cell>
          <cell r="K1703" t="str">
            <v>O</v>
          </cell>
          <cell r="N1703" t="str">
            <v>E-351</v>
          </cell>
        </row>
        <row r="1704">
          <cell r="A1704">
            <v>0</v>
          </cell>
          <cell r="B1704" t="str">
            <v>82A-27-4</v>
          </cell>
          <cell r="C1704" t="str">
            <v>11699912-152</v>
          </cell>
          <cell r="D1704" t="str">
            <v>슬리이브</v>
          </cell>
          <cell r="E1704" t="str">
            <v>STD</v>
          </cell>
          <cell r="H1704" t="str">
            <v>10Cm</v>
          </cell>
          <cell r="K1704" t="str">
            <v>O</v>
          </cell>
          <cell r="N1704" t="str">
            <v>E-283</v>
          </cell>
        </row>
        <row r="1705">
          <cell r="A1705">
            <v>0</v>
          </cell>
          <cell r="B1705" t="str">
            <v>82A-28</v>
          </cell>
          <cell r="C1705" t="str">
            <v>MC92196A110</v>
          </cell>
          <cell r="D1705" t="str">
            <v>육각홈볼트</v>
          </cell>
          <cell r="E1705" t="str">
            <v>STD</v>
          </cell>
          <cell r="F1705" t="str">
            <v>NO.4-40UNCx12.7</v>
          </cell>
          <cell r="H1705" t="str">
            <v>2</v>
          </cell>
          <cell r="K1705" t="str">
            <v>O</v>
          </cell>
          <cell r="N1705" t="str">
            <v>S-200</v>
          </cell>
        </row>
        <row r="1706">
          <cell r="A1706">
            <v>0</v>
          </cell>
          <cell r="B1706" t="str">
            <v>82A-29</v>
          </cell>
          <cell r="C1706" t="str">
            <v>500060383</v>
          </cell>
          <cell r="D1706" t="str">
            <v>브라켓</v>
          </cell>
          <cell r="E1706" t="str">
            <v>AL6061-T6</v>
          </cell>
          <cell r="F1706" t="str">
            <v>@71x9.5</v>
          </cell>
          <cell r="G1706" t="str">
            <v>@75x15</v>
          </cell>
          <cell r="H1706" t="str">
            <v>1</v>
          </cell>
          <cell r="I1706" t="str">
            <v>O</v>
          </cell>
          <cell r="M1706" t="str">
            <v>O</v>
          </cell>
        </row>
        <row r="1707">
          <cell r="A1707">
            <v>0</v>
          </cell>
          <cell r="B1707" t="str">
            <v>82A-30</v>
          </cell>
          <cell r="C1707" t="str">
            <v>500060384</v>
          </cell>
          <cell r="D1707" t="str">
            <v>평행핀</v>
          </cell>
          <cell r="E1707" t="str">
            <v>SUS304</v>
          </cell>
          <cell r="F1707" t="str">
            <v>@3.25X15</v>
          </cell>
          <cell r="G1707" t="str">
            <v>@5x20</v>
          </cell>
          <cell r="H1707" t="str">
            <v>2</v>
          </cell>
          <cell r="I1707" t="str">
            <v>O</v>
          </cell>
          <cell r="M1707" t="str">
            <v>O</v>
          </cell>
        </row>
        <row r="1708">
          <cell r="A1708">
            <v>0</v>
          </cell>
          <cell r="B1708" t="str">
            <v>82A-31</v>
          </cell>
          <cell r="C1708" t="str">
            <v>KB025</v>
          </cell>
          <cell r="D1708" t="str">
            <v>베어링</v>
          </cell>
          <cell r="E1708" t="str">
            <v>STD</v>
          </cell>
          <cell r="F1708" t="str">
            <v>KAYDON</v>
          </cell>
          <cell r="G1708" t="str">
            <v>(OD@79.375xID63.5x7.9375)</v>
          </cell>
          <cell r="H1708" t="str">
            <v>1</v>
          </cell>
          <cell r="K1708" t="str">
            <v>O</v>
          </cell>
          <cell r="N1708" t="str">
            <v>B-18</v>
          </cell>
        </row>
        <row r="1709">
          <cell r="A1709">
            <v>0</v>
          </cell>
          <cell r="B1709" t="str">
            <v>82A-32</v>
          </cell>
          <cell r="C1709" t="str">
            <v>500060385</v>
          </cell>
          <cell r="D1709" t="str">
            <v>베어링지지판</v>
          </cell>
          <cell r="E1709" t="str">
            <v>AL6061-T6</v>
          </cell>
          <cell r="F1709" t="str">
            <v>@101.5x2.3</v>
          </cell>
          <cell r="G1709" t="str">
            <v>t2.3x110x110</v>
          </cell>
          <cell r="H1709" t="str">
            <v>1</v>
          </cell>
          <cell r="I1709" t="str">
            <v>O</v>
          </cell>
          <cell r="M1709" t="str">
            <v>O</v>
          </cell>
        </row>
        <row r="1710">
          <cell r="A1710">
            <v>0</v>
          </cell>
          <cell r="B1710" t="str">
            <v>82A-33</v>
          </cell>
          <cell r="C1710" t="str">
            <v>500060386</v>
          </cell>
          <cell r="D1710" t="str">
            <v>스페이스</v>
          </cell>
          <cell r="E1710" t="str">
            <v>AL6061-T6</v>
          </cell>
          <cell r="F1710" t="str">
            <v>@71x2.3</v>
          </cell>
          <cell r="G1710" t="str">
            <v>t2.3x75x75</v>
          </cell>
          <cell r="H1710" t="str">
            <v>1</v>
          </cell>
          <cell r="I1710" t="str">
            <v>O</v>
          </cell>
          <cell r="M1710" t="str">
            <v>O</v>
          </cell>
        </row>
        <row r="1711">
          <cell r="A1711">
            <v>0</v>
          </cell>
          <cell r="B1711" t="str">
            <v>82A-34</v>
          </cell>
          <cell r="C1711" t="str">
            <v>MC92196A077</v>
          </cell>
          <cell r="D1711" t="str">
            <v>육각홈볼트</v>
          </cell>
          <cell r="E1711" t="str">
            <v>STD</v>
          </cell>
          <cell r="F1711" t="str">
            <v>NO.2-56UNCx6.35</v>
          </cell>
          <cell r="H1711" t="str">
            <v>7</v>
          </cell>
          <cell r="K1711" t="str">
            <v>O</v>
          </cell>
          <cell r="N1711" t="str">
            <v>S-201</v>
          </cell>
        </row>
        <row r="1712">
          <cell r="A1712">
            <v>0</v>
          </cell>
          <cell r="B1712" t="str">
            <v>82A-35</v>
          </cell>
          <cell r="C1712" t="str">
            <v>500060387</v>
          </cell>
          <cell r="D1712" t="str">
            <v>연결판</v>
          </cell>
          <cell r="E1712" t="str">
            <v>AL6061-T6</v>
          </cell>
          <cell r="F1712" t="str">
            <v>@39.5x4.8</v>
          </cell>
          <cell r="G1712" t="str">
            <v>@45x10</v>
          </cell>
          <cell r="H1712" t="str">
            <v>1</v>
          </cell>
          <cell r="I1712" t="str">
            <v>O</v>
          </cell>
          <cell r="M1712" t="str">
            <v>O</v>
          </cell>
        </row>
        <row r="1713">
          <cell r="A1713">
            <v>0</v>
          </cell>
          <cell r="B1713" t="str">
            <v>82A-36</v>
          </cell>
          <cell r="C1713" t="str">
            <v>MC91794A055</v>
          </cell>
          <cell r="D1713" t="str">
            <v>스크류</v>
          </cell>
          <cell r="E1713" t="str">
            <v>STD</v>
          </cell>
          <cell r="F1713" t="str">
            <v>NO.0-80UNFx6.35</v>
          </cell>
          <cell r="H1713" t="str">
            <v>3</v>
          </cell>
          <cell r="K1713" t="str">
            <v>O</v>
          </cell>
          <cell r="N1713" t="str">
            <v>S-188</v>
          </cell>
        </row>
        <row r="1714">
          <cell r="A1714">
            <v>0</v>
          </cell>
          <cell r="B1714" t="str">
            <v>82A-37</v>
          </cell>
          <cell r="C1714" t="str">
            <v>500060388</v>
          </cell>
          <cell r="D1714" t="str">
            <v>200mA슬립링 결합체</v>
          </cell>
          <cell r="H1714" t="str">
            <v>1</v>
          </cell>
          <cell r="M1714" t="str">
            <v>O</v>
          </cell>
        </row>
        <row r="1715">
          <cell r="A1715">
            <v>0</v>
          </cell>
          <cell r="B1715" t="str">
            <v>82A-37-1</v>
          </cell>
          <cell r="C1715" t="str">
            <v>500060389</v>
          </cell>
          <cell r="D1715" t="str">
            <v>200mA링 하우징</v>
          </cell>
          <cell r="E1715" t="str">
            <v>AL6061-T6</v>
          </cell>
          <cell r="F1715" t="str">
            <v>@25.5x67.3</v>
          </cell>
          <cell r="G1715" t="str">
            <v>@28x70</v>
          </cell>
          <cell r="H1715" t="str">
            <v>1</v>
          </cell>
          <cell r="I1715" t="str">
            <v>O</v>
          </cell>
          <cell r="M1715" t="str">
            <v>O</v>
          </cell>
        </row>
        <row r="1716">
          <cell r="A1716">
            <v>0</v>
          </cell>
          <cell r="B1716" t="str">
            <v>82A-37-2</v>
          </cell>
          <cell r="C1716" t="str">
            <v>MS16625-4050</v>
          </cell>
          <cell r="D1716" t="str">
            <v>멈춤링</v>
          </cell>
          <cell r="E1716" t="str">
            <v>STD</v>
          </cell>
          <cell r="F1716" t="str">
            <v>OD@13.9</v>
          </cell>
          <cell r="H1716" t="str">
            <v>1</v>
          </cell>
          <cell r="K1716" t="str">
            <v>O</v>
          </cell>
          <cell r="N1716" t="str">
            <v>S-203</v>
          </cell>
          <cell r="O1716" t="str">
            <v>#C형 구멍용</v>
          </cell>
        </row>
        <row r="1717">
          <cell r="A1717">
            <v>0</v>
          </cell>
          <cell r="B1717" t="str">
            <v>82A-37-3</v>
          </cell>
          <cell r="C1717" t="str">
            <v>SSR1810-2Z</v>
          </cell>
          <cell r="D1717" t="str">
            <v>베어링</v>
          </cell>
          <cell r="E1717" t="str">
            <v>STD</v>
          </cell>
          <cell r="F1717" t="str">
            <v>GMN</v>
          </cell>
          <cell r="G1717" t="str">
            <v>(OD12.7x7.9375x3.96875)</v>
          </cell>
          <cell r="H1717" t="str">
            <v>1</v>
          </cell>
          <cell r="K1717" t="str">
            <v>O</v>
          </cell>
          <cell r="N1717" t="str">
            <v>B-19</v>
          </cell>
        </row>
        <row r="1718">
          <cell r="A1718">
            <v>0</v>
          </cell>
          <cell r="B1718" t="str">
            <v>82A-37-4</v>
          </cell>
          <cell r="C1718" t="str">
            <v>500060390</v>
          </cell>
          <cell r="D1718" t="str">
            <v>200mA링 결합체</v>
          </cell>
          <cell r="H1718" t="str">
            <v>1</v>
          </cell>
          <cell r="M1718" t="str">
            <v>O</v>
          </cell>
        </row>
        <row r="1719">
          <cell r="A1719">
            <v>0</v>
          </cell>
          <cell r="B1719" t="str">
            <v>82A-37-4-1</v>
          </cell>
          <cell r="D1719" t="str">
            <v>에폭시</v>
          </cell>
          <cell r="E1719" t="str">
            <v>STD</v>
          </cell>
          <cell r="H1719" t="str">
            <v>20g</v>
          </cell>
          <cell r="I1719" t="str">
            <v>O</v>
          </cell>
        </row>
        <row r="1720">
          <cell r="A1720">
            <v>0</v>
          </cell>
          <cell r="B1720" t="str">
            <v>82A-37-4-2</v>
          </cell>
          <cell r="C1720" t="str">
            <v>500060391</v>
          </cell>
          <cell r="D1720" t="str">
            <v>연결축 A</v>
          </cell>
          <cell r="E1720" t="str">
            <v>SUS304</v>
          </cell>
          <cell r="F1720" t="str">
            <v>@9.6x19</v>
          </cell>
          <cell r="G1720" t="str">
            <v>@12x25</v>
          </cell>
          <cell r="H1720" t="str">
            <v>1</v>
          </cell>
          <cell r="I1720" t="str">
            <v>O</v>
          </cell>
          <cell r="M1720" t="str">
            <v>O</v>
          </cell>
        </row>
        <row r="1721">
          <cell r="A1721">
            <v>0</v>
          </cell>
          <cell r="B1721" t="str">
            <v>82A-37-4-3</v>
          </cell>
          <cell r="C1721" t="str">
            <v>500060392</v>
          </cell>
          <cell r="D1721" t="str">
            <v>연결축 B</v>
          </cell>
          <cell r="E1721" t="str">
            <v>SUS304</v>
          </cell>
          <cell r="F1721" t="str">
            <v>@5.6x10</v>
          </cell>
          <cell r="G1721" t="str">
            <v>@8x15</v>
          </cell>
          <cell r="H1721" t="str">
            <v>1</v>
          </cell>
          <cell r="I1721" t="str">
            <v>O</v>
          </cell>
          <cell r="M1721" t="str">
            <v>O</v>
          </cell>
        </row>
        <row r="1722">
          <cell r="A1722">
            <v>0</v>
          </cell>
          <cell r="B1722" t="str">
            <v>82A-37-4-4-1</v>
          </cell>
          <cell r="C1722" t="str">
            <v>500060393</v>
          </cell>
          <cell r="D1722" t="str">
            <v>링</v>
          </cell>
          <cell r="E1722" t="str">
            <v>Ag+Pt합금</v>
          </cell>
          <cell r="F1722" t="str">
            <v>OD10.0x@7.0x1.0</v>
          </cell>
          <cell r="H1722" t="str">
            <v>24</v>
          </cell>
          <cell r="L1722" t="str">
            <v>O</v>
          </cell>
        </row>
        <row r="1723">
          <cell r="A1723">
            <v>0</v>
          </cell>
          <cell r="B1723" t="str">
            <v>82A-37-4-4-2</v>
          </cell>
          <cell r="C1723" t="str">
            <v>MIL-W-16878D-58</v>
          </cell>
          <cell r="D1723" t="str">
            <v>와이어</v>
          </cell>
          <cell r="E1723" t="str">
            <v>STD</v>
          </cell>
          <cell r="F1723" t="str">
            <v>AWG30</v>
          </cell>
          <cell r="H1723" t="str">
            <v>1100Cm</v>
          </cell>
          <cell r="K1723" t="str">
            <v>O</v>
          </cell>
          <cell r="N1723" t="str">
            <v>E-364</v>
          </cell>
        </row>
        <row r="1724">
          <cell r="A1724">
            <v>0</v>
          </cell>
          <cell r="B1724" t="str">
            <v>82A-37-4-4-3</v>
          </cell>
          <cell r="C1724" t="str">
            <v>11699912-152</v>
          </cell>
          <cell r="D1724" t="str">
            <v>슬리이브</v>
          </cell>
          <cell r="E1724" t="str">
            <v>STD</v>
          </cell>
          <cell r="H1724" t="str">
            <v>5Cm</v>
          </cell>
          <cell r="K1724" t="str">
            <v>O</v>
          </cell>
          <cell r="N1724" t="str">
            <v>E-283</v>
          </cell>
        </row>
        <row r="1725">
          <cell r="A1725">
            <v>0</v>
          </cell>
          <cell r="B1725" t="str">
            <v>82A-37-5</v>
          </cell>
          <cell r="C1725" t="str">
            <v>500060394</v>
          </cell>
          <cell r="D1725" t="str">
            <v>200mA 브러쉬 결합체</v>
          </cell>
          <cell r="H1725" t="str">
            <v>2</v>
          </cell>
          <cell r="M1725" t="str">
            <v>O</v>
          </cell>
        </row>
        <row r="1726">
          <cell r="A1726">
            <v>0</v>
          </cell>
          <cell r="B1726" t="str">
            <v>82A-37-5-1</v>
          </cell>
          <cell r="D1726" t="str">
            <v>에폭시</v>
          </cell>
          <cell r="E1726" t="str">
            <v>STD</v>
          </cell>
          <cell r="H1726" t="str">
            <v>15(30)g</v>
          </cell>
          <cell r="I1726" t="str">
            <v>O</v>
          </cell>
        </row>
        <row r="1727">
          <cell r="A1727">
            <v>0</v>
          </cell>
          <cell r="B1727" t="str">
            <v>82A-37-5-2-1</v>
          </cell>
          <cell r="C1727" t="str">
            <v>500060395</v>
          </cell>
          <cell r="D1727" t="str">
            <v>브러쉬</v>
          </cell>
          <cell r="E1727" t="str">
            <v>PBW</v>
          </cell>
          <cell r="F1727" t="str">
            <v>@0.3x36</v>
          </cell>
          <cell r="G1727" t="str">
            <v>@0.3x50</v>
          </cell>
          <cell r="H1727" t="str">
            <v>24</v>
          </cell>
          <cell r="I1727" t="str">
            <v>O</v>
          </cell>
          <cell r="M1727" t="str">
            <v>O</v>
          </cell>
        </row>
        <row r="1728">
          <cell r="A1728">
            <v>0</v>
          </cell>
          <cell r="B1728" t="str">
            <v>82A-37-5-2-2</v>
          </cell>
          <cell r="C1728" t="str">
            <v>8437210-3</v>
          </cell>
          <cell r="D1728" t="str">
            <v>와이어</v>
          </cell>
          <cell r="E1728" t="str">
            <v>STD</v>
          </cell>
          <cell r="F1728" t="str">
            <v>AWG22</v>
          </cell>
          <cell r="H1728" t="str">
            <v>1350Cm</v>
          </cell>
          <cell r="K1728" t="str">
            <v>O</v>
          </cell>
          <cell r="N1728" t="str">
            <v>E-267</v>
          </cell>
        </row>
        <row r="1729">
          <cell r="A1729">
            <v>0</v>
          </cell>
          <cell r="B1729" t="str">
            <v>82A-37-5-2-3</v>
          </cell>
          <cell r="C1729" t="str">
            <v>MIL-W-16870-282</v>
          </cell>
          <cell r="D1729" t="str">
            <v>케이블</v>
          </cell>
          <cell r="E1729" t="str">
            <v>STD</v>
          </cell>
          <cell r="F1729" t="str">
            <v>AWG24 1P SHIELD</v>
          </cell>
          <cell r="H1729" t="str">
            <v>40Cm</v>
          </cell>
          <cell r="K1729" t="str">
            <v>O</v>
          </cell>
          <cell r="N1729" t="str">
            <v>E-366</v>
          </cell>
        </row>
        <row r="1730">
          <cell r="A1730">
            <v>0</v>
          </cell>
          <cell r="B1730" t="str">
            <v>82A-37-6</v>
          </cell>
          <cell r="C1730" t="str">
            <v>SSR156-2Z</v>
          </cell>
          <cell r="D1730" t="str">
            <v>베어링</v>
          </cell>
          <cell r="E1730" t="str">
            <v>STD</v>
          </cell>
          <cell r="F1730" t="str">
            <v>GMN</v>
          </cell>
          <cell r="G1730" t="str">
            <v>(OD@7.938xID4.762x3.175)</v>
          </cell>
          <cell r="H1730" t="str">
            <v>1</v>
          </cell>
          <cell r="K1730" t="str">
            <v>O</v>
          </cell>
          <cell r="N1730" t="str">
            <v>B-20</v>
          </cell>
        </row>
        <row r="1731">
          <cell r="A1731">
            <v>0</v>
          </cell>
          <cell r="B1731" t="str">
            <v>82A-37-7</v>
          </cell>
          <cell r="C1731" t="str">
            <v>500060396</v>
          </cell>
          <cell r="D1731" t="str">
            <v>시임</v>
          </cell>
          <cell r="E1731" t="str">
            <v>황동판 OR SUS박판</v>
          </cell>
          <cell r="F1731" t="str">
            <v>t0.03-0.05x@8.0</v>
          </cell>
          <cell r="G1731" t="str">
            <v>t0.03-0.05x12x12</v>
          </cell>
          <cell r="H1731" t="str">
            <v>5</v>
          </cell>
          <cell r="I1731" t="str">
            <v>O</v>
          </cell>
          <cell r="M1731" t="str">
            <v>O</v>
          </cell>
        </row>
        <row r="1732">
          <cell r="A1732">
            <v>0</v>
          </cell>
          <cell r="B1732" t="str">
            <v>82A-37-8</v>
          </cell>
          <cell r="C1732" t="str">
            <v>MS16625-4031</v>
          </cell>
          <cell r="D1732" t="str">
            <v>멈춤링</v>
          </cell>
          <cell r="E1732" t="str">
            <v>STD</v>
          </cell>
          <cell r="F1732" t="str">
            <v>OD@8.8</v>
          </cell>
          <cell r="H1732" t="str">
            <v>1</v>
          </cell>
          <cell r="K1732" t="str">
            <v>O</v>
          </cell>
          <cell r="N1732" t="str">
            <v>S-204</v>
          </cell>
        </row>
        <row r="1733">
          <cell r="A1733">
            <v>0</v>
          </cell>
          <cell r="B1733" t="str">
            <v>82A-37-9</v>
          </cell>
          <cell r="C1733" t="str">
            <v>MC91792D054</v>
          </cell>
          <cell r="D1733" t="str">
            <v>스크류</v>
          </cell>
          <cell r="E1733" t="str">
            <v>STD</v>
          </cell>
          <cell r="F1733" t="str">
            <v>NO.0-80UNFx4.8</v>
          </cell>
          <cell r="H1733" t="str">
            <v>8</v>
          </cell>
          <cell r="K1733" t="str">
            <v>O</v>
          </cell>
          <cell r="N1733" t="str">
            <v>S-190</v>
          </cell>
        </row>
        <row r="1734">
          <cell r="A1734">
            <v>0</v>
          </cell>
          <cell r="B1734" t="str">
            <v>82A-38</v>
          </cell>
          <cell r="C1734" t="str">
            <v>MS51963-10</v>
          </cell>
          <cell r="D1734" t="str">
            <v>세트스크류</v>
          </cell>
          <cell r="E1734" t="str">
            <v>STD</v>
          </cell>
          <cell r="F1734" t="str">
            <v>NO.4-40UNCx4.8</v>
          </cell>
          <cell r="H1734" t="str">
            <v>2</v>
          </cell>
          <cell r="K1734" t="str">
            <v>O</v>
          </cell>
          <cell r="N1734" t="str">
            <v>S-94</v>
          </cell>
        </row>
        <row r="1735">
          <cell r="A1735">
            <v>0</v>
          </cell>
          <cell r="B1735" t="str">
            <v>82A-39</v>
          </cell>
          <cell r="C1735" t="str">
            <v>500060397</v>
          </cell>
          <cell r="D1735" t="str">
            <v>브라켓</v>
          </cell>
          <cell r="E1735" t="str">
            <v>AL6061-T6</v>
          </cell>
          <cell r="F1735" t="str">
            <v>t8.2x16x54.2</v>
          </cell>
          <cell r="G1735" t="str">
            <v>t10x20x60</v>
          </cell>
          <cell r="H1735" t="str">
            <v>1</v>
          </cell>
          <cell r="I1735" t="str">
            <v>O</v>
          </cell>
          <cell r="M1735" t="str">
            <v>O</v>
          </cell>
        </row>
        <row r="1736">
          <cell r="A1736">
            <v>0</v>
          </cell>
          <cell r="B1736" t="str">
            <v>82A-40</v>
          </cell>
          <cell r="C1736" t="str">
            <v>WC34</v>
          </cell>
          <cell r="D1736" t="str">
            <v>클램프</v>
          </cell>
          <cell r="E1736" t="str">
            <v>STD</v>
          </cell>
          <cell r="H1736" t="str">
            <v>1</v>
          </cell>
          <cell r="L1736" t="str">
            <v>O</v>
          </cell>
        </row>
        <row r="1737">
          <cell r="A1737">
            <v>0</v>
          </cell>
          <cell r="B1737" t="str">
            <v>82A-41</v>
          </cell>
          <cell r="C1737" t="str">
            <v>MC91794A105</v>
          </cell>
          <cell r="D1737" t="str">
            <v>스크류</v>
          </cell>
          <cell r="E1737" t="str">
            <v>STD</v>
          </cell>
          <cell r="F1737" t="str">
            <v>NO.4-40UNCx4.8</v>
          </cell>
          <cell r="H1737" t="str">
            <v>1</v>
          </cell>
          <cell r="K1737" t="str">
            <v>O</v>
          </cell>
          <cell r="N1737" t="str">
            <v>S-183</v>
          </cell>
        </row>
        <row r="1738">
          <cell r="A1738">
            <v>0</v>
          </cell>
          <cell r="B1738" t="str">
            <v>82A-42</v>
          </cell>
          <cell r="C1738" t="str">
            <v>MC91792D112</v>
          </cell>
          <cell r="D1738" t="str">
            <v>스크류</v>
          </cell>
          <cell r="E1738" t="str">
            <v>STD</v>
          </cell>
          <cell r="F1738" t="str">
            <v>NO.4-40UNCx15.9</v>
          </cell>
          <cell r="H1738" t="str">
            <v>1</v>
          </cell>
          <cell r="K1738" t="str">
            <v>O</v>
          </cell>
          <cell r="N1738" t="str">
            <v>S-191</v>
          </cell>
        </row>
        <row r="1739">
          <cell r="A1739">
            <v>0</v>
          </cell>
          <cell r="B1739" t="str">
            <v>82A-43</v>
          </cell>
          <cell r="C1739" t="str">
            <v>500060398</v>
          </cell>
          <cell r="D1739" t="str">
            <v>포스트</v>
          </cell>
          <cell r="E1739" t="str">
            <v>AL6061-T6</v>
          </cell>
          <cell r="F1739" t="str">
            <v>@4.8x8.5</v>
          </cell>
          <cell r="G1739" t="str">
            <v>@6X10</v>
          </cell>
          <cell r="H1739" t="str">
            <v>1</v>
          </cell>
          <cell r="I1739" t="str">
            <v>O</v>
          </cell>
          <cell r="M1739" t="str">
            <v>O</v>
          </cell>
        </row>
        <row r="1740">
          <cell r="A1740">
            <v>0</v>
          </cell>
          <cell r="B1740" t="str">
            <v>82A-44</v>
          </cell>
          <cell r="C1740" t="str">
            <v>SC00P36-20P</v>
          </cell>
          <cell r="D1740" t="str">
            <v>코넥터</v>
          </cell>
          <cell r="E1740" t="str">
            <v>STD</v>
          </cell>
          <cell r="H1740" t="str">
            <v>2</v>
          </cell>
          <cell r="K1740" t="str">
            <v>O</v>
          </cell>
          <cell r="N1740" t="str">
            <v>E-348</v>
          </cell>
        </row>
        <row r="1741">
          <cell r="A1741">
            <v>0</v>
          </cell>
          <cell r="B1741" t="str">
            <v>82A-45</v>
          </cell>
          <cell r="C1741" t="str">
            <v>500060399</v>
          </cell>
          <cell r="D1741" t="str">
            <v>가스켓</v>
          </cell>
          <cell r="E1741" t="str">
            <v>흑색네오프렌고무</v>
          </cell>
          <cell r="F1741" t="str">
            <v>t1.6x63.5x63.5</v>
          </cell>
          <cell r="G1741" t="str">
            <v>t1.6x70x70</v>
          </cell>
          <cell r="H1741" t="str">
            <v>1</v>
          </cell>
          <cell r="I1741" t="str">
            <v>O</v>
          </cell>
          <cell r="M1741" t="str">
            <v>O</v>
          </cell>
        </row>
        <row r="1742">
          <cell r="A1742">
            <v>0</v>
          </cell>
          <cell r="B1742" t="str">
            <v>82A-46</v>
          </cell>
          <cell r="C1742" t="str">
            <v>MS51957-45</v>
          </cell>
          <cell r="D1742" t="str">
            <v>스크류</v>
          </cell>
          <cell r="E1742" t="str">
            <v>STD</v>
          </cell>
          <cell r="F1742" t="str">
            <v>NO.8-32UNCx9.5</v>
          </cell>
          <cell r="H1742" t="str">
            <v>4</v>
          </cell>
          <cell r="K1742" t="str">
            <v>O</v>
          </cell>
          <cell r="N1742" t="str">
            <v>S-192</v>
          </cell>
        </row>
        <row r="1743">
          <cell r="A1743">
            <v>0</v>
          </cell>
          <cell r="B1743" t="str">
            <v>82A-47</v>
          </cell>
          <cell r="C1743" t="str">
            <v>MS35338-137</v>
          </cell>
          <cell r="D1743" t="str">
            <v>스프링와셔</v>
          </cell>
          <cell r="E1743" t="str">
            <v>STD</v>
          </cell>
          <cell r="F1743" t="str">
            <v>NO.8용</v>
          </cell>
          <cell r="H1743" t="str">
            <v>12</v>
          </cell>
          <cell r="K1743" t="str">
            <v>O</v>
          </cell>
          <cell r="N1743" t="str">
            <v>S-207</v>
          </cell>
        </row>
        <row r="1744">
          <cell r="A1744">
            <v>0</v>
          </cell>
          <cell r="B1744" t="str">
            <v>82A-48</v>
          </cell>
          <cell r="C1744" t="str">
            <v>500060400</v>
          </cell>
          <cell r="D1744" t="str">
            <v>볼트</v>
          </cell>
          <cell r="H1744" t="str">
            <v>1</v>
          </cell>
          <cell r="M1744" t="str">
            <v>O</v>
          </cell>
        </row>
        <row r="1745">
          <cell r="A1745">
            <v>0</v>
          </cell>
          <cell r="B1745" t="str">
            <v>82A-48-1</v>
          </cell>
          <cell r="C1745" t="str">
            <v>500060400</v>
          </cell>
          <cell r="D1745" t="str">
            <v>볼트</v>
          </cell>
          <cell r="E1745" t="str">
            <v>SUS304</v>
          </cell>
          <cell r="F1745" t="str">
            <v>HEX11.0x12.7</v>
          </cell>
          <cell r="G1745" t="str">
            <v>HEX11x20</v>
          </cell>
          <cell r="H1745" t="str">
            <v>1</v>
          </cell>
          <cell r="I1745" t="str">
            <v>O</v>
          </cell>
          <cell r="M1745" t="str">
            <v>O</v>
          </cell>
        </row>
        <row r="1746">
          <cell r="A1746">
            <v>0</v>
          </cell>
          <cell r="B1746" t="str">
            <v>82A-48-2</v>
          </cell>
          <cell r="C1746" t="str">
            <v>MS9068-009</v>
          </cell>
          <cell r="D1746" t="str">
            <v>O-링</v>
          </cell>
          <cell r="E1746" t="str">
            <v>고무</v>
          </cell>
          <cell r="F1746" t="str">
            <v>OD@13.0x소선경@13</v>
          </cell>
          <cell r="H1746" t="str">
            <v>1</v>
          </cell>
          <cell r="K1746" t="str">
            <v>O</v>
          </cell>
          <cell r="N1746" t="str">
            <v>R-73</v>
          </cell>
        </row>
        <row r="1747">
          <cell r="A1747">
            <v>0</v>
          </cell>
          <cell r="B1747" t="str">
            <v>82A-49</v>
          </cell>
          <cell r="C1747" t="str">
            <v>MS51957-46</v>
          </cell>
          <cell r="D1747" t="str">
            <v>스크류</v>
          </cell>
          <cell r="E1747" t="str">
            <v>STD</v>
          </cell>
          <cell r="F1747" t="str">
            <v>NO.8-32UNCx15.9</v>
          </cell>
          <cell r="H1747" t="str">
            <v>4</v>
          </cell>
          <cell r="K1747" t="str">
            <v>O</v>
          </cell>
          <cell r="N1747" t="str">
            <v>S-193</v>
          </cell>
        </row>
        <row r="1748">
          <cell r="A1748">
            <v>0</v>
          </cell>
          <cell r="B1748" t="str">
            <v>82A-50</v>
          </cell>
          <cell r="C1748" t="str">
            <v>MS35649-284</v>
          </cell>
          <cell r="D1748" t="str">
            <v>육각너트</v>
          </cell>
          <cell r="E1748" t="str">
            <v>STD</v>
          </cell>
          <cell r="F1748" t="str">
            <v>NO.8-32UNC</v>
          </cell>
          <cell r="H1748" t="str">
            <v>4</v>
          </cell>
          <cell r="K1748" t="str">
            <v>O</v>
          </cell>
          <cell r="N1748" t="str">
            <v>S-205</v>
          </cell>
        </row>
        <row r="1749">
          <cell r="A1749">
            <v>0</v>
          </cell>
          <cell r="B1749" t="str">
            <v>82A-51</v>
          </cell>
          <cell r="C1749" t="str">
            <v>MS15795-807</v>
          </cell>
          <cell r="D1749" t="str">
            <v>평와셔</v>
          </cell>
          <cell r="E1749" t="str">
            <v>STD</v>
          </cell>
          <cell r="F1749" t="str">
            <v>NO.8용</v>
          </cell>
          <cell r="H1749" t="str">
            <v>4</v>
          </cell>
          <cell r="K1749" t="str">
            <v>O</v>
          </cell>
          <cell r="N1749" t="str">
            <v>S-206</v>
          </cell>
        </row>
        <row r="1750">
          <cell r="A1750">
            <v>0</v>
          </cell>
          <cell r="B1750" t="str">
            <v>82A-52</v>
          </cell>
          <cell r="C1750" t="str">
            <v>M39012/19-0001</v>
          </cell>
          <cell r="D1750" t="str">
            <v>코넥터</v>
          </cell>
          <cell r="E1750" t="str">
            <v>STD</v>
          </cell>
          <cell r="H1750" t="str">
            <v>2</v>
          </cell>
          <cell r="K1750" t="str">
            <v>O</v>
          </cell>
          <cell r="N1750" t="str">
            <v>E-345</v>
          </cell>
        </row>
        <row r="1751">
          <cell r="A1751">
            <v>0</v>
          </cell>
          <cell r="B1751" t="str">
            <v>82A-53</v>
          </cell>
          <cell r="C1751" t="str">
            <v>11699912-64</v>
          </cell>
          <cell r="D1751" t="str">
            <v>슬리이브</v>
          </cell>
          <cell r="E1751" t="str">
            <v>STD</v>
          </cell>
          <cell r="H1751" t="str">
            <v>100Cm</v>
          </cell>
          <cell r="K1751" t="str">
            <v>O</v>
          </cell>
          <cell r="N1751" t="str">
            <v>E-276</v>
          </cell>
        </row>
        <row r="1752">
          <cell r="A1752">
            <v>0</v>
          </cell>
          <cell r="B1752" t="str">
            <v>82A-54</v>
          </cell>
          <cell r="C1752" t="str">
            <v>11699912-10</v>
          </cell>
          <cell r="D1752" t="str">
            <v>슬리이브</v>
          </cell>
          <cell r="E1752" t="str">
            <v>STD</v>
          </cell>
          <cell r="H1752" t="str">
            <v>6Cm</v>
          </cell>
          <cell r="K1752" t="str">
            <v>O</v>
          </cell>
          <cell r="N1752" t="str">
            <v>E-284</v>
          </cell>
        </row>
        <row r="1753">
          <cell r="A1753">
            <v>0</v>
          </cell>
          <cell r="B1753" t="str">
            <v>82A-55</v>
          </cell>
          <cell r="C1753" t="str">
            <v>8437411-9</v>
          </cell>
          <cell r="D1753" t="str">
            <v>튜브</v>
          </cell>
          <cell r="H1753" t="str">
            <v>30Cm</v>
          </cell>
          <cell r="K1753" t="str">
            <v>O</v>
          </cell>
          <cell r="N1753" t="str">
            <v>E-251</v>
          </cell>
        </row>
        <row r="1754">
          <cell r="A1754">
            <v>0</v>
          </cell>
          <cell r="B1754" t="str">
            <v>82A-56</v>
          </cell>
          <cell r="C1754" t="str">
            <v>BZ034001</v>
          </cell>
          <cell r="D1754" t="str">
            <v>끼우개</v>
          </cell>
          <cell r="E1754" t="str">
            <v>TEFLON</v>
          </cell>
          <cell r="F1754" t="str">
            <v>@34.8x2.2</v>
          </cell>
          <cell r="G1754" t="str">
            <v>@35x5</v>
          </cell>
          <cell r="H1754" t="str">
            <v>1</v>
          </cell>
          <cell r="I1754" t="str">
            <v>O</v>
          </cell>
          <cell r="M1754" t="str">
            <v>O</v>
          </cell>
        </row>
        <row r="1755">
          <cell r="A1755">
            <v>0</v>
          </cell>
          <cell r="B1755" t="str">
            <v>82A-57</v>
          </cell>
          <cell r="C1755" t="str">
            <v>KE45RTV</v>
          </cell>
          <cell r="D1755" t="str">
            <v>SILICONE SEALANT</v>
          </cell>
          <cell r="H1755" t="str">
            <v>15g</v>
          </cell>
          <cell r="I1755" t="str">
            <v>O</v>
          </cell>
          <cell r="M1755" t="str">
            <v>O</v>
          </cell>
          <cell r="N1755" t="str">
            <v>로얄통상</v>
          </cell>
        </row>
        <row r="1756">
          <cell r="A1756">
            <v>0</v>
          </cell>
          <cell r="B1756" t="str">
            <v>82A-58</v>
          </cell>
          <cell r="C1756" t="str">
            <v>M3용</v>
          </cell>
          <cell r="D1756" t="str">
            <v>와셔</v>
          </cell>
          <cell r="H1756" t="str">
            <v>1</v>
          </cell>
          <cell r="L1756" t="str">
            <v>O</v>
          </cell>
        </row>
        <row r="1757">
          <cell r="A1757">
            <v>0</v>
          </cell>
          <cell r="B1757" t="str">
            <v>82A-59</v>
          </cell>
          <cell r="C1757" t="str">
            <v>BZ034002</v>
          </cell>
          <cell r="D1757" t="str">
            <v>RING NUT</v>
          </cell>
          <cell r="H1757" t="str">
            <v>1</v>
          </cell>
          <cell r="I1757" t="str">
            <v>O</v>
          </cell>
          <cell r="M1757" t="str">
            <v>O</v>
          </cell>
        </row>
        <row r="1758">
          <cell r="A1758">
            <v>0</v>
          </cell>
          <cell r="B1758" t="str">
            <v>82A-60</v>
          </cell>
          <cell r="C1758" t="str">
            <v>500060437</v>
          </cell>
          <cell r="D1758" t="str">
            <v>명판</v>
          </cell>
          <cell r="H1758" t="str">
            <v>1</v>
          </cell>
          <cell r="L1758" t="str">
            <v>O</v>
          </cell>
        </row>
      </sheetData>
      <sheetData sheetId="2"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 val="5"/>
      <sheetName val="M431TOT"/>
    </sheetNames>
    <sheetDataSet>
      <sheetData sheetId="0"/>
      <sheetData sheetId="1" refreshError="1"/>
      <sheetData sheetId="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표지"/>
      <sheetName val="별첨"/>
      <sheetName val="변경사유서"/>
      <sheetName val="변경사유"/>
      <sheetName val="집계표"/>
      <sheetName val="증감내역서"/>
      <sheetName val="Sheet2"/>
      <sheetName val="Sheet1"/>
      <sheetName val="laroux"/>
      <sheetName val="내역"/>
      <sheetName val="bid"/>
      <sheetName val="차액보증"/>
      <sheetName val="s"/>
      <sheetName val="기초코드"/>
      <sheetName val="노무비"/>
    </sheetNames>
    <sheetDataSet>
      <sheetData sheetId="0"/>
      <sheetData sheetId="1" refreshError="1"/>
      <sheetData sheetId="2" refreshError="1"/>
      <sheetData sheetId="3"/>
      <sheetData sheetId="4"/>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예산"/>
      <sheetName val="Code"/>
      <sheetName val="집행결과"/>
      <sheetName val="정산"/>
      <sheetName val="CHECK"/>
      <sheetName val="C.F=출금표"/>
      <sheetName val="출정대비"/>
      <sheetName val="청구서"/>
      <sheetName val="제작비예산서"/>
      <sheetName val="FMI"/>
      <sheetName val="DP"/>
      <sheetName val="CJ"/>
      <sheetName val="report_by_title"/>
    </sheetNames>
    <sheetDataSet>
      <sheetData sheetId="0"/>
      <sheetData sheetId="1"/>
      <sheetData sheetId="2"/>
      <sheetData sheetId="3"/>
      <sheetData sheetId="4"/>
      <sheetData sheetId="5"/>
      <sheetData sheetId="6"/>
      <sheetData sheetId="7"/>
      <sheetData sheetId="8" refreshError="1"/>
      <sheetData sheetId="9"/>
      <sheetData sheetId="10"/>
      <sheetData sheetId="11" refreshError="1"/>
      <sheetData sheetId="12"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건축내역"/>
      <sheetName val="일위대가"/>
      <sheetName val="N賃率-職"/>
      <sheetName val="20관리비율"/>
      <sheetName val="J直材4"/>
      <sheetName val="직재"/>
      <sheetName val="내역서"/>
      <sheetName val="조경내"/>
      <sheetName val="사전공사"/>
      <sheetName val="98수문일위"/>
      <sheetName val="을"/>
      <sheetName val="표지"/>
      <sheetName val="일위대가(가설)"/>
      <sheetName val="TOTAL"/>
      <sheetName val="원가 (2)"/>
      <sheetName val="I一般比"/>
      <sheetName val="실행철강하도"/>
      <sheetName val="자재"/>
      <sheetName val="C-노임단가"/>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공사비"/>
      <sheetName val="수지예산"/>
      <sheetName val="토적계산"/>
      <sheetName val="유용계산"/>
      <sheetName val="정산서"/>
      <sheetName val="순공사비"/>
      <sheetName val="당공사"/>
      <sheetName val="총"/>
      <sheetName val="총괄"/>
      <sheetName val="총정산"/>
      <sheetName val="집계"/>
      <sheetName val="재료"/>
      <sheetName val="97자재"/>
      <sheetName val="자재대 (2)"/>
      <sheetName val="자재정산"/>
      <sheetName val="Sheet1"/>
      <sheetName val="재료계산97"/>
      <sheetName val="호"/>
      <sheetName val="수량산출"/>
      <sheetName val="20관리비율"/>
      <sheetName val="전기단가조사서"/>
      <sheetName val="일위대가(1)"/>
      <sheetName val="제품별"/>
      <sheetName val="자재단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감가상각"/>
      <sheetName val="VXXXXX"/>
      <sheetName val="추산(합계)"/>
      <sheetName val="추산(시범기)"/>
      <sheetName val="추산(비행제어계통) "/>
      <sheetName val="품목별"/>
      <sheetName val="년도별"/>
      <sheetName val="제조갑지"/>
      <sheetName val="이윤(제조)"/>
      <sheetName val="국내재료비"/>
      <sheetName val="재료비내역"/>
      <sheetName val="간접재료비"/>
      <sheetName val="작업설물"/>
      <sheetName val="작업설물율"/>
      <sheetName val="직접노무비"/>
      <sheetName val="공수"/>
      <sheetName val="제조공수"/>
      <sheetName val="제조임율"/>
      <sheetName val="감가상각비"/>
      <sheetName val="용역갑지"/>
      <sheetName val="이윤(용역)"/>
      <sheetName val="국내재료비(용역)"/>
      <sheetName val="자재세부내역"/>
      <sheetName val="직접노무비(기술용역)"/>
      <sheetName val="기술용역 MM"/>
      <sheetName val="MM"/>
      <sheetName val="용역단가"/>
      <sheetName val="용역간접노무비율"/>
      <sheetName val="전용상각비"/>
      <sheetName val="시험검사비"/>
      <sheetName val="용역간접경비율"/>
      <sheetName val="용역일반관리비율"/>
      <sheetName val="호표"/>
      <sheetName val="피엘"/>
      <sheetName val="재료집계"/>
      <sheetName val="채권(하반기)"/>
      <sheetName val="Language 종류"/>
      <sheetName val="국내재료(집)"/>
      <sheetName val="일반물자(한국통신)"/>
      <sheetName val="CCBD2"/>
      <sheetName val="반도체"/>
      <sheetName val="견적구분"/>
      <sheetName val="다목적갑"/>
      <sheetName val="재료비"/>
      <sheetName val="갑"/>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감가상각"/>
      <sheetName val="재료집계"/>
    </sheetNames>
    <sheetDataSet>
      <sheetData sheetId="0"/>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s>
    <sheetDataSet>
      <sheetData sheetId="0"/>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VXXXXX"/>
      <sheetName val="원남"/>
      <sheetName val="원가계산(조,투,실)"/>
      <sheetName val="관리비"/>
      <sheetName val="조사가추정"/>
      <sheetName val="업체"/>
      <sheetName val="대비집계장(견적)"/>
      <sheetName val="원가계산"/>
      <sheetName val="설계집계장"/>
      <sheetName val="실행집계장"/>
      <sheetName val="투찰집계장"/>
      <sheetName val="♣총괄내역서♣"/>
      <sheetName val="실행내역서"/>
      <sheetName val="확약서"/>
      <sheetName val="실행하도사항"/>
      <sheetName val="실행별지"/>
      <sheetName val="실행하도잡비"/>
      <sheetName val="실행토공하도"/>
      <sheetName val="실행철콘하도"/>
      <sheetName val="실행철강하도"/>
      <sheetName val="실행토공견갑"/>
      <sheetName val="실행토공견적"/>
      <sheetName val="실행철콘견갑"/>
      <sheetName val="실행철콘견적"/>
      <sheetName val="실행철강견갑"/>
      <sheetName val="실행철강견적"/>
      <sheetName val="단산"/>
      <sheetName val="내역"/>
      <sheetName val="자재단가"/>
      <sheetName val="중동공구"/>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ow r="1">
          <cell r="A1">
            <v>1</v>
          </cell>
        </row>
        <row r="2">
          <cell r="A2">
            <v>2</v>
          </cell>
        </row>
        <row r="3">
          <cell r="A3">
            <v>3</v>
          </cell>
        </row>
        <row r="4">
          <cell r="A4">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표지"/>
      <sheetName val="별첨"/>
      <sheetName val="변경사유서"/>
      <sheetName val="변경사유"/>
      <sheetName val="집계표"/>
      <sheetName val="증감내역서"/>
      <sheetName val="Sheet2"/>
      <sheetName val="Sheet1"/>
      <sheetName val="laroux"/>
      <sheetName val="원가계산서"/>
      <sheetName val="DANGA"/>
      <sheetName val="실행철강하도"/>
      <sheetName val="1,2공구원가계산서"/>
      <sheetName val="2공구산출내역"/>
      <sheetName val="단가산출"/>
      <sheetName val="1공구산출내역서"/>
      <sheetName val="설비"/>
      <sheetName val="하수급견적대비"/>
      <sheetName val="일위집계(기존)"/>
      <sheetName val="재료비"/>
    </sheetNames>
    <sheetDataSet>
      <sheetData sheetId="0"/>
      <sheetData sheetId="1" refreshError="1"/>
      <sheetData sheetId="2"/>
      <sheetData sheetId="3"/>
      <sheetData sheetId="4"/>
      <sheetData sheetId="5"/>
      <sheetData sheetId="6"/>
      <sheetData sheetId="7"/>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 val="임율"/>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예산"/>
      <sheetName val="집행결과"/>
      <sheetName val="지출"/>
      <sheetName val="CHECK"/>
      <sheetName val="청구정산통합리스트"/>
      <sheetName val="본사보고용집행율"/>
    </sheetNames>
    <sheetDataSet>
      <sheetData sheetId="0" refreshError="1"/>
      <sheetData sheetId="1"/>
      <sheetData sheetId="2" refreshError="1"/>
      <sheetData sheetId="3" refreshError="1"/>
      <sheetData sheetId="4" refreshError="1"/>
      <sheetData sheetId="5" refreshError="1"/>
      <sheetData sheetId="6"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실행계획1-7"/>
      <sheetName val="기준비교표"/>
      <sheetName val="실행계획"/>
      <sheetName val="재료비"/>
      <sheetName val="B-104"/>
      <sheetName val="일반관리비율"/>
      <sheetName val="시험연구비상각"/>
      <sheetName val="제조집계(상각)"/>
      <sheetName val="잠시"/>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
      <sheetName val="청구A001"/>
      <sheetName val="정산A001"/>
      <sheetName val="청구A002"/>
      <sheetName val="정산A002"/>
      <sheetName val="청구A003"/>
      <sheetName val="정산A003"/>
      <sheetName val="청구A004"/>
      <sheetName val="정산A004"/>
      <sheetName val="청구A005"/>
      <sheetName val="정산A005"/>
      <sheetName val="청구A006"/>
      <sheetName val="정산A006"/>
      <sheetName val="청구A007"/>
      <sheetName val="정산A007"/>
      <sheetName val="청구A008"/>
      <sheetName val="정산A008"/>
      <sheetName val="청구A009"/>
      <sheetName val="정산A009"/>
      <sheetName val="청구A010"/>
      <sheetName val="정산A010"/>
      <sheetName val="청구A011"/>
      <sheetName val="정산A011"/>
      <sheetName val="청구A012"/>
      <sheetName val="정산A012"/>
      <sheetName val="청구A013"/>
      <sheetName val="정산A013"/>
      <sheetName val="청구A014"/>
      <sheetName val="정산A014"/>
      <sheetName val="청구A015"/>
      <sheetName val="정산A015"/>
      <sheetName val="청구A016"/>
      <sheetName val="정산A016"/>
      <sheetName val="청구A017"/>
      <sheetName val="정산A017"/>
      <sheetName val="청구A018"/>
      <sheetName val="정산A018"/>
      <sheetName val="청구A019 "/>
      <sheetName val="정산A019"/>
      <sheetName val="청구A020"/>
      <sheetName val="정산A020"/>
      <sheetName val="청구A021"/>
      <sheetName val="정산A021"/>
      <sheetName val="청구A022"/>
      <sheetName val="정산A022"/>
      <sheetName val="청구A023"/>
      <sheetName val="정산A023"/>
      <sheetName val="청구A024"/>
      <sheetName val="정산A024"/>
      <sheetName val="청구A025"/>
      <sheetName val="정산A025"/>
      <sheetName val="청구A026"/>
      <sheetName val="정산A026"/>
      <sheetName val="청구A027"/>
      <sheetName val="정산A027"/>
      <sheetName val="청구A028"/>
      <sheetName val="정산A028"/>
      <sheetName val="청구A029"/>
      <sheetName val="정산A029"/>
      <sheetName val="청구A030"/>
      <sheetName val="정산A030"/>
      <sheetName val="청구A031"/>
      <sheetName val="정산A031"/>
      <sheetName val="청구A032"/>
      <sheetName val="정산A032"/>
      <sheetName val="청구A033"/>
      <sheetName val="정산A033"/>
      <sheetName val="청구A034"/>
      <sheetName val="정산A034"/>
      <sheetName val="청구A035"/>
      <sheetName val="정산A035"/>
      <sheetName val="청구A036"/>
      <sheetName val="정산A036"/>
      <sheetName val="청구A037"/>
      <sheetName val="정산A037"/>
      <sheetName val="청구A038"/>
      <sheetName val="정산A038"/>
      <sheetName val="청구A039"/>
      <sheetName val="정산A039"/>
      <sheetName val="청구A040"/>
      <sheetName val="정산A040"/>
      <sheetName val="청구A041"/>
      <sheetName val="정산A041"/>
      <sheetName val="청구A042"/>
      <sheetName val="정산A042"/>
      <sheetName val="청구A043"/>
      <sheetName val="정산A043"/>
      <sheetName val="청구A044"/>
      <sheetName val="정산A044"/>
      <sheetName val="청구A045"/>
      <sheetName val="정산A045"/>
      <sheetName val="청구A046"/>
      <sheetName val="정산A046"/>
      <sheetName val="청구A047"/>
      <sheetName val="정산A047"/>
      <sheetName val="청구A048"/>
      <sheetName val="정산A048"/>
      <sheetName val="청구A049"/>
      <sheetName val="정산A049"/>
      <sheetName val="청구A050"/>
      <sheetName val="정산A050"/>
      <sheetName val="청구A051"/>
      <sheetName val="정산A051"/>
      <sheetName val="청구A052"/>
      <sheetName val="정산A052"/>
      <sheetName val="청구A053"/>
      <sheetName val="정산A053"/>
      <sheetName val="청구A053-1"/>
      <sheetName val="정산A053-1"/>
      <sheetName val="청구A054"/>
      <sheetName val="정산A054"/>
      <sheetName val="청구A055"/>
      <sheetName val="정산A055"/>
      <sheetName val="청구A055-1"/>
      <sheetName val="정산A055-1"/>
      <sheetName val="청구A056"/>
      <sheetName val="정산A056"/>
      <sheetName val="청구A057"/>
      <sheetName val="정산A057"/>
      <sheetName val="청구A058"/>
      <sheetName val="정산A058"/>
      <sheetName val="청구A059"/>
      <sheetName val="정산A059"/>
      <sheetName val="청구A060"/>
      <sheetName val="정산A060"/>
      <sheetName val="청구A061"/>
      <sheetName val="정산A061"/>
      <sheetName val="청구A062"/>
      <sheetName val="정산A062"/>
      <sheetName val="청구A063"/>
      <sheetName val="정산A063"/>
      <sheetName val="청구A064"/>
      <sheetName val="정산A064"/>
      <sheetName val="청구A065"/>
      <sheetName val="정산A065"/>
      <sheetName val="청구A066"/>
      <sheetName val="정산A066"/>
      <sheetName val="청구A067"/>
      <sheetName val="정산A067"/>
      <sheetName val="청구A068"/>
      <sheetName val="정산A068"/>
      <sheetName val="청구A069"/>
      <sheetName val="정산A069"/>
      <sheetName val="청구A070"/>
      <sheetName val="정산A070"/>
      <sheetName val="청구A071"/>
      <sheetName val="정산A071"/>
      <sheetName val="청구A072"/>
      <sheetName val="정산A072"/>
      <sheetName val="청구A073"/>
      <sheetName val="정산A073"/>
      <sheetName val="청구A074"/>
      <sheetName val="정산A074"/>
      <sheetName val="청구A075"/>
      <sheetName val="정산A075"/>
      <sheetName val="청구A076"/>
      <sheetName val="정산A076"/>
      <sheetName val="청구A077"/>
      <sheetName val="정산A077"/>
      <sheetName val="청구A078"/>
      <sheetName val="정산A078"/>
      <sheetName val="청구A079"/>
      <sheetName val="정산A079"/>
      <sheetName val="청구A080"/>
      <sheetName val="정산A080"/>
      <sheetName val="청구A081"/>
      <sheetName val="정산A081"/>
      <sheetName val="청구A082"/>
      <sheetName val="정산A082"/>
      <sheetName val="청구A083"/>
      <sheetName val="정산A083"/>
      <sheetName val="청구A084"/>
      <sheetName val="정산A084"/>
      <sheetName val="청구A085"/>
      <sheetName val="정산A085"/>
      <sheetName val="청구A086"/>
      <sheetName val="정산A086"/>
      <sheetName val="청구A087"/>
      <sheetName val="정산A087"/>
      <sheetName val="청구A088"/>
      <sheetName val="정산A088"/>
      <sheetName val="청구A089"/>
      <sheetName val="정산A089"/>
      <sheetName val="청구A090"/>
      <sheetName val="정산A090"/>
      <sheetName val="청구A091"/>
      <sheetName val="정산A091"/>
      <sheetName val="청구A092"/>
      <sheetName val="정산A092"/>
      <sheetName val="청구A093"/>
      <sheetName val="정산A093"/>
      <sheetName val="청구A094"/>
      <sheetName val="정산A094"/>
      <sheetName val="청구A095"/>
      <sheetName val="정산A095"/>
      <sheetName val="청구A096"/>
      <sheetName val="정산A096"/>
      <sheetName val="청구A097"/>
      <sheetName val="정산A097"/>
      <sheetName val="청구A098"/>
      <sheetName val="정산A098"/>
      <sheetName val="청구A099"/>
      <sheetName val="정산A099"/>
      <sheetName val="청구A100"/>
      <sheetName val="정산A100"/>
      <sheetName val="청구A101"/>
      <sheetName val="정산A101"/>
      <sheetName val="청구A102"/>
      <sheetName val="정산A102"/>
      <sheetName val="청구A103"/>
      <sheetName val="정산A103"/>
      <sheetName val="청구A104"/>
      <sheetName val="정산A104"/>
      <sheetName val="청구A105"/>
      <sheetName val="정산A105"/>
      <sheetName val="청구A106"/>
      <sheetName val="정산A106"/>
      <sheetName val="청구A107"/>
      <sheetName val="정산A107"/>
      <sheetName val="청구A108"/>
      <sheetName val="정산A108"/>
      <sheetName val="청구A109"/>
      <sheetName val="정산A109"/>
      <sheetName val="청구A110"/>
      <sheetName val="정산A110"/>
      <sheetName val="청구A111"/>
      <sheetName val="정산A111"/>
      <sheetName val="청구A112"/>
      <sheetName val="정산A112"/>
      <sheetName val="청구A113"/>
      <sheetName val="정산A113"/>
      <sheetName val="청구A114"/>
      <sheetName val="청구A115"/>
      <sheetName val="정산A115"/>
      <sheetName val="청구A116"/>
      <sheetName val="정산A116"/>
      <sheetName val="청구A117"/>
      <sheetName val="정산A117"/>
      <sheetName val="청구A118"/>
      <sheetName val="정산A118"/>
      <sheetName val="청구A119"/>
      <sheetName val="정산A119"/>
      <sheetName val="청구A120"/>
      <sheetName val="정산A120"/>
      <sheetName val="청구A121"/>
      <sheetName val="정산A121"/>
      <sheetName val="청구A122"/>
      <sheetName val="정산A122"/>
      <sheetName val="청구A123"/>
      <sheetName val="정산A123"/>
      <sheetName val="청구A124"/>
      <sheetName val="정산A124"/>
      <sheetName val="H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표지"/>
      <sheetName val="코드"/>
      <sheetName val="전체"/>
      <sheetName val="세부"/>
      <sheetName val="재계약"/>
      <sheetName val="집행결과"/>
      <sheetName val="관리팀 (2)"/>
      <sheetName val="관리팀"/>
      <sheetName val="정산"/>
      <sheetName val="출금"/>
      <sheetName val="Sheet1"/>
      <sheetName val="회사입금"/>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적격"/>
      <sheetName val="평가"/>
      <sheetName val="적정"/>
      <sheetName val="관리"/>
      <sheetName val="표지"/>
      <sheetName val="총괄"/>
      <sheetName val="내역"/>
      <sheetName val="하도"/>
      <sheetName val="별지"/>
      <sheetName val="견적"/>
      <sheetName val="조사"/>
      <sheetName val="합의서"/>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조명율표"/>
      <sheetName val="투찰내역"/>
      <sheetName val="2000년1차"/>
      <sheetName val="2000전체분"/>
      <sheetName val="교통대책내역"/>
      <sheetName val="집계표"/>
      <sheetName val="조경일람"/>
      <sheetName val="내역서"/>
      <sheetName val="간접1"/>
      <sheetName val="99총공사내역서"/>
      <sheetName val="부대공사비"/>
      <sheetName val="퍼스트"/>
      <sheetName val="차액보증"/>
      <sheetName val="단가일람"/>
      <sheetName val="sheet1"/>
      <sheetName val="지질조사"/>
      <sheetName val="조명일위"/>
      <sheetName val="BID"/>
      <sheetName val="SLAB데이터"/>
      <sheetName val="1,2공구원가계산서"/>
      <sheetName val="2공구산출내역"/>
      <sheetName val="1공구산출내역서"/>
      <sheetName val="실행철강하도"/>
      <sheetName val="CALCULATION"/>
      <sheetName val="Total 단위경유량집계"/>
      <sheetName val="#REF"/>
      <sheetName val="조명시설"/>
      <sheetName val="정부노임단가"/>
      <sheetName val="노임"/>
      <sheetName val="접지수량"/>
      <sheetName val="약품공급2"/>
      <sheetName val="기본단가표"/>
      <sheetName val="재료집계표"/>
      <sheetName val="교각1"/>
      <sheetName val="MOTOR"/>
      <sheetName val="실행내역"/>
      <sheetName val="원가계산서"/>
      <sheetName val="RE9604"/>
      <sheetName val="전체제잡비"/>
      <sheetName val="C1ㅇ"/>
      <sheetName val="마산월령동골조물량변경"/>
      <sheetName val="산근"/>
      <sheetName val="DB"/>
      <sheetName val="설계조건"/>
      <sheetName val="DANGA"/>
      <sheetName val="일위대가"/>
      <sheetName val="건축내역"/>
      <sheetName val="수량산출서"/>
      <sheetName val="내역(원안-대안)"/>
      <sheetName val="배수공"/>
      <sheetName val="준검 내역서"/>
      <sheetName val="기계경비(시간당)"/>
      <sheetName val="단가"/>
      <sheetName val="SIL98"/>
      <sheetName val="하남내역"/>
      <sheetName val="대포2교접속"/>
      <sheetName val="천방교접속"/>
      <sheetName val="제경비"/>
      <sheetName val="금액내역서"/>
      <sheetName val="내역서(전기)"/>
      <sheetName val="항목(1)"/>
      <sheetName val="총괄표"/>
      <sheetName val="1001"/>
      <sheetName val="당진1,2호기전선관설치및접지4차공사내역서-을지"/>
      <sheetName val="기계내역서"/>
      <sheetName val="공사개요"/>
      <sheetName val="매입세율"/>
      <sheetName val="적점"/>
      <sheetName val="내역(중앙)"/>
      <sheetName val="구조물공"/>
      <sheetName val="부대공"/>
      <sheetName val="토공"/>
      <sheetName val="포장공"/>
      <sheetName val="토공유동표(전체.당초)"/>
      <sheetName val="총공사내역서"/>
      <sheetName val="자재일람"/>
      <sheetName val="기계경비일람"/>
      <sheetName val="품셈TABLE"/>
      <sheetName val="N賃率-職"/>
      <sheetName val="일반공사"/>
      <sheetName val="현장설명"/>
      <sheetName val="잡철물"/>
      <sheetName val="NYS"/>
      <sheetName val="일위목록"/>
      <sheetName val="요율"/>
      <sheetName val="1.수인터널"/>
      <sheetName val="5회토적"/>
      <sheetName val="설비2차"/>
      <sheetName val="표  지"/>
      <sheetName val="BH-1 (2)"/>
      <sheetName val="산출근거"/>
      <sheetName val="직노"/>
      <sheetName val="ITEM"/>
      <sheetName val="노임단가"/>
      <sheetName val="단위단가"/>
      <sheetName val="이형관"/>
      <sheetName val="관급"/>
      <sheetName val="예산서"/>
      <sheetName val="DATA"/>
      <sheetName val="공사비예산서(토목분)"/>
      <sheetName val="을-ATYPE"/>
      <sheetName val="제1호단위수량"/>
      <sheetName val="I.설계조건"/>
      <sheetName val="예가내역서"/>
      <sheetName val="전기"/>
      <sheetName val="현장지지물물량"/>
      <sheetName val="자재단가비교표"/>
      <sheetName val="hvac(제어동)"/>
      <sheetName val="자료"/>
      <sheetName val="결재갑지"/>
      <sheetName val="조도계산서 (도서)"/>
      <sheetName val="총괄내역서"/>
      <sheetName val="갑지"/>
      <sheetName val="도급"/>
      <sheetName val="단가대비표"/>
      <sheetName val="기초일위"/>
      <sheetName val="시설일위"/>
      <sheetName val="관리비비계상"/>
      <sheetName val="경비2내역"/>
      <sheetName val="세부내역"/>
      <sheetName val="운반"/>
      <sheetName val="ABUT수량-A1"/>
      <sheetName val="제안서"/>
      <sheetName val="행정표준(1)"/>
      <sheetName val="행정표준(2)"/>
      <sheetName val="초기화면"/>
      <sheetName val="폐기물"/>
      <sheetName val="노원열병합  건축공사기성내역서"/>
      <sheetName val="증감내역서"/>
      <sheetName val="작성방법"/>
      <sheetName val="참조-(1)"/>
      <sheetName val="원가계산서구조조정"/>
      <sheetName val="오저간내역서"/>
      <sheetName val="터파기및재료"/>
      <sheetName val="인원계획"/>
      <sheetName val="타공종이기"/>
      <sheetName val="코드표"/>
      <sheetName val="1.설계조건"/>
      <sheetName val="4.전기"/>
      <sheetName val="여수토토적"/>
      <sheetName val="구조물수량집계표"/>
      <sheetName val="사업전망"/>
      <sheetName val="현장업무"/>
      <sheetName val="PIPING"/>
      <sheetName val="MSS 2"/>
      <sheetName val="전주2本1"/>
      <sheetName val="신호등일위대가"/>
      <sheetName val="프로젝트"/>
      <sheetName val="보증수수료산출"/>
      <sheetName val="도급-집계"/>
      <sheetName val="을"/>
      <sheetName val="2.1  노무비 평균단가산출"/>
      <sheetName val="경비"/>
      <sheetName val="데이타"/>
      <sheetName val="산출내역서"/>
      <sheetName val="공문"/>
      <sheetName val="앉음벽 (2)"/>
      <sheetName val="6호기"/>
      <sheetName val="001"/>
      <sheetName val="일반부표"/>
      <sheetName val="ancillary"/>
      <sheetName val="금융비용"/>
      <sheetName val="우수관매설및 우수받이"/>
      <sheetName val="접지1종"/>
      <sheetName val="조경"/>
      <sheetName val="문학간접"/>
      <sheetName val="직공비"/>
      <sheetName val="명세서"/>
      <sheetName val="A-4"/>
      <sheetName val="대비"/>
      <sheetName val="제출내역 (2)"/>
      <sheetName val="인부노임"/>
      <sheetName val="전체"/>
      <sheetName val="I一般比"/>
      <sheetName val="대전21토목내역서"/>
      <sheetName val="말뚝지지력산정"/>
      <sheetName val="Sheet3"/>
      <sheetName val="일위대가표"/>
      <sheetName val="예산변경원인분석"/>
      <sheetName val="내역_ver1.0"/>
      <sheetName val="적용표"/>
      <sheetName val="설계내역서"/>
      <sheetName val="재료비"/>
      <sheetName val="보고서 기기리스트"/>
      <sheetName val="간접(90)"/>
      <sheetName val="3련 BOX"/>
      <sheetName val="단가산출"/>
      <sheetName val="품셈"/>
      <sheetName val="견적조건"/>
      <sheetName val="토목주소"/>
      <sheetName val="참조"/>
      <sheetName val="간접비계산"/>
      <sheetName val="98지급계획"/>
      <sheetName val="할증"/>
      <sheetName val="적용단가"/>
      <sheetName val="분뇨"/>
      <sheetName val="내역(창신)"/>
      <sheetName val="Resource2"/>
      <sheetName val="현장관리비"/>
      <sheetName val="상-교대(A1-A2)"/>
      <sheetName val="설계서(7)"/>
      <sheetName val="예산서(6)"/>
      <sheetName val="소야공정계획표"/>
      <sheetName val="배수내역"/>
      <sheetName val="배수내역 (2)"/>
      <sheetName val="측구터파기공수량집계"/>
      <sheetName val="배수공 시멘트 및 골재량 산출"/>
      <sheetName val="신림자금"/>
      <sheetName val="횡배위치"/>
      <sheetName val="운반비"/>
      <sheetName val="2000양배"/>
      <sheetName val="실행(1)"/>
      <sheetName val="전기내역서(총계)"/>
      <sheetName val=" HIT-&gt;HMC 견적(3900)"/>
      <sheetName val="분전반"/>
      <sheetName val="구조물견적서"/>
      <sheetName val="lee"/>
      <sheetName val="집계표소트"/>
      <sheetName val="토공A"/>
      <sheetName val="plan&amp;section of foundation"/>
      <sheetName val="pile bearing capa &amp; arrenge"/>
      <sheetName val="working load at the btm ft."/>
      <sheetName val="stability check"/>
      <sheetName val="design criteria"/>
      <sheetName val="11.우각부 보강"/>
      <sheetName val="투찰추정"/>
      <sheetName val="검토"/>
      <sheetName val="INPUT"/>
      <sheetName val="토목내역"/>
      <sheetName val="사급자재"/>
      <sheetName val="소포내역 (2)"/>
      <sheetName val="간이영수증"/>
      <sheetName val="여과지동"/>
      <sheetName val="기초자료"/>
      <sheetName val="일위대가(가설)"/>
      <sheetName val="11.산출(전열)"/>
      <sheetName val="6.산출(동력)"/>
      <sheetName val="7.산출(TRAY)"/>
      <sheetName val="부재예실1월"/>
      <sheetName val="연결임시"/>
      <sheetName val="결과조달"/>
      <sheetName val="INPUT-DATA"/>
      <sheetName val="용소리교"/>
      <sheetName val="총괄-1"/>
      <sheetName val="COVER"/>
      <sheetName val="자재단가"/>
      <sheetName val="교량"/>
      <sheetName val="Macro(차단기)"/>
      <sheetName val="시멘트"/>
      <sheetName val="8설7발"/>
      <sheetName val="현금흐름"/>
      <sheetName val="전체_1설계"/>
      <sheetName val="노임 단가"/>
      <sheetName val="대치판정"/>
      <sheetName val="입력데이타"/>
      <sheetName val="내   역"/>
      <sheetName val="99월별경비계획"/>
      <sheetName val="7. 현장관리비 "/>
      <sheetName val="6. 안전관리비"/>
      <sheetName val="단가집"/>
      <sheetName val="중기"/>
      <sheetName val="토목"/>
      <sheetName val="배수통관(좌)"/>
      <sheetName val="Total"/>
      <sheetName val="01AC"/>
      <sheetName val="정화조내역"/>
      <sheetName val="EBSDATA"/>
      <sheetName val="일위대가(1)"/>
      <sheetName val="마산방향"/>
      <sheetName val="진주방향"/>
      <sheetName val="기계공사"/>
      <sheetName val="봉양~조차장간고하개명(신설)"/>
      <sheetName val="역T형옹벽단위수량"/>
      <sheetName val="원가"/>
      <sheetName val="설계예산서"/>
      <sheetName val="ilch"/>
      <sheetName val="_HIT__HMC 견적_3900_"/>
      <sheetName val="노임단가표"/>
      <sheetName val="5.산출(전력)"/>
      <sheetName val="FM"/>
      <sheetName val="금호"/>
      <sheetName val="자재단가표"/>
      <sheetName val="부대내역"/>
      <sheetName val="일위대가목록"/>
      <sheetName val="설 계"/>
      <sheetName val="정렬"/>
      <sheetName val="내역원본"/>
      <sheetName val="70%"/>
      <sheetName val="Macro1"/>
      <sheetName val="13LPMCC"/>
      <sheetName val="가격조사서"/>
      <sheetName val="검암내역"/>
      <sheetName val="기성내역"/>
      <sheetName val="입력"/>
      <sheetName val="예산총괄"/>
      <sheetName val="공사원가계산서"/>
      <sheetName val="추가예산"/>
      <sheetName val="소비자가"/>
      <sheetName val="bearing"/>
      <sheetName val="물량표S"/>
      <sheetName val="원가+내역"/>
      <sheetName val="JUCKEYK"/>
      <sheetName val="A 견적"/>
      <sheetName val="전기일위목록"/>
      <sheetName val="기초수량집"/>
      <sheetName val="중기일위대가"/>
      <sheetName val="단가조사-2"/>
      <sheetName val="플랜트 설치"/>
      <sheetName val="광산내역"/>
      <sheetName val="type-F"/>
      <sheetName val="EUPDAT2"/>
      <sheetName val="5호광장_(만점)"/>
      <sheetName val="인천국제_(만점)_(2)"/>
      <sheetName val="Total_단위경유량집계"/>
      <sheetName val="준검_내역서"/>
      <sheetName val="토공유동표(전체_당초)"/>
      <sheetName val="1_수인터널"/>
      <sheetName val="제품원재"/>
      <sheetName val="건설성적"/>
      <sheetName val="WORK"/>
      <sheetName val="일위집계(기존)"/>
      <sheetName val="조건표"/>
      <sheetName val="날개벽수량표"/>
      <sheetName val="99-0002"/>
      <sheetName val="소방사항"/>
      <sheetName val="설계"/>
      <sheetName val="전기실-1"/>
      <sheetName val="산출내역서집계표"/>
      <sheetName val="목차 "/>
      <sheetName val="화재 탐지 설비"/>
      <sheetName val="TYPE-A"/>
      <sheetName val="인사자료총집계"/>
      <sheetName val="수정2"/>
      <sheetName val="데리네이타현황"/>
      <sheetName val="내역(가지)"/>
      <sheetName val="일용노임단가"/>
      <sheetName val="원계약고시공및준비구분"/>
      <sheetName val="6PILE  (돌출)"/>
      <sheetName val="바닥판"/>
      <sheetName val="입력DATA"/>
      <sheetName val="SHEET PILE단가"/>
      <sheetName val="갑지(추정)"/>
      <sheetName val="지불내역(자재외)"/>
      <sheetName val="접속도로1"/>
      <sheetName val="공사비총괄"/>
      <sheetName val="BH_1 _2_"/>
      <sheetName val="200"/>
      <sheetName val="편입토지조서"/>
      <sheetName val="동방설계서"/>
      <sheetName val="spc 배관견적"/>
      <sheetName val="1.취수장"/>
      <sheetName val="단가조건(02년)"/>
      <sheetName val="수량산출서(전력간선_지하1)"/>
      <sheetName val="수량산출서(전력간선_지하발전)"/>
      <sheetName val="수량산출서(전력간선_지하D.C)"/>
      <sheetName val="수량산출서(전력간선_동관)"/>
      <sheetName val="수량산출서(전력간선_서관)"/>
      <sheetName val="수량산출서(전력간선_TRAY)"/>
      <sheetName val="수량산출서(특고압케이블)"/>
      <sheetName val="수량산출서(전열)"/>
      <sheetName val="건축공사"/>
      <sheetName val="전라자금"/>
      <sheetName val="기기리스트"/>
      <sheetName val="단가조사표"/>
      <sheetName val="Y-WORK"/>
      <sheetName val="전기일위대가"/>
      <sheetName val="기초코드"/>
      <sheetName val="SLAB"/>
      <sheetName val="계수시트"/>
      <sheetName val="PAY"/>
      <sheetName val="별첨1-임식"/>
      <sheetName val="기본자료"/>
      <sheetName val="부속동"/>
      <sheetName val="APT"/>
      <sheetName val="구간별관경"/>
      <sheetName val="3.1공사현황 공정표"/>
      <sheetName val="현장관리비참조"/>
      <sheetName val="투입내역"/>
      <sheetName val="주관사업"/>
      <sheetName val="시설물일위"/>
      <sheetName val="계약전체내역서"/>
      <sheetName val="예정공정(2차분)"/>
      <sheetName val="총괄간지"/>
      <sheetName val="발주간지"/>
      <sheetName val="1차전체변경"/>
      <sheetName val="2차전체변경예정"/>
      <sheetName val="2차전체변경예정 (2)"/>
      <sheetName val="전체변경p"/>
      <sheetName val="04계약"/>
      <sheetName val="사용계획서"/>
      <sheetName val="04착공계약내역서"/>
      <sheetName val="04변경-상하p"/>
      <sheetName val="전체증감"/>
      <sheetName val="1차분증감"/>
      <sheetName val="잔여분증감"/>
      <sheetName val="1차사용계획서"/>
      <sheetName val="1차간지"/>
      <sheetName val="1차분계약내역서"/>
      <sheetName val="이정표토공"/>
      <sheetName val="1"/>
      <sheetName val="일위대가목차"/>
      <sheetName val="공정증감대ㅈ표"/>
      <sheetName val="SG"/>
      <sheetName val="시설물기초"/>
      <sheetName val="예가표"/>
      <sheetName val="안정계산"/>
      <sheetName val="단면검토"/>
      <sheetName val="d118"/>
      <sheetName val="2000년하반기"/>
      <sheetName val="개산공사비"/>
      <sheetName val="퇴직금(울산천상)"/>
      <sheetName val="저장소"/>
      <sheetName val="내역집계"/>
      <sheetName val="재개발"/>
      <sheetName val="형상"/>
      <sheetName val="공통단가"/>
      <sheetName val="1월"/>
      <sheetName val="공통가설"/>
      <sheetName val="CORE#2"/>
      <sheetName val="전 기"/>
      <sheetName val="관급자재"/>
      <sheetName val="unit 4"/>
      <sheetName val="견적서"/>
      <sheetName val="내역표지"/>
      <sheetName val="C97상"/>
      <sheetName val="백암비스타내역"/>
      <sheetName val="#2_일위대가목록"/>
      <sheetName val="asd"/>
      <sheetName val="직재"/>
      <sheetName val="WING3"/>
      <sheetName val="전동기"/>
      <sheetName val="일위대가(집계)"/>
      <sheetName val="내역서1"/>
      <sheetName val="일위"/>
      <sheetName val="장비단가표"/>
      <sheetName val="Customer Databas"/>
      <sheetName val="1유리"/>
      <sheetName val="신천3호용수로"/>
      <sheetName val="중기비"/>
      <sheetName val="제노임"/>
      <sheetName val="수지예산"/>
      <sheetName val="파일구성"/>
      <sheetName val="유입량"/>
      <sheetName val="수량산출서집계(1-4차)"/>
      <sheetName val="정산내역"/>
      <sheetName val="Cash Flow-1"/>
      <sheetName val="EQT-ESTN"/>
      <sheetName val="입찰"/>
      <sheetName val="현경"/>
      <sheetName val="연습"/>
      <sheetName val="장비단가"/>
      <sheetName val="ELEC"/>
      <sheetName val="전입"/>
      <sheetName val="b_balju"/>
      <sheetName val="단가(적용)"/>
      <sheetName val="Sheet5"/>
      <sheetName val="재료값"/>
      <sheetName val="세골재  T2 변경 현황"/>
      <sheetName val="원가총괄"/>
      <sheetName val="귀래 설계 공내역서"/>
      <sheetName val="재집"/>
      <sheetName val="총"/>
      <sheetName val="물량표"/>
      <sheetName val="오산갈곳"/>
      <sheetName val="설계서(본관)"/>
      <sheetName val="철거산출근거"/>
      <sheetName val="1.설계기준"/>
      <sheetName val="SUMMARY(S)"/>
      <sheetName val="노임이"/>
      <sheetName val="실행"/>
      <sheetName val="CODE"/>
      <sheetName val="6공구(당초)"/>
      <sheetName val="중기사용료산출근거"/>
      <sheetName val="단가산출1"/>
      <sheetName val="직접경비호표"/>
      <sheetName val="실행(ALT1)"/>
      <sheetName val="개인별 순위표"/>
      <sheetName val="INDEX"/>
      <sheetName val="프랜트면허"/>
      <sheetName val="냉천부속동"/>
      <sheetName val="네고율"/>
      <sheetName val="정리계획CF평가"/>
      <sheetName val="증감분석"/>
      <sheetName val="공기압축기실"/>
      <sheetName val="원도급"/>
      <sheetName val="하도급"/>
      <sheetName val="(1)본선수량집계"/>
      <sheetName val="원형1호맨홀토공수량"/>
      <sheetName val="재료"/>
      <sheetName val="조경수목"/>
      <sheetName val="퇴직공제부금"/>
      <sheetName val="평균노임"/>
      <sheetName val="분석"/>
      <sheetName val="시운전연료비"/>
      <sheetName val="골조시행"/>
      <sheetName val="시운전연료"/>
      <sheetName val="입찰보고"/>
      <sheetName val="업체자료"/>
      <sheetName val="MILL"/>
      <sheetName val="9GNG운반"/>
      <sheetName val="중사"/>
      <sheetName val="자료입력"/>
      <sheetName val="적용단위길이"/>
      <sheetName val="전기혼잡제경비(45)"/>
      <sheetName val="공사비집계"/>
      <sheetName val="재료비단가"/>
      <sheetName val="입찰견적보고서"/>
      <sheetName val="지구단위계획"/>
      <sheetName val="자동제어"/>
      <sheetName val="8.현장관리비"/>
      <sheetName val="7.안전관리비"/>
      <sheetName val="단가산출서"/>
      <sheetName val="내역서 "/>
      <sheetName val="상수도토공집계표"/>
      <sheetName val="시중노임단가"/>
      <sheetName val="교각계산"/>
      <sheetName val="POL6차-PIPING"/>
      <sheetName val="PAINT"/>
      <sheetName val="인건비"/>
      <sheetName val="기본일위"/>
      <sheetName val="모델명"/>
      <sheetName val="수량산출"/>
      <sheetName val="분전반일위대가"/>
      <sheetName val="101동"/>
      <sheetName val="DATE"/>
      <sheetName val="BH-1_(2)"/>
      <sheetName val="표__지"/>
      <sheetName val="4_전기"/>
      <sheetName val="I_설계조건"/>
      <sheetName val="앉음벽_(2)"/>
      <sheetName val="1_설계조건"/>
      <sheetName val="조도계산서_(도서)"/>
      <sheetName val="노원열병합__건축공사기성내역서"/>
      <sheetName val="내역_ver1_0"/>
      <sheetName val="11_우각부_보강"/>
      <sheetName val="제출내역_(2)"/>
      <sheetName val="우수관매설및_우수받이"/>
      <sheetName val="11_산출(전열)"/>
      <sheetName val="6_산출(동력)"/>
      <sheetName val="7_산출(TRAY)"/>
      <sheetName val="plan&amp;section_of_foundation"/>
      <sheetName val="pile_bearing_capa_&amp;_arrenge"/>
      <sheetName val="working_load_at_the_btm_ft_"/>
      <sheetName val="stability_check"/>
      <sheetName val="design_criteria"/>
      <sheetName val="7__현장관리비_"/>
      <sheetName val="6__안전관리비"/>
      <sheetName val="_HIT__HMC_견적_3900_"/>
      <sheetName val="소포내역_(2)"/>
      <sheetName val="3련_BOX"/>
      <sheetName val="손익분석"/>
      <sheetName val="덕전리"/>
      <sheetName val="1,2,3,4,5단위수량"/>
      <sheetName val="Sheet2"/>
      <sheetName val="계산표지"/>
      <sheetName val="노임변동률"/>
      <sheetName val="결재란"/>
      <sheetName val="부서코드표"/>
      <sheetName val="7.공정표"/>
      <sheetName val="단면 (2)"/>
      <sheetName val="간접비(1)"/>
      <sheetName val="공사비총괄표"/>
      <sheetName val="준공정산"/>
      <sheetName val="남양내역"/>
      <sheetName val="MAIN_TABLE"/>
      <sheetName val="1안"/>
      <sheetName val="BQ"/>
      <sheetName val="집계및폼"/>
      <sheetName val="04_10_11"/>
      <sheetName val="설치"/>
      <sheetName val="가설건물"/>
      <sheetName val="장비"/>
      <sheetName val="노무"/>
      <sheetName val="건축"/>
      <sheetName val="도담구내 개소별 명세"/>
      <sheetName val="단가조사서"/>
      <sheetName val="AS복구"/>
      <sheetName val="중기터파기"/>
      <sheetName val="변수값"/>
      <sheetName val="중기상차"/>
      <sheetName val="코드일람표2001년10월"/>
      <sheetName val="공량산출서"/>
      <sheetName val="환율change"/>
      <sheetName val="당초"/>
      <sheetName val="단가표"/>
      <sheetName val="시화점실행"/>
      <sheetName val="기별(종합)"/>
      <sheetName val="CC16-내역서"/>
      <sheetName val="일위단가"/>
      <sheetName val="전기공사"/>
      <sheetName val="한전일위"/>
      <sheetName val="청천내"/>
      <sheetName val="단가적용"/>
      <sheetName val="수량집계"/>
      <sheetName val="별표 "/>
      <sheetName val="합계"/>
      <sheetName val="미드수량"/>
      <sheetName val="대공종"/>
      <sheetName val="집 계 표"/>
      <sheetName val="공사비산출내역"/>
      <sheetName val="단면가정"/>
      <sheetName val="원가서"/>
      <sheetName val="MSS_2"/>
      <sheetName val="신고조서"/>
      <sheetName val="EJ"/>
      <sheetName val="현장별"/>
      <sheetName val="제수변 수량집계표(보통)"/>
      <sheetName val="유림골조"/>
      <sheetName val="TCDB"/>
      <sheetName val="집계장(대목_실행)"/>
      <sheetName val="Macro(전선)"/>
      <sheetName val="구의33고"/>
      <sheetName val="유림총괄"/>
      <sheetName val="직접비"/>
      <sheetName val="사유서제출현황-2"/>
      <sheetName val="단중표"/>
      <sheetName val="7"/>
      <sheetName val="投标材料清单 "/>
      <sheetName val="협력업체"/>
      <sheetName val="코드1"/>
      <sheetName val="코드2"/>
      <sheetName val="부대공(BOQ)"/>
      <sheetName val="TOT"/>
      <sheetName val="98수문일위"/>
      <sheetName val="검색방"/>
      <sheetName val="기본단가"/>
      <sheetName val="1단계"/>
      <sheetName val="코드"/>
      <sheetName val="자금청구"/>
      <sheetName val="실행(표지,갑,을)"/>
      <sheetName val="도급FORM"/>
      <sheetName val="목차"/>
      <sheetName val="관공일위대가"/>
      <sheetName val="관자재"/>
      <sheetName val="단가 및 재료비"/>
      <sheetName val="관접합및자재집계표"/>
      <sheetName val="3.공통공사대비"/>
      <sheetName val="sub"/>
      <sheetName val="자재co"/>
      <sheetName val="단   산"/>
      <sheetName val="실    단"/>
      <sheetName val="투찰가"/>
      <sheetName val="식재인부"/>
      <sheetName val="장비비 명세서1"/>
      <sheetName val="토공계산서(부체도로)"/>
      <sheetName val="품목납기"/>
      <sheetName val="일위대가표48"/>
      <sheetName val="10공구일위"/>
      <sheetName val="횡배수관토공수량"/>
      <sheetName val="세부추진"/>
      <sheetName val="상용보강"/>
      <sheetName val="DHEQSUPT"/>
      <sheetName val="일정"/>
      <sheetName val="토사(PE)"/>
      <sheetName val="제잡비"/>
      <sheetName val="개요"/>
      <sheetName val="주beam"/>
      <sheetName val="일위_파일"/>
      <sheetName val="이토변실(A3-LINE)"/>
      <sheetName val="단가(반정1교-원주)"/>
      <sheetName val="소화실적"/>
      <sheetName val="실행대비"/>
      <sheetName val="내역서비교"/>
      <sheetName val="몰탈"/>
      <sheetName val="INSTR"/>
      <sheetName val="#3_일위대가목록"/>
      <sheetName val="용수간선"/>
      <sheetName val="암거"/>
      <sheetName val="현금예금"/>
      <sheetName val=""/>
      <sheetName val="공사수행방안"/>
      <sheetName val="노임단가 (2)"/>
      <sheetName val="득점현황"/>
      <sheetName val="손익차9월2"/>
      <sheetName val="대림경상68억"/>
      <sheetName val="BJJIN"/>
      <sheetName val="5. 현장관리비(new) "/>
      <sheetName val="2000노임기준"/>
      <sheetName val="점수계산1-2"/>
      <sheetName val="RETAIL (ABOVE)"/>
      <sheetName val="원본"/>
      <sheetName val="적용환율"/>
      <sheetName val="N賃率_職"/>
      <sheetName val="인천제철"/>
      <sheetName val="2련간지"/>
      <sheetName val="sw1"/>
      <sheetName val="암거 제원표"/>
      <sheetName val="96수출"/>
      <sheetName val="1공구(입찰내역)"/>
      <sheetName val="B"/>
      <sheetName val="중기사용료"/>
      <sheetName val="제품목록"/>
      <sheetName val="평3"/>
      <sheetName val="Sheet4"/>
      <sheetName val="심사물량"/>
      <sheetName val="-배수구조총재료"/>
      <sheetName val="하중계산"/>
      <sheetName val="비주거용"/>
      <sheetName val="위치"/>
      <sheetName val="2.대외공문"/>
      <sheetName val="인원"/>
      <sheetName val="VE절감"/>
      <sheetName val="청주(철골발주의뢰서)"/>
      <sheetName val="분전함신설"/>
      <sheetName val="기계실냉난방"/>
      <sheetName val="옥내소화전계산서"/>
      <sheetName val="관리,공감"/>
      <sheetName val="Sheet6"/>
      <sheetName val="인력터파기"/>
      <sheetName val="3BL공동구 수량"/>
      <sheetName val="재료비노무비"/>
      <sheetName val="SHEET"/>
      <sheetName val="현관"/>
      <sheetName val="건축내역서"/>
      <sheetName val="차수"/>
      <sheetName val="일위총괄"/>
      <sheetName val="인부신상자료"/>
      <sheetName val="월별수입"/>
      <sheetName val="일위(시설)"/>
      <sheetName val="노무비 근거"/>
      <sheetName val="전선 및 전선관"/>
      <sheetName val="공조기"/>
      <sheetName val="공정코드"/>
      <sheetName val="제품정보"/>
      <sheetName val="상품수불(합산)"/>
      <sheetName val="COST"/>
      <sheetName val="건축2"/>
      <sheetName val="공통(20-91)"/>
      <sheetName val="입력정보"/>
      <sheetName val="정산을지"/>
      <sheetName val="조작대(1연)"/>
      <sheetName val="김해토지조서"/>
      <sheetName val="실지수기호표"/>
      <sheetName val="기본"/>
      <sheetName val="통신물량"/>
      <sheetName val="이월"/>
      <sheetName val="금리계산"/>
      <sheetName val="대운반(철재)"/>
      <sheetName val="확정분요약"/>
      <sheetName val="확정분세부"/>
      <sheetName val="48평단가"/>
      <sheetName val="57단가"/>
      <sheetName val="54평단가"/>
      <sheetName val="66평단가"/>
      <sheetName val="61단가"/>
      <sheetName val="89평단가"/>
      <sheetName val="84평단가"/>
      <sheetName val="현장관리비데이타"/>
      <sheetName val="맨홀토공"/>
      <sheetName val="맨홀수량산출"/>
      <sheetName val="제경비산출서"/>
      <sheetName val="Sheet1 (2)"/>
      <sheetName val="Macro3"/>
      <sheetName val="Eq. Mobilization"/>
      <sheetName val="가시설단위수량"/>
      <sheetName val="비교1"/>
      <sheetName val="범례표"/>
      <sheetName val="내역서을지"/>
      <sheetName val="SHL"/>
      <sheetName val="철근량"/>
      <sheetName val="양식_자재단가조사표"/>
      <sheetName val="CODE1"/>
      <sheetName val="5.동별횡주관경"/>
      <sheetName val="CM 1"/>
      <sheetName val=" 갑지"/>
      <sheetName val="울산자금"/>
      <sheetName val="수량명세서"/>
      <sheetName val="본사인상전"/>
      <sheetName val="A1"/>
      <sheetName val="단가조사"/>
      <sheetName val="표준건축비"/>
      <sheetName val="Baby일위대가"/>
      <sheetName val="학생내역"/>
      <sheetName val="자동세륜기"/>
      <sheetName val="입력데이타(비인쇄용)"/>
      <sheetName val="수문일1"/>
      <sheetName val="도실건시"/>
      <sheetName val="HVAC"/>
      <sheetName val="guard(mac)"/>
      <sheetName val="동해title"/>
      <sheetName val="기안"/>
      <sheetName val="전산망"/>
      <sheetName val="장비 (2)"/>
      <sheetName val="가설식당"/>
      <sheetName val="일위대가1"/>
      <sheetName val="수량산출서 (2)"/>
      <sheetName val="APT내역"/>
      <sheetName val="부대시설"/>
      <sheetName val="Sheet17"/>
      <sheetName val="LF자재단가"/>
      <sheetName val="환경평가"/>
      <sheetName val="95MAKER"/>
      <sheetName val="계정"/>
      <sheetName val="1회"/>
      <sheetName val="참조 (2)"/>
      <sheetName val="구성비"/>
      <sheetName val="산식3"/>
      <sheetName val="본사공가현황"/>
      <sheetName val="도수로현황"/>
      <sheetName val="콘크리트타설집계표"/>
      <sheetName val="부총"/>
      <sheetName val="단위수량"/>
      <sheetName val="장비집계"/>
      <sheetName val="위치조서"/>
      <sheetName val="6. 수량산출서"/>
      <sheetName val="단가비교"/>
      <sheetName val="5호광장_(만점)1"/>
      <sheetName val="인천국제_(만점)_(2)1"/>
      <sheetName val="Total_단위경유량집계1"/>
      <sheetName val="준검_내역서1"/>
      <sheetName val="토공유동표(전체_당초)1"/>
      <sheetName val="BH-1_(2)1"/>
      <sheetName val="1_수인터널1"/>
      <sheetName val="4_전기1"/>
      <sheetName val="표__지1"/>
      <sheetName val="앉음벽_(2)1"/>
      <sheetName val="1_설계조건1"/>
      <sheetName val="조도계산서_(도서)1"/>
      <sheetName val="노원열병합__건축공사기성내역서1"/>
      <sheetName val="I_설계조건1"/>
      <sheetName val="MSS_21"/>
      <sheetName val="2_1__노무비_평균단가산출"/>
      <sheetName val="우수관매설및_우수받이1"/>
      <sheetName val="제출내역_(2)1"/>
      <sheetName val="내역_ver1_01"/>
      <sheetName val="plan&amp;section_of_foundation1"/>
      <sheetName val="pile_bearing_capa_&amp;_arrenge1"/>
      <sheetName val="working_load_at_the_btm_ft_1"/>
      <sheetName val="stability_check1"/>
      <sheetName val="design_criteria1"/>
      <sheetName val="11_우각부_보강1"/>
      <sheetName val="보고서_기기리스트"/>
      <sheetName val="3련_BOX1"/>
      <sheetName val="소포내역_(2)1"/>
      <sheetName val="11_산출(전열)1"/>
      <sheetName val="6_산출(동력)1"/>
      <sheetName val="7_산출(TRAY)1"/>
      <sheetName val="7__현장관리비_1"/>
      <sheetName val="6__안전관리비1"/>
      <sheetName val="배수내역_(2)"/>
      <sheetName val="배수공_시멘트_및_골재량_산출"/>
      <sheetName val="_HIT-&gt;HMC_견적(3900)"/>
      <sheetName val="_HIT__HMC_견적_3900_1"/>
      <sheetName val="A_견적"/>
      <sheetName val="내___역"/>
      <sheetName val="플랜트_설치"/>
      <sheetName val="5_산출(전력)"/>
      <sheetName val="전_기"/>
      <sheetName val="수량산출서(전력간선_지하D_C)"/>
      <sheetName val="SHEET_PILE단가"/>
      <sheetName val="1_설계기준"/>
      <sheetName val="목차_"/>
      <sheetName val="Customer_Databas"/>
      <sheetName val="집_계_표"/>
      <sheetName val="6PILE__(돌출)"/>
      <sheetName val="spc_배관견적"/>
      <sheetName val="1_취수장"/>
      <sheetName val="unit_4"/>
      <sheetName val="화재_탐지_설비"/>
      <sheetName val="2차전체변경예정_(2)"/>
      <sheetName val="Cash_Flow-1"/>
      <sheetName val="3_1공사현황_공정표"/>
      <sheetName val="세골재__T2_변경_현황"/>
      <sheetName val="BH_1__2_"/>
      <sheetName val="귀래_설계_공내역서"/>
      <sheetName val="설_계"/>
      <sheetName val="노임_단가"/>
      <sheetName val="8_현장관리비"/>
      <sheetName val="7_안전관리비"/>
      <sheetName val="별표_"/>
      <sheetName val="개인별_순위표"/>
      <sheetName val="Eq__Mobilization"/>
      <sheetName val="내역서_"/>
      <sheetName val="도담구내_개소별_명세"/>
      <sheetName val="投标材料清单_"/>
      <sheetName val="3_공통공사대비"/>
      <sheetName val="단가_및_재료비"/>
      <sheetName val="장비비_명세서1"/>
      <sheetName val="7_공정표"/>
      <sheetName val="단면_(2)"/>
      <sheetName val="5__현장관리비(new)_"/>
      <sheetName val="2_대외공문"/>
      <sheetName val="노임단가_(2)"/>
      <sheetName val="RETAIL_(ABOVE)"/>
      <sheetName val="건축기술부대조건"/>
      <sheetName val="옥외외등집계표"/>
      <sheetName val="산출"/>
      <sheetName val="소방"/>
      <sheetName val="예산코드"/>
      <sheetName val="원가입력"/>
      <sheetName val="기준"/>
      <sheetName val="일위대_x0000__x0000_Ԁ_x0000_䀀"/>
      <sheetName val="골조"/>
      <sheetName val="현장경비"/>
      <sheetName val="일위산출근거"/>
      <sheetName val="내역서1999.8최종"/>
      <sheetName val="자재"/>
      <sheetName val="산근1"/>
      <sheetName val="조립1부실적"/>
      <sheetName val="재정비내역"/>
      <sheetName val="지적고시내역"/>
      <sheetName val="기성(1차) "/>
      <sheetName val="NOMUBI"/>
      <sheetName val="목록"/>
      <sheetName val="관경별내역서"/>
      <sheetName val="新철폐복2"/>
      <sheetName val="新철폐복3"/>
      <sheetName val="新철폐복"/>
      <sheetName val="포장(수량)-관로부"/>
      <sheetName val="20관리비율"/>
      <sheetName val="아파트 "/>
      <sheetName val="wall"/>
      <sheetName val="일위대㐀븁_x0000__x0000_退"/>
      <sheetName val="투찰"/>
      <sheetName val="집계표(육상)"/>
      <sheetName val="5사남"/>
      <sheetName val="보고서_기기리스트1"/>
      <sheetName val="I_설계조_x0000_"/>
      <sheetName val="일위대가집계"/>
      <sheetName val="NNV"/>
      <sheetName val="esc"/>
      <sheetName val="수량산출서집계"/>
      <sheetName val="맨홀수량"/>
      <sheetName val="공종별(공용부위)"/>
      <sheetName val="공사실행(공용부위)"/>
      <sheetName val="공종분리"/>
      <sheetName val="실행예산보고서"/>
      <sheetName val="실행예산보고서-제출용"/>
      <sheetName val="가설"/>
      <sheetName val="설비"/>
      <sheetName val="에어컨"/>
      <sheetName val="공조설비"/>
      <sheetName val="경량"/>
      <sheetName val="금속"/>
      <sheetName val="도장"/>
      <sheetName val="대관업무"/>
      <sheetName val="대리석"/>
      <sheetName val="롤스크린"/>
      <sheetName val="목공"/>
      <sheetName val="방수"/>
      <sheetName val="베이스판넬"/>
      <sheetName val="습식및 셀프레벨링"/>
      <sheetName val="유리"/>
      <sheetName val="자동문"/>
      <sheetName val="준공청소"/>
      <sheetName val="직영노무비"/>
      <sheetName val="철거"/>
      <sheetName val="카펫트"/>
      <sheetName val="타일"/>
      <sheetName val="폐자재"/>
      <sheetName val="플로링"/>
      <sheetName val="하드웨어"/>
      <sheetName val="p-타일"/>
      <sheetName val="건축공사원가계산서"/>
      <sheetName val="건축집계표"/>
      <sheetName val="인테리어내역서"/>
      <sheetName val="1-1"/>
      <sheetName val="1차 내역서"/>
      <sheetName val="Space"/>
      <sheetName val="Final"/>
      <sheetName val="설계명세서"/>
      <sheetName val="구조물"/>
      <sheetName val="대전(세창동)"/>
      <sheetName val="간접"/>
      <sheetName val="정보"/>
      <sheetName val="설계명세서(선로)"/>
      <sheetName val="BSD (2)"/>
      <sheetName val="바.한일양산"/>
      <sheetName val="판테온실행내역"/>
      <sheetName val="회사정보"/>
      <sheetName val="해외(원화)"/>
      <sheetName val="hvac내역서(제어동)"/>
      <sheetName val="Project Brief"/>
      <sheetName val="UNIT"/>
      <sheetName val="Breakdown"/>
      <sheetName val="UnitRate"/>
      <sheetName val="영업.일1"/>
      <sheetName val="일위대가(건축)"/>
      <sheetName val="습식및_셀프레벨링"/>
      <sheetName val="1차_내역서"/>
      <sheetName val="카쎫트"/>
      <sheetName val="COPING"/>
      <sheetName val="간선계산"/>
      <sheetName val="#REF!"/>
      <sheetName val="기기 내역서"/>
      <sheetName val="환산"/>
      <sheetName val="일산실행내역"/>
      <sheetName val="J直材4"/>
      <sheetName val="연부97-1"/>
      <sheetName val="갑지1"/>
      <sheetName val="EACT10"/>
      <sheetName val="실행간접비용"/>
      <sheetName val="부대tu"/>
      <sheetName val="시추주상도"/>
      <sheetName val="CLAUSE"/>
      <sheetName val="BOJUNGGM"/>
      <sheetName val="세금자료"/>
      <sheetName val="말고개터널조명전압강하"/>
      <sheetName val="유치원내역"/>
      <sheetName val="에어샵공사"/>
      <sheetName val="Sheet16"/>
      <sheetName val="효율표"/>
      <sheetName val="견내"/>
      <sheetName val="조도계산서_(도서_x0000_"/>
      <sheetName val="수배전(갑)"/>
      <sheetName val="목록표"/>
      <sheetName val="노무비"/>
      <sheetName val="기계실"/>
      <sheetName val="수우미양가(Vlookup)"/>
      <sheetName val="토공 total"/>
      <sheetName val="공기압舓⿫_x0005_"/>
      <sheetName val="공기압妐&quot;姜"/>
      <sheetName val="토공(1)"/>
      <sheetName val="준공조서갑지"/>
      <sheetName val="일위대가(계측기설치)"/>
      <sheetName val="1.CB"/>
      <sheetName val="변수"/>
      <sheetName val="날개수집"/>
      <sheetName val="지급자재"/>
      <sheetName val="일위대가10"/>
      <sheetName val="일위대가11"/>
      <sheetName val="일위대가12"/>
      <sheetName val="일위대가13"/>
      <sheetName val="일위대가14"/>
      <sheetName val="일위대가15"/>
      <sheetName val="일위대가16"/>
      <sheetName val="일위대가17"/>
      <sheetName val="일위대가2"/>
      <sheetName val="일위대가3"/>
      <sheetName val="일위대가4"/>
      <sheetName val="일위대가5"/>
      <sheetName val="일위대가6"/>
      <sheetName val="일위대가7"/>
      <sheetName val="일위대가8"/>
      <sheetName val="일위대가9"/>
      <sheetName val="일위대가18-1"/>
      <sheetName val="일위대가19-1"/>
      <sheetName val="일위대가20-1"/>
      <sheetName val="일위대가21-1"/>
      <sheetName val="일위대가22-1"/>
      <sheetName val="일위대가23-1"/>
      <sheetName val="일위대가24-1"/>
      <sheetName val="일위대가25-1"/>
      <sheetName val="일위대가26-1"/>
      <sheetName val="일위대가27-1"/>
      <sheetName val="일위대가28-1"/>
      <sheetName val="일위대가29-1"/>
      <sheetName val="일위대가30-1"/>
      <sheetName val="일위대가31-1"/>
      <sheetName val="일위대가32-1"/>
      <sheetName val="일위대가33-1"/>
      <sheetName val="일위대가34-1"/>
      <sheetName val="일위대가35-1"/>
      <sheetName val="일위대가36-1"/>
      <sheetName val="일위대가37-1"/>
      <sheetName val="일위대가38-1"/>
      <sheetName val="일위대가39-1"/>
      <sheetName val="일위대가40-1"/>
      <sheetName val="일위대가41-1"/>
      <sheetName val="일위대가42-1"/>
      <sheetName val="일위대가43-1"/>
      <sheetName val="일위대가44-1"/>
      <sheetName val="일위대가45-1"/>
      <sheetName val="일위대가46-1"/>
      <sheetName val="일위대가47-1"/>
      <sheetName val="일위대가48-1"/>
      <sheetName val="일위대가49-1"/>
      <sheetName val="일위대가50-1"/>
      <sheetName val="일위대가51-1"/>
      <sheetName val="일위대가52-1"/>
      <sheetName val="일위대가53-1"/>
      <sheetName val="일위대가54-1"/>
      <sheetName val="일위대가55-1"/>
      <sheetName val="일위대가56-1 "/>
      <sheetName val="일위대가57-1"/>
      <sheetName val="일위대가58-1"/>
      <sheetName val="일위대가59-1"/>
      <sheetName val="일위대가60-1"/>
      <sheetName val="일위대가61-1"/>
      <sheetName val="일위대가62-1"/>
      <sheetName val="일위대가63-1"/>
      <sheetName val="일위대가64-1"/>
      <sheetName val="일위대가65-1"/>
      <sheetName val="일위대가66-1"/>
      <sheetName val="일위대가67-1"/>
      <sheetName val="일위대가68-1"/>
      <sheetName val="일위대가69-1"/>
      <sheetName val="일위대가70-1"/>
      <sheetName val="일위대가71-1 "/>
      <sheetName val="일위대가72-1"/>
      <sheetName val="일위대가73-1"/>
      <sheetName val="일위대가74-1 "/>
      <sheetName val="일위대가75-1"/>
      <sheetName val="일위대가76-1 "/>
      <sheetName val="일위대가77-1 "/>
      <sheetName val="일위대가78-1 "/>
      <sheetName val="일위대가79-1"/>
      <sheetName val="일위대가80-1"/>
      <sheetName val="일위대가81-1"/>
      <sheetName val="일위대가82-1"/>
      <sheetName val="일위대가92-1"/>
      <sheetName val=" 소방공사 산출근거"/>
      <sheetName val="49일위"/>
      <sheetName val="22일위"/>
      <sheetName val="동물이동통로"/>
      <sheetName val="전사 (2)"/>
      <sheetName val="BA (2)"/>
      <sheetName val="CP (2)"/>
      <sheetName val="시산표"/>
      <sheetName val="일위CODE"/>
      <sheetName val="울산자동제어"/>
      <sheetName val="기성갑지"/>
      <sheetName val="인건-측정"/>
      <sheetName val="실행내역서(DCU)"/>
      <sheetName val="전기단가조사서"/>
      <sheetName val="조직"/>
      <sheetName val="MIJIBI"/>
      <sheetName val="0Title"/>
      <sheetName val="할빙수"/>
      <sheetName val="재적표"/>
      <sheetName val="물류최종8월7"/>
      <sheetName val="전철"/>
      <sheetName val="송전기본"/>
      <sheetName val="부대대비"/>
      <sheetName val="냉연집계"/>
      <sheetName val="단위중량"/>
      <sheetName val="15100"/>
      <sheetName val="월별손익"/>
      <sheetName val="PI"/>
      <sheetName val="콘_재료분리(1)"/>
      <sheetName val="실적공사비"/>
      <sheetName val="토공 토적표"/>
      <sheetName val="상반기손익차2총괄"/>
      <sheetName val="골재산출"/>
      <sheetName val="자재단가리스트"/>
      <sheetName val="일위대가 "/>
      <sheetName val="1ST"/>
      <sheetName val="4 LINE"/>
      <sheetName val="7 th"/>
      <sheetName val="CTEMCOST"/>
      <sheetName val="ELECTRIC"/>
      <sheetName val="SCHEDULE"/>
      <sheetName val="CON'C"/>
      <sheetName val="간접비"/>
      <sheetName val="안정검토"/>
      <sheetName val="주bea_xdcf0_"/>
      <sheetName val="변경내역"/>
      <sheetName val="전압강하자료"/>
      <sheetName val="경비_원본"/>
      <sheetName val="난간벽단위"/>
      <sheetName val="토목내역서"/>
      <sheetName val="REDUCER"/>
      <sheetName val="WE'T"/>
      <sheetName val="04변경-상하"/>
      <sheetName val="설계서"/>
      <sheetName val="식음료"/>
      <sheetName val="apt수량"/>
      <sheetName val="현금"/>
      <sheetName val="첨부1"/>
      <sheetName val="정산서"/>
      <sheetName val="견적의뢰서"/>
      <sheetName val="포장수량집계"/>
      <sheetName val="예산조서(전송)"/>
      <sheetName val="간접경상비"/>
      <sheetName val="현장조사"/>
      <sheetName val="감가상각비대체내역"/>
      <sheetName val="변경명신물량 (2)"/>
      <sheetName val="마스터원본"/>
      <sheetName val="MSS"/>
      <sheetName val="정화조"/>
      <sheetName val="하수급견적대비"/>
      <sheetName val="한일양산"/>
      <sheetName val="2-2.매출분석"/>
      <sheetName val="현황산출서"/>
      <sheetName val="간지"/>
      <sheetName val="세목별"/>
      <sheetName val="갑지.을지"/>
      <sheetName val="기타"/>
      <sheetName val="각종양식"/>
      <sheetName val="&lt;--"/>
      <sheetName val="가시설(TYPE-A)"/>
      <sheetName val="1-1평균터파기고(1)"/>
      <sheetName val="LIST"/>
      <sheetName val="내역서(100%)"/>
      <sheetName val="J"/>
      <sheetName val="2"/>
      <sheetName val="F4-F7"/>
      <sheetName val="접속도수량집계표"/>
      <sheetName val="조경수량"/>
      <sheetName val="I_설계조多"/>
      <sheetName val="일위대가목록표"/>
      <sheetName val="관급현황"/>
      <sheetName val="기술조건"/>
      <sheetName val="1.내역(청.하역장전등)"/>
      <sheetName val="기계"/>
      <sheetName val="설-원가"/>
      <sheetName val="견적시담(송포2공구)"/>
      <sheetName val="유효폭의 계산"/>
      <sheetName val="다곡2교"/>
      <sheetName val="일위1"/>
      <sheetName val="임차비용"/>
      <sheetName val="건축공사실행"/>
      <sheetName val="건축원가"/>
      <sheetName val="내역서2안"/>
      <sheetName val="물량내역서"/>
      <sheetName val="수목표준대가"/>
      <sheetName val="기초목"/>
      <sheetName val="database"/>
      <sheetName val="수완하도"/>
      <sheetName val="김포내역"/>
      <sheetName val="선정요령"/>
      <sheetName val="K1자재(3차등)"/>
      <sheetName val="제수변수량"/>
      <sheetName val="교대(A1)"/>
      <sheetName val="(당평)자재"/>
      <sheetName val="우석문틀"/>
      <sheetName val="담보"/>
      <sheetName val="미납품 현황"/>
      <sheetName val="집계"/>
      <sheetName val="기준액"/>
      <sheetName val="데이터유효성검사자료"/>
      <sheetName val="설명서 "/>
      <sheetName val="FACTOR"/>
      <sheetName val="건축원가계산서"/>
      <sheetName val="시추조사비"/>
      <sheetName val="STEEL BOX 단면설계(SEC.8)"/>
      <sheetName val="자갈,시멘트,모래산출"/>
      <sheetName val="설계내역(2001)"/>
      <sheetName val="H-pile(298x299)"/>
      <sheetName val="H-pile(250x250)"/>
      <sheetName val="화설내"/>
      <sheetName val="자재테이블"/>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sheetData sheetId="820"/>
      <sheetData sheetId="821" refreshError="1"/>
      <sheetData sheetId="822"/>
      <sheetData sheetId="823" refreshError="1"/>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sheetData sheetId="883"/>
      <sheetData sheetId="884"/>
      <sheetData sheetId="885"/>
      <sheetData sheetId="886"/>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sheetData sheetId="919"/>
      <sheetData sheetId="920"/>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efreshError="1"/>
      <sheetData sheetId="1048" refreshError="1"/>
      <sheetData sheetId="1049" refreshError="1"/>
      <sheetData sheetId="1050" refreshError="1"/>
      <sheetData sheetId="1051" refreshError="1"/>
      <sheetData sheetId="1052" refreshError="1"/>
      <sheetData sheetId="1053" refreshError="1"/>
      <sheetData sheetId="1054" refreshError="1"/>
      <sheetData sheetId="1055" refreshError="1"/>
      <sheetData sheetId="1056" refreshError="1"/>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efreshError="1"/>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efreshError="1"/>
      <sheetData sheetId="1094" refreshError="1"/>
      <sheetData sheetId="1095" refreshError="1"/>
      <sheetData sheetId="1096" refreshError="1"/>
      <sheetData sheetId="1097" refreshError="1"/>
      <sheetData sheetId="1098" refreshError="1"/>
      <sheetData sheetId="1099" refreshError="1"/>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sheetData sheetId="1179"/>
      <sheetData sheetId="1180"/>
      <sheetData sheetId="1181"/>
      <sheetData sheetId="1182"/>
      <sheetData sheetId="1183"/>
      <sheetData sheetId="1184" refreshError="1"/>
      <sheetData sheetId="1185" refreshError="1"/>
      <sheetData sheetId="1186" refreshError="1"/>
      <sheetData sheetId="1187" refreshError="1"/>
      <sheetData sheetId="1188" refreshError="1"/>
      <sheetData sheetId="1189"/>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 sheetId="1198"/>
      <sheetData sheetId="1199" refreshError="1"/>
      <sheetData sheetId="1200" refreshError="1"/>
      <sheetData sheetId="1201" refreshError="1"/>
      <sheetData sheetId="1202" refreshError="1"/>
      <sheetData sheetId="1203" refreshError="1"/>
      <sheetData sheetId="1204" refreshError="1"/>
      <sheetData sheetId="1205" refreshError="1"/>
      <sheetData sheetId="1206" refreshError="1"/>
      <sheetData sheetId="1207" refreshError="1"/>
      <sheetData sheetId="1208"/>
      <sheetData sheetId="1209" refreshError="1"/>
      <sheetData sheetId="1210"/>
      <sheetData sheetId="1211" refreshError="1"/>
      <sheetData sheetId="1212" refreshError="1"/>
      <sheetData sheetId="1213" refreshError="1"/>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refreshError="1"/>
      <sheetData sheetId="1232" refreshError="1"/>
      <sheetData sheetId="1233" refreshError="1"/>
      <sheetData sheetId="1234" refreshError="1"/>
      <sheetData sheetId="1235" refreshError="1"/>
      <sheetData sheetId="1236" refreshError="1"/>
      <sheetData sheetId="1237" refreshError="1"/>
      <sheetData sheetId="1238" refreshError="1"/>
      <sheetData sheetId="1239" refreshError="1"/>
      <sheetData sheetId="1240" refreshError="1"/>
      <sheetData sheetId="1241" refreshError="1"/>
      <sheetData sheetId="1242" refreshError="1"/>
      <sheetData sheetId="1243" refreshError="1"/>
      <sheetData sheetId="1244" refreshError="1"/>
      <sheetData sheetId="1245" refreshError="1"/>
      <sheetData sheetId="1246" refreshError="1"/>
      <sheetData sheetId="1247" refreshError="1"/>
      <sheetData sheetId="1248" refreshError="1"/>
      <sheetData sheetId="1249" refreshError="1"/>
      <sheetData sheetId="1250" refreshError="1"/>
      <sheetData sheetId="1251" refreshError="1"/>
      <sheetData sheetId="1252" refreshError="1"/>
      <sheetData sheetId="1253" refreshError="1"/>
      <sheetData sheetId="1254" refreshError="1"/>
      <sheetData sheetId="1255" refreshError="1"/>
      <sheetData sheetId="125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s>
    <sheetDataSet>
      <sheetData sheetId="0"/>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부품갑"/>
      <sheetName val="K200A1대비"/>
      <sheetName val="비교갑"/>
      <sheetName val="비교갑1"/>
      <sheetName val="비교갑2"/>
      <sheetName val="비교갑3"/>
      <sheetName val="96갑지"/>
      <sheetName val="엔진갑"/>
      <sheetName val="을지"/>
      <sheetName val="재료총괄96(1)"/>
      <sheetName val="재료총괄96(2)"/>
      <sheetName val="재료총괄97"/>
      <sheetName val="비목계산"/>
      <sheetName val="압출소재"/>
      <sheetName val="압출첨부"/>
      <sheetName val="단조소재"/>
      <sheetName val="천"/>
      <sheetName val="튜브소재"/>
      <sheetName val="튜브첨부"/>
      <sheetName val="ALPLATE"/>
      <sheetName val="AL평균"/>
      <sheetName val="SC I"/>
      <sheetName val="SC P"/>
      <sheetName val="간접재료"/>
      <sheetName val="SC O"/>
      <sheetName val="공정외주"/>
      <sheetName val="VXXXXX"/>
      <sheetName val="추산(합계)"/>
      <sheetName val="추산(시범기)"/>
      <sheetName val="추산(비행제어계통) "/>
      <sheetName val="품목별"/>
      <sheetName val="년도별"/>
      <sheetName val="제조갑지"/>
      <sheetName val="이윤(제조)"/>
      <sheetName val="국내재료비"/>
      <sheetName val="재료비내역"/>
      <sheetName val="간접재료비"/>
      <sheetName val="작업설물"/>
      <sheetName val="작업설물율"/>
      <sheetName val="직접노무비"/>
      <sheetName val="공수"/>
      <sheetName val="제조공수"/>
      <sheetName val="제조임율"/>
      <sheetName val="감가상각비"/>
      <sheetName val="용역갑지"/>
      <sheetName val="이윤(용역)"/>
      <sheetName val="국내재료비(용역)"/>
      <sheetName val="자재세부내역"/>
      <sheetName val="직접노무비(기술용역)"/>
      <sheetName val="기술용역 MM"/>
      <sheetName val="MM"/>
      <sheetName val="용역단가"/>
      <sheetName val="용역간접노무비율"/>
      <sheetName val="전용상각비"/>
      <sheetName val="시험검사비"/>
      <sheetName val="용역간접경비율"/>
      <sheetName val="용역일반관리비율"/>
      <sheetName val="감가상각"/>
      <sheetName val="갑지"/>
      <sheetName val="가격표"/>
      <sheetName val="임율"/>
      <sheetName val="시험연구비상각"/>
      <sheetName val="채권(하반기)"/>
      <sheetName val="제조 경영"/>
      <sheetName val="제조집계(상각)"/>
      <sheetName val="N賃率-職"/>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 val="CC"/>
      <sheetName val="갑"/>
      <sheetName val="현장"/>
    </sheetNames>
    <sheetDataSet>
      <sheetData sheetId="0" refreshError="1"/>
      <sheetData sheetId="1" refreshError="1"/>
      <sheetData sheetId="2" refreshError="1"/>
      <sheetData sheetId="3"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총괄"/>
      <sheetName val="총괄"/>
      <sheetName val="소요자재"/>
      <sheetName val="주요자재총"/>
      <sheetName val="주요자재"/>
      <sheetName val="축제공총괄표"/>
      <sheetName val="축제공집계표"/>
      <sheetName val="토적표(우)"/>
      <sheetName val="호안총괄"/>
      <sheetName val="호안집계"/>
      <sheetName val="통관총괄표"/>
      <sheetName val="통관집계"/>
      <sheetName val="배수통관(좌)"/>
      <sheetName val="배수통관(우)"/>
      <sheetName val="배수문총괄표 산출근거"/>
      <sheetName val="부체집"/>
      <sheetName val="부체토공(좌안)"/>
      <sheetName val="부체토공(2공구)"/>
      <sheetName val="부체콘크리트(1공구)"/>
      <sheetName val="부체콘크리트(2공구)"/>
      <sheetName val="콘크리트깨기"/>
      <sheetName val="철근수량집계표"/>
      <sheetName val="콘크리트수량집계표"/>
      <sheetName val="PILE 및 두부정리 집계표"/>
      <sheetName val="사급자재수량집계표"/>
      <sheetName val="흄관집계표"/>
      <sheetName val="장비운반소요대수"/>
      <sheetName val="토취장토적표"/>
      <sheetName val="토적표(좌)"/>
      <sheetName val="부체토공(1공구)"/>
      <sheetName val="정렬"/>
      <sheetName val="가시설(TYPE-A)"/>
      <sheetName val="1-1평균터파기고(1)"/>
      <sheetName val="수량식"/>
      <sheetName val="종단계산"/>
      <sheetName val="Sheet1"/>
      <sheetName val="노임단가"/>
      <sheetName val="단면별연장"/>
      <sheetName val="내역표지"/>
      <sheetName val="맨홀수량산출"/>
      <sheetName val="단가산출"/>
      <sheetName val="입찰안"/>
      <sheetName val="지급자재"/>
      <sheetName val="토공총괄표"/>
      <sheetName val="건축내역"/>
      <sheetName val="깨기"/>
      <sheetName val="덕전리"/>
      <sheetName val="T13(P68~72,78)"/>
      <sheetName val="계약서"/>
      <sheetName val="대림경상68억"/>
      <sheetName val="ABUT수량-A1"/>
      <sheetName val="조명시설"/>
      <sheetName val="직노"/>
      <sheetName val="내역서"/>
      <sheetName val="차수공개요"/>
      <sheetName val="기본단가표"/>
      <sheetName val="#REF"/>
      <sheetName val="날개벽수량표"/>
      <sheetName val="총괄BOQ"/>
      <sheetName val="준검 내역서"/>
      <sheetName val="총괄-1"/>
      <sheetName val="견적대비"/>
      <sheetName val="하조서"/>
      <sheetName val="토공사"/>
      <sheetName val="갑지"/>
      <sheetName val="설계조건"/>
      <sheetName val="안정계산"/>
      <sheetName val="단면검토"/>
      <sheetName val="현장조사"/>
      <sheetName val="오억미만"/>
      <sheetName val="교각1"/>
      <sheetName val="자재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제작비(종합)"/>
      <sheetName val="코드"/>
      <sheetName val="제작비 (내역)"/>
      <sheetName val="CF"/>
      <sheetName val="지출"/>
      <sheetName val="Sheet3"/>
      <sheetName val="청구서"/>
      <sheetName val="제작비(세부내역)"/>
      <sheetName val="C.F"/>
      <sheetName val="정산"/>
      <sheetName val="집행결과"/>
      <sheetName val="Sheet1"/>
      <sheetName val="제작비_종합_"/>
      <sheetName val="예산"/>
      <sheetName val="Code"/>
    </sheetNames>
    <sheetDataSet>
      <sheetData sheetId="0"/>
      <sheetData sheetId="1"/>
      <sheetData sheetId="2"/>
      <sheetData sheetId="3" refreshError="1"/>
      <sheetData sheetId="4" refreshError="1"/>
      <sheetData sheetId="5" refreshError="1"/>
      <sheetData sheetId="6"/>
      <sheetData sheetId="7"/>
      <sheetData sheetId="8"/>
      <sheetData sheetId="9"/>
      <sheetData sheetId="10"/>
      <sheetData sheetId="11"/>
      <sheetData sheetId="12"/>
      <sheetData sheetId="13" refreshError="1"/>
      <sheetData sheetId="14"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신궁양산 원가추산서-03.2.7 (최종본)"/>
      <sheetName val="#REF"/>
      <sheetName val="K55수출"/>
      <sheetName val="임율"/>
      <sheetName val="공수합계"/>
      <sheetName val="주요재료비"/>
      <sheetName val="수입재료비"/>
      <sheetName val="구입부품비"/>
      <sheetName val="구입완성품비"/>
      <sheetName val="외주가공비"/>
      <sheetName val="시험검사비"/>
      <sheetName val="다목적갑"/>
      <sheetName val="비목계산"/>
      <sheetName val="96갑지"/>
      <sheetName val="감가상각"/>
      <sheetName val="공정외주"/>
      <sheetName val="발사관"/>
      <sheetName val="기초부품"/>
      <sheetName val="PPS2"/>
      <sheetName val="노무공수2"/>
      <sheetName val="견적구분"/>
      <sheetName val="불러오기"/>
      <sheetName val="세계"/>
      <sheetName val="한라"/>
      <sheetName val="수퍼텍"/>
      <sheetName val="사내수급"/>
      <sheetName val="업체비교"/>
      <sheetName val="MSQ"/>
      <sheetName val="MSTS"/>
      <sheetName val="CC"/>
      <sheetName val="실행계획"/>
      <sheetName val="실행계획1-7"/>
      <sheetName val="재료비"/>
      <sheetName val="연소관"/>
      <sheetName val="재료감가"/>
      <sheetName val="재료비조정(총계)"/>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비목계산"/>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입찰안"/>
      <sheetName val="관리"/>
      <sheetName val="적정"/>
      <sheetName val="실행"/>
      <sheetName val="표지"/>
      <sheetName val="총괄표"/>
      <sheetName val="내역"/>
      <sheetName val="하도"/>
      <sheetName val="별지"/>
      <sheetName val="토공"/>
      <sheetName val="철콘"/>
      <sheetName val="보링"/>
      <sheetName val="철물"/>
      <sheetName val="철강재"/>
      <sheetName val="견적"/>
      <sheetName val="견적내역"/>
      <sheetName val="합의서"/>
      <sheetName val="총괄"/>
      <sheetName val="내역서"/>
      <sheetName val="포장"/>
      <sheetName val="5호광장(낙찰)"/>
      <sheetName val="5호광장"/>
      <sheetName val="5호광장 (만점)"/>
      <sheetName val="인천국제 (만점) (2)"/>
      <sheetName val="선거교가설공사"/>
      <sheetName val="선거교가설공사(만점)"/>
      <sheetName val="낙동강하구둑"/>
      <sheetName val="낙동강하구둑(만점)"/>
      <sheetName val="공원로-우남로"/>
      <sheetName val="공원로-우남로(만점)"/>
      <sheetName val="보림사우회도로"/>
      <sheetName val="보림사우회도로(만점)"/>
      <sheetName val="기초단가(03,상반기)"/>
      <sheetName val="노임(03,상반기)"/>
      <sheetName val="중기손료(03,상반기)"/>
      <sheetName val="자재"/>
      <sheetName val="중기가격(03)"/>
      <sheetName val="경비단가(02)"/>
      <sheetName val="일위대가"/>
      <sheetName val="신복2"/>
      <sheetName val="도급"/>
      <sheetName val="증감내역서"/>
      <sheetName val="차액보증"/>
      <sheetName val="조명시설"/>
      <sheetName val="구조물공"/>
      <sheetName val="금호"/>
      <sheetName val="실행철강하도"/>
      <sheetName val="단가"/>
      <sheetName val="단가(반정1교-원주)"/>
      <sheetName val="건축내역"/>
      <sheetName val="철거산출근거"/>
      <sheetName val="수량산출"/>
      <sheetName val="BID"/>
      <sheetName val="70%"/>
      <sheetName val="MAIN_TABLE"/>
      <sheetName val="장비가동"/>
      <sheetName val="가시설단위수량"/>
      <sheetName val="SORCE1"/>
      <sheetName val="예가표"/>
      <sheetName val="6호기"/>
      <sheetName val="산출내역서집계표"/>
      <sheetName val="골조시행"/>
      <sheetName val="인사자료총집계"/>
      <sheetName val="기성내역"/>
      <sheetName val="설 계"/>
      <sheetName val="포장공자재집계표"/>
      <sheetName val="앵커구조계산"/>
      <sheetName val="집계표"/>
      <sheetName val="경비_원본"/>
      <sheetName val="노임단가"/>
      <sheetName val="정렬"/>
      <sheetName val="광통신 견적내역서1"/>
      <sheetName val="2000전체분"/>
      <sheetName val="문학간접"/>
      <sheetName val="2000년1차"/>
      <sheetName val="데이타"/>
      <sheetName val="식재인부"/>
      <sheetName val="토공사"/>
      <sheetName val="단가(반정3교-원주)"/>
      <sheetName val="wall"/>
      <sheetName val="Front"/>
      <sheetName val="수문일1"/>
      <sheetName val="품셈TABLE"/>
      <sheetName val="현금흐름"/>
      <sheetName val="1.수인터널"/>
      <sheetName val="갑지"/>
      <sheetName val="정공공사"/>
      <sheetName val="위치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XXXXX"/>
      <sheetName val="부품정리"/>
      <sheetName val="자재청구전(040715) (2)"/>
      <sheetName val="MW전개장치통합"/>
      <sheetName val="연까치 도면 정리후"/>
      <sheetName val="부품세부내역"/>
      <sheetName val="구매요청등록(수입)"/>
      <sheetName val="구매요청등록(구입) (2)"/>
      <sheetName val="구매요청등록(구입)"/>
      <sheetName val="계약현황"/>
      <sheetName val="기술자료"/>
      <sheetName val="연까치 도면 정리(두원제출)"/>
      <sheetName val="현까치 도면 목록"/>
      <sheetName val="현까치 도면 목록 (2)"/>
      <sheetName val="제작의뢰"/>
      <sheetName val="제작의뢰 (품목기준정보)"/>
      <sheetName val="자재내역(성적서)"/>
      <sheetName val="부품내역(성적서)"/>
      <sheetName val="제작의뢰 (2)"/>
      <sheetName val="자재청구전(040715)"/>
    </sheetNames>
    <sheetDataSet>
      <sheetData sheetId="0" refreshError="1"/>
      <sheetData sheetId="1"/>
      <sheetData sheetId="2"/>
      <sheetData sheetId="3" refreshError="1">
        <row r="3">
          <cell r="A3">
            <v>1</v>
          </cell>
          <cell r="B3" t="str">
            <v>1</v>
          </cell>
          <cell r="C3" t="str">
            <v>F80092040</v>
          </cell>
          <cell r="D3" t="str">
            <v>저장기조립체</v>
          </cell>
          <cell r="E3" t="str">
            <v>----------</v>
          </cell>
          <cell r="F3" t="str">
            <v>----------</v>
          </cell>
          <cell r="G3" t="str">
            <v>----------</v>
          </cell>
          <cell r="H3" t="str">
            <v>1</v>
          </cell>
          <cell r="I3" t="str">
            <v>EA</v>
          </cell>
          <cell r="J3" t="str">
            <v>---</v>
          </cell>
          <cell r="K3" t="str">
            <v>---</v>
          </cell>
          <cell r="L3" t="str">
            <v>---</v>
          </cell>
          <cell r="M3" t="str">
            <v>---</v>
          </cell>
          <cell r="N3" t="str">
            <v>O</v>
          </cell>
          <cell r="P3" t="str">
            <v>MW전개장치 구성품 내역(조)</v>
          </cell>
        </row>
        <row r="4">
          <cell r="A4">
            <v>2</v>
          </cell>
          <cell r="B4" t="str">
            <v>1-01</v>
          </cell>
          <cell r="C4" t="str">
            <v>F80092041</v>
          </cell>
          <cell r="D4" t="str">
            <v>저장기,질소용</v>
          </cell>
          <cell r="E4" t="str">
            <v>----------</v>
          </cell>
          <cell r="F4" t="str">
            <v>----------</v>
          </cell>
          <cell r="G4" t="str">
            <v>----------</v>
          </cell>
          <cell r="H4" t="str">
            <v>1</v>
          </cell>
          <cell r="I4" t="str">
            <v>EA</v>
          </cell>
          <cell r="J4" t="str">
            <v>---</v>
          </cell>
          <cell r="K4" t="str">
            <v>---</v>
          </cell>
          <cell r="L4" t="str">
            <v>---</v>
          </cell>
          <cell r="M4" t="str">
            <v>---</v>
          </cell>
          <cell r="N4" t="str">
            <v>O</v>
          </cell>
          <cell r="P4" t="str">
            <v>1)저장기조립체(2)</v>
          </cell>
        </row>
        <row r="5">
          <cell r="A5">
            <v>3</v>
          </cell>
          <cell r="B5" t="str">
            <v>1-01-01</v>
          </cell>
          <cell r="C5" t="str">
            <v>F80092042</v>
          </cell>
          <cell r="D5" t="str">
            <v>용기,상</v>
          </cell>
          <cell r="E5" t="str">
            <v>STS630(17-4PH)</v>
          </cell>
          <cell r="F5" t="str">
            <v>@91.00 x 59.5L</v>
          </cell>
          <cell r="G5" t="str">
            <v>@3 5/8"(92.1) x 68L</v>
          </cell>
          <cell r="H5" t="str">
            <v>1</v>
          </cell>
          <cell r="I5" t="str">
            <v>EA</v>
          </cell>
          <cell r="K5" t="str">
            <v>O</v>
          </cell>
          <cell r="N5" t="str">
            <v>O</v>
          </cell>
          <cell r="P5" t="str">
            <v>2)실린더조립체(2)</v>
          </cell>
        </row>
        <row r="6">
          <cell r="A6">
            <v>4</v>
          </cell>
          <cell r="B6" t="str">
            <v>1-01-02</v>
          </cell>
          <cell r="C6" t="str">
            <v>F80092043</v>
          </cell>
          <cell r="D6" t="str">
            <v>용기,하</v>
          </cell>
          <cell r="E6" t="str">
            <v>STS630(17-4PH)</v>
          </cell>
          <cell r="F6" t="str">
            <v>T90.0 x 105.0 x 143.0L</v>
          </cell>
          <cell r="G6" t="str">
            <v>@6"(152.4) x 148L</v>
          </cell>
          <cell r="H6" t="str">
            <v>1</v>
          </cell>
          <cell r="I6" t="str">
            <v>EA</v>
          </cell>
          <cell r="K6" t="str">
            <v>O</v>
          </cell>
          <cell r="N6" t="str">
            <v>O</v>
          </cell>
          <cell r="P6" t="str">
            <v>3)초기고정장치조립체(2)</v>
          </cell>
        </row>
        <row r="7">
          <cell r="A7">
            <v>5</v>
          </cell>
          <cell r="B7" t="str">
            <v>1-01-03</v>
          </cell>
          <cell r="C7" t="str">
            <v>F80092044</v>
          </cell>
          <cell r="D7" t="str">
            <v>폐쇄니플</v>
          </cell>
          <cell r="E7" t="str">
            <v>STS630(17-4PH)</v>
          </cell>
          <cell r="F7" t="str">
            <v>@8.99 x 18.0L</v>
          </cell>
          <cell r="G7" t="str">
            <v>@1/2"(12.7) x 25L</v>
          </cell>
          <cell r="H7" t="str">
            <v>2</v>
          </cell>
          <cell r="I7" t="str">
            <v>EA</v>
          </cell>
          <cell r="K7" t="str">
            <v>O</v>
          </cell>
          <cell r="N7" t="str">
            <v>O</v>
          </cell>
        </row>
        <row r="8">
          <cell r="A8">
            <v>6</v>
          </cell>
          <cell r="B8" t="str">
            <v>1-01-04</v>
          </cell>
          <cell r="C8" t="str">
            <v>F80092045</v>
          </cell>
          <cell r="D8" t="str">
            <v>어댑터</v>
          </cell>
          <cell r="E8" t="str">
            <v>STS630(17-4PH)</v>
          </cell>
          <cell r="F8" t="str">
            <v>@21.98 x 34.5L</v>
          </cell>
          <cell r="G8" t="str">
            <v>@1"(25.4) x 42L</v>
          </cell>
          <cell r="H8" t="str">
            <v>1</v>
          </cell>
          <cell r="I8" t="str">
            <v>EA</v>
          </cell>
          <cell r="K8" t="str">
            <v>O</v>
          </cell>
          <cell r="N8" t="str">
            <v>O</v>
          </cell>
        </row>
        <row r="9">
          <cell r="A9">
            <v>7</v>
          </cell>
          <cell r="B9" t="str">
            <v>1-02</v>
          </cell>
          <cell r="C9" t="str">
            <v>F80092046</v>
          </cell>
          <cell r="D9" t="str">
            <v>기폭장치조립체</v>
          </cell>
          <cell r="E9" t="str">
            <v>----------</v>
          </cell>
          <cell r="F9" t="str">
            <v>----------</v>
          </cell>
          <cell r="G9" t="str">
            <v>----------</v>
          </cell>
          <cell r="H9" t="str">
            <v>2</v>
          </cell>
          <cell r="I9" t="str">
            <v>EA</v>
          </cell>
          <cell r="J9" t="str">
            <v>---</v>
          </cell>
          <cell r="K9" t="str">
            <v>---</v>
          </cell>
          <cell r="L9" t="str">
            <v>---</v>
          </cell>
          <cell r="M9" t="str">
            <v>---</v>
          </cell>
          <cell r="N9" t="str">
            <v>O</v>
          </cell>
        </row>
        <row r="10">
          <cell r="A10">
            <v>8</v>
          </cell>
          <cell r="B10" t="str">
            <v>1-02-01</v>
          </cell>
          <cell r="C10" t="str">
            <v>F80092047</v>
          </cell>
          <cell r="D10" t="str">
            <v>몸체,기폭장치용</v>
          </cell>
          <cell r="E10" t="str">
            <v>STS304</v>
          </cell>
          <cell r="F10" t="str">
            <v>(HEX16.0) x 27.5L</v>
          </cell>
          <cell r="G10" t="str">
            <v>(HEX16.0) x 35L</v>
          </cell>
          <cell r="H10" t="str">
            <v>1(2)</v>
          </cell>
          <cell r="I10" t="str">
            <v>EA</v>
          </cell>
          <cell r="J10" t="str">
            <v>O</v>
          </cell>
          <cell r="N10" t="str">
            <v>O</v>
          </cell>
        </row>
        <row r="11">
          <cell r="A11">
            <v>9</v>
          </cell>
          <cell r="B11" t="str">
            <v>1-02-02</v>
          </cell>
          <cell r="C11" t="str">
            <v>F80092048</v>
          </cell>
          <cell r="D11" t="str">
            <v>피스톤,기폭장치용</v>
          </cell>
          <cell r="E11" t="str">
            <v>STS630(17-4PH)</v>
          </cell>
          <cell r="F11" t="str">
            <v>@7.87 x 22.5L</v>
          </cell>
          <cell r="G11" t="str">
            <v>@1/2"(12.7) x 30L</v>
          </cell>
          <cell r="H11" t="str">
            <v>1(2)</v>
          </cell>
          <cell r="I11" t="str">
            <v>EA</v>
          </cell>
          <cell r="K11" t="str">
            <v>O</v>
          </cell>
          <cell r="N11" t="str">
            <v>O</v>
          </cell>
        </row>
        <row r="12">
          <cell r="A12">
            <v>10</v>
          </cell>
          <cell r="B12" t="str">
            <v>1-02-03</v>
          </cell>
          <cell r="C12" t="str">
            <v>MS28775-008</v>
          </cell>
          <cell r="D12" t="str">
            <v>패킹,성형식</v>
          </cell>
          <cell r="E12" t="str">
            <v>STD</v>
          </cell>
          <cell r="F12" t="str">
            <v>I.D4.47 x W1.78</v>
          </cell>
          <cell r="H12" t="str">
            <v>1</v>
          </cell>
          <cell r="I12" t="str">
            <v>EA</v>
          </cell>
          <cell r="L12" t="str">
            <v>O</v>
          </cell>
        </row>
        <row r="13">
          <cell r="A13">
            <v>11</v>
          </cell>
          <cell r="B13" t="str">
            <v>1-02-04</v>
          </cell>
          <cell r="C13" t="str">
            <v>MS28775-011</v>
          </cell>
          <cell r="D13" t="str">
            <v>패킹,성형식</v>
          </cell>
          <cell r="E13" t="str">
            <v>STD</v>
          </cell>
          <cell r="F13" t="str">
            <v>MS28774-011</v>
          </cell>
          <cell r="H13" t="str">
            <v>1</v>
          </cell>
          <cell r="I13" t="str">
            <v>EA</v>
          </cell>
          <cell r="L13" t="str">
            <v>O</v>
          </cell>
        </row>
        <row r="14">
          <cell r="A14">
            <v>12</v>
          </cell>
          <cell r="B14" t="str">
            <v>1-02-05</v>
          </cell>
          <cell r="C14" t="str">
            <v>MS28774-011</v>
          </cell>
          <cell r="D14" t="str">
            <v>리테이너,패킹용</v>
          </cell>
          <cell r="E14" t="str">
            <v>STD</v>
          </cell>
          <cell r="F14" t="str">
            <v>MS28774-011</v>
          </cell>
          <cell r="H14" t="str">
            <v>1</v>
          </cell>
          <cell r="I14" t="str">
            <v>EA</v>
          </cell>
          <cell r="L14" t="str">
            <v>O</v>
          </cell>
        </row>
        <row r="15">
          <cell r="A15">
            <v>13</v>
          </cell>
          <cell r="B15" t="str">
            <v>1-03</v>
          </cell>
          <cell r="C15" t="str">
            <v>F80092049</v>
          </cell>
          <cell r="D15" t="str">
            <v>마개,저장기용</v>
          </cell>
          <cell r="E15" t="str">
            <v>STS304</v>
          </cell>
          <cell r="F15" t="str">
            <v>@6.9 x 7.0L</v>
          </cell>
          <cell r="G15" t="str">
            <v>@10 x 15L</v>
          </cell>
          <cell r="H15" t="str">
            <v>1</v>
          </cell>
          <cell r="I15" t="str">
            <v>EA</v>
          </cell>
          <cell r="J15" t="str">
            <v>O</v>
          </cell>
          <cell r="N15" t="str">
            <v>O</v>
          </cell>
        </row>
        <row r="16">
          <cell r="A16">
            <v>14</v>
          </cell>
          <cell r="B16" t="str">
            <v>1-04</v>
          </cell>
          <cell r="C16" t="str">
            <v>F80092050</v>
          </cell>
          <cell r="D16" t="str">
            <v>마개</v>
          </cell>
          <cell r="E16" t="str">
            <v>STS304</v>
          </cell>
          <cell r="F16" t="str">
            <v>(HEX19.0) x 15.5L</v>
          </cell>
          <cell r="G16" t="str">
            <v>(HEX19.0) x 22L</v>
          </cell>
          <cell r="H16" t="str">
            <v>1</v>
          </cell>
          <cell r="I16" t="str">
            <v>EA</v>
          </cell>
          <cell r="J16" t="str">
            <v>O</v>
          </cell>
          <cell r="N16" t="str">
            <v>O</v>
          </cell>
        </row>
        <row r="17">
          <cell r="A17">
            <v>15</v>
          </cell>
          <cell r="B17" t="str">
            <v>1-05</v>
          </cell>
          <cell r="C17" t="str">
            <v>PLGA1561020A</v>
          </cell>
          <cell r="D17" t="str">
            <v>플러그,유로막음용</v>
          </cell>
          <cell r="E17" t="str">
            <v>STD</v>
          </cell>
          <cell r="H17" t="str">
            <v>2</v>
          </cell>
          <cell r="I17" t="str">
            <v>EA</v>
          </cell>
          <cell r="M17" t="str">
            <v>O</v>
          </cell>
          <cell r="P17" t="str">
            <v>Lee</v>
          </cell>
        </row>
        <row r="18">
          <cell r="A18">
            <v>16</v>
          </cell>
          <cell r="B18" t="str">
            <v>1-06</v>
          </cell>
          <cell r="C18" t="str">
            <v>PLGA1871020A</v>
          </cell>
          <cell r="D18" t="str">
            <v>플러그,유로막음용</v>
          </cell>
          <cell r="E18" t="str">
            <v>STD</v>
          </cell>
          <cell r="H18" t="str">
            <v>1</v>
          </cell>
          <cell r="I18" t="str">
            <v>EA</v>
          </cell>
          <cell r="M18" t="str">
            <v>O</v>
          </cell>
          <cell r="P18" t="str">
            <v>Lee</v>
          </cell>
        </row>
        <row r="19">
          <cell r="A19">
            <v>17</v>
          </cell>
          <cell r="B19" t="str">
            <v>1-07</v>
          </cell>
          <cell r="C19" t="str">
            <v>SS-400-1-4ST</v>
          </cell>
          <cell r="D19" t="str">
            <v>Male Connector</v>
          </cell>
          <cell r="E19" t="str">
            <v>STD</v>
          </cell>
          <cell r="H19" t="str">
            <v>1</v>
          </cell>
          <cell r="I19" t="str">
            <v>EA</v>
          </cell>
          <cell r="M19" t="str">
            <v>O</v>
          </cell>
          <cell r="P19" t="str">
            <v>Swagelok</v>
          </cell>
        </row>
        <row r="20">
          <cell r="A20">
            <v>18</v>
          </cell>
          <cell r="B20" t="str">
            <v>1-08</v>
          </cell>
          <cell r="C20" t="str">
            <v>SS-400-2-4ST</v>
          </cell>
          <cell r="D20" t="str">
            <v>Male Elbow</v>
          </cell>
          <cell r="E20" t="str">
            <v>STD</v>
          </cell>
          <cell r="H20" t="str">
            <v>1</v>
          </cell>
          <cell r="I20" t="str">
            <v>EA</v>
          </cell>
          <cell r="M20" t="str">
            <v>O</v>
          </cell>
          <cell r="P20" t="str">
            <v>Swagelok</v>
          </cell>
        </row>
        <row r="21">
          <cell r="A21">
            <v>19</v>
          </cell>
          <cell r="B21" t="str">
            <v>1-09</v>
          </cell>
          <cell r="C21" t="str">
            <v>MS28778-4</v>
          </cell>
          <cell r="D21" t="str">
            <v>패킹,성형식</v>
          </cell>
          <cell r="E21" t="str">
            <v>STD</v>
          </cell>
          <cell r="H21" t="str">
            <v>2</v>
          </cell>
          <cell r="I21" t="str">
            <v>EA</v>
          </cell>
          <cell r="L21" t="str">
            <v>O</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임율"/>
    </sheetNames>
    <sheetDataSet>
      <sheetData sheetId="0"/>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입품"/>
      <sheetName val="2"/>
      <sheetName val="3"/>
      <sheetName val="4"/>
      <sheetName val="5"/>
      <sheetName val="납품목록"/>
      <sheetName val="I一般比"/>
    </sheetNames>
    <sheetDataSet>
      <sheetData sheetId="0"/>
      <sheetData sheetId="1"/>
      <sheetData sheetId="2"/>
      <sheetData sheetId="3"/>
      <sheetData sheetId="4"/>
      <sheetData sheetId="5"/>
      <sheetData sheetId="6"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6갑지"/>
      <sheetName val="주장비"/>
      <sheetName val="SOFT노무비"/>
      <sheetName val="VXXXXX"/>
      <sheetName val="추산(합계)"/>
      <sheetName val="추산(시범기)"/>
      <sheetName val="추산(비행제어계통) "/>
      <sheetName val="품목별"/>
      <sheetName val="년도별"/>
      <sheetName val="제조갑지"/>
      <sheetName val="이윤(제조)"/>
      <sheetName val="국내재료비"/>
      <sheetName val="재료비내역"/>
      <sheetName val="간접재료비"/>
      <sheetName val="작업설물"/>
      <sheetName val="작업설물율"/>
      <sheetName val="직접노무비"/>
      <sheetName val="공수"/>
      <sheetName val="제조공수"/>
      <sheetName val="제조임율"/>
      <sheetName val="감가상각비"/>
      <sheetName val="용역갑지"/>
      <sheetName val="이윤(용역)"/>
      <sheetName val="국내재료비(용역)"/>
      <sheetName val="자재세부내역"/>
      <sheetName val="직접노무비(기술용역)"/>
      <sheetName val="기술용역 MM"/>
      <sheetName val="MM"/>
      <sheetName val="용역단가"/>
      <sheetName val="용역간접노무비율"/>
      <sheetName val="전용상각비"/>
      <sheetName val="시험검사비"/>
      <sheetName val="용역간접경비율"/>
      <sheetName val="용역일반관리비율"/>
      <sheetName val="전신환매도율"/>
      <sheetName val="입찰안"/>
      <sheetName val="I一般比"/>
      <sheetName val="공정외주"/>
      <sheetName val="PPS2"/>
      <sheetName val="반도체"/>
      <sheetName val="비교표1"/>
      <sheetName val="수입품"/>
      <sheetName val="MSQ"/>
      <sheetName val="미익SUB"/>
      <sheetName val="BOM(전체)"/>
      <sheetName val="국내품"/>
    </sheetNames>
    <sheetDataSet>
      <sheetData sheetId="0" refreshError="1"/>
      <sheetData sheetId="1" refreshError="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소요전망0010-0103"/>
      <sheetName val="다목적갑"/>
      <sheetName val="#REF"/>
      <sheetName val="K55수출"/>
      <sheetName val="임율"/>
      <sheetName val="비목계산"/>
      <sheetName val="96갑지"/>
      <sheetName val="감가상각"/>
      <sheetName val="공정외주"/>
      <sheetName val="기초부품"/>
      <sheetName val="발사관"/>
      <sheetName val="CODE"/>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위치"/>
      <sheetName val="#REF"/>
      <sheetName val="입찰안"/>
      <sheetName val="내역"/>
      <sheetName val="차액보증"/>
      <sheetName val="결과조달"/>
      <sheetName val="내역서"/>
      <sheetName val="집계표"/>
      <sheetName val="노임"/>
      <sheetName val="MOTOR"/>
      <sheetName val="간선계산"/>
      <sheetName val="노무비"/>
      <sheetName val="현장관리비 산출내역"/>
      <sheetName val="전기"/>
      <sheetName val="일반공사"/>
      <sheetName val="저"/>
      <sheetName val="SG"/>
      <sheetName val="견적대비표"/>
      <sheetName val="금액내역서"/>
      <sheetName val="기초코드"/>
      <sheetName val="일위대가"/>
      <sheetName val="Sheet2"/>
      <sheetName val="JUCK"/>
      <sheetName val="도급"/>
      <sheetName val="s"/>
      <sheetName val="Sheet1"/>
      <sheetName val="토량산출서"/>
      <sheetName val="토적표"/>
      <sheetName val="당초토량산출서"/>
      <sheetName val="변경토량산출서"/>
      <sheetName val="증감내역서"/>
      <sheetName val="연결임시"/>
      <sheetName val="산출근거"/>
      <sheetName val="공문"/>
      <sheetName val="교량하부공"/>
      <sheetName val="토 적 표"/>
      <sheetName val="106C0300"/>
      <sheetName val="수량집계"/>
      <sheetName val="토공"/>
      <sheetName val="배수공"/>
      <sheetName val="구조물공"/>
      <sheetName val="포장공"/>
      <sheetName val="부대공"/>
      <sheetName val="투찰"/>
      <sheetName val="식재인부"/>
      <sheetName val="데이타"/>
      <sheetName val="70%"/>
      <sheetName val="1공구산출내역서"/>
      <sheetName val="1,2공구원가계산서"/>
      <sheetName val="2공구산출내역"/>
      <sheetName val="공사비집계"/>
      <sheetName val="준검 내역서"/>
      <sheetName val="지급자재"/>
      <sheetName val="6공구(당초)"/>
      <sheetName val="부대내역"/>
      <sheetName val="제출내역 (2)"/>
      <sheetName val="3차설계"/>
      <sheetName val="설계"/>
      <sheetName val="배수공 주요자재 집계표"/>
      <sheetName val="기계경비"/>
      <sheetName val="유동표"/>
      <sheetName val="Baby일위대가"/>
      <sheetName val="단가산출"/>
      <sheetName val="기계경비(시간당)"/>
      <sheetName val="램머"/>
      <sheetName val="CODE"/>
      <sheetName val="유동표(변경)"/>
      <sheetName val="샘플표지"/>
      <sheetName val="원가계산서"/>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수량산출"/>
      <sheetName val="단가대비표"/>
      <sheetName val="견적대비표"/>
      <sheetName val="내역서"/>
      <sheetName val="PANEL 중량산출"/>
      <sheetName val="중량산출"/>
      <sheetName val="N賃率-職"/>
      <sheetName val="원가 (2)"/>
      <sheetName val="일위"/>
      <sheetName val="#REF"/>
      <sheetName val="N賃率_職"/>
      <sheetName val="신우"/>
      <sheetName val="I一般比"/>
      <sheetName val="J直材4"/>
      <sheetName val="Sheet2"/>
      <sheetName val="연습"/>
      <sheetName val="중기사용료"/>
      <sheetName val="설직재-1"/>
      <sheetName val="대치판정"/>
      <sheetName val="직노"/>
      <sheetName val="9GNG운반"/>
      <sheetName val="직재"/>
      <sheetName val="Sheet1"/>
      <sheetName val="Sheet3"/>
      <sheetName val="한강운반비"/>
      <sheetName val="Total"/>
      <sheetName val="참조자료"/>
      <sheetName val="낙찰표"/>
      <sheetName val="자재단가"/>
      <sheetName val="품셈TABLE"/>
      <sheetName val="인건-측정"/>
      <sheetName val="20관리비율"/>
      <sheetName val="심사계산"/>
      <sheetName val="심사물량"/>
      <sheetName val="일위대가"/>
      <sheetName val="HW일위"/>
      <sheetName val="원본(갑지)"/>
      <sheetName val="기본일위"/>
      <sheetName val="집계표"/>
      <sheetName val="TYPE-A"/>
      <sheetName val="K-SET1"/>
      <sheetName val="단"/>
      <sheetName val="하조서"/>
      <sheetName val="DATE"/>
      <sheetName val="입찰안"/>
      <sheetName val="PANEL_중량산출"/>
      <sheetName val="원가_(2)"/>
      <sheetName val="유기공정"/>
      <sheetName val="제-노임"/>
      <sheetName val="제직재"/>
      <sheetName val="매출피벗"/>
      <sheetName val="인건비"/>
      <sheetName val="200"/>
      <sheetName val="ABUT수량-A1"/>
      <sheetName val="전신환매도율"/>
      <sheetName val="견적서"/>
      <sheetName val="노임단가"/>
      <sheetName val="부하"/>
      <sheetName val="DB"/>
      <sheetName val="공사개요"/>
      <sheetName val="단가산출2"/>
      <sheetName val="Sheet22"/>
      <sheetName val="물량산출"/>
      <sheetName val="품셈총괄표"/>
      <sheetName val="1안"/>
      <sheetName val="총괄"/>
      <sheetName val="맨홀"/>
      <sheetName val="월별수입"/>
      <sheetName val="1.수인터널"/>
      <sheetName val="현금흐름표"/>
      <sheetName val="소요자재"/>
      <sheetName val="SANTOGO"/>
      <sheetName val="인사자료총집계"/>
      <sheetName val="평자재단가"/>
      <sheetName val="과천MAIN"/>
      <sheetName val="현금예금"/>
      <sheetName val="일위대가1"/>
      <sheetName val="집계"/>
      <sheetName val="조명시설"/>
      <sheetName val="외주현황.wq1"/>
      <sheetName val="날개벽수량표"/>
      <sheetName val="지하"/>
      <sheetName val="도면명"/>
      <sheetName val="실행철강하도"/>
      <sheetName val="요율"/>
      <sheetName val="내역"/>
      <sheetName val="갑지(추정)"/>
      <sheetName val="시화점실행"/>
      <sheetName val="내역서변경성원"/>
      <sheetName val="제출견적(을)"/>
      <sheetName val="DATA"/>
      <sheetName val="산출내역서"/>
      <sheetName val="6호기"/>
      <sheetName val="토목주소"/>
      <sheetName val="프랜트면허"/>
      <sheetName val="실행"/>
      <sheetName val="코드표"/>
      <sheetName val="fursys"/>
      <sheetName val="기존단가 (2)"/>
      <sheetName val="금호"/>
      <sheetName val="교통대책내역"/>
      <sheetName val="환율change"/>
      <sheetName val="견적계산"/>
      <sheetName val="5.2코핑"/>
      <sheetName val="설계내역서"/>
      <sheetName val="평3"/>
      <sheetName val="G.R300경비"/>
      <sheetName val="공사내역"/>
      <sheetName val="여과지동"/>
      <sheetName val="기초자료"/>
      <sheetName val="노무비"/>
      <sheetName val="15100"/>
      <sheetName val="명세서(을)"/>
      <sheetName val="품셈표"/>
      <sheetName val="신재료비"/>
      <sheetName val="준검 내역서"/>
      <sheetName val="주차구획선수량"/>
      <sheetName val="차액보증"/>
      <sheetName val="금주1교"/>
      <sheetName val="플랜트 설치"/>
      <sheetName val="종단계산"/>
      <sheetName val="변경후-SHEET"/>
      <sheetName val="내역서1999.8최종"/>
      <sheetName val="단가산출"/>
      <sheetName val="을지"/>
      <sheetName val="일보_생산"/>
      <sheetName val="자재단가표"/>
      <sheetName val="한일양산"/>
      <sheetName val="제출내역 (2)"/>
      <sheetName val="sw1"/>
      <sheetName val="합천내역"/>
      <sheetName val="계수시트"/>
      <sheetName val="원가계산서"/>
      <sheetName val="EQT-ESTN"/>
      <sheetName val="EL90"/>
      <sheetName val="간접경상비"/>
      <sheetName val="각형맨홀"/>
      <sheetName val="약품공급2"/>
      <sheetName val="01"/>
      <sheetName val="공사원가계산서"/>
      <sheetName val="토공총괄표"/>
      <sheetName val="외화계약"/>
      <sheetName val="환경평가"/>
      <sheetName val="인구"/>
      <sheetName val="TEL"/>
      <sheetName val="사업장공제"/>
      <sheetName val="실행내역"/>
      <sheetName val="RFP견적물량(60%)"/>
      <sheetName val="점수계산1-2"/>
      <sheetName val="TS"/>
      <sheetName val="골조"/>
      <sheetName val="수정시산표"/>
      <sheetName val="품셈적용 자료"/>
      <sheetName val="rate"/>
      <sheetName val="출력X"/>
      <sheetName val="흄관기초"/>
      <sheetName val="포장공"/>
      <sheetName val="간접재료비산출표-27-30"/>
      <sheetName val="공사설계서"/>
      <sheetName val="변경내역을"/>
      <sheetName val="기준자료"/>
      <sheetName val="시중노임단가"/>
      <sheetName val="토공 total"/>
      <sheetName val="추가예산"/>
      <sheetName val="토사(PE)"/>
      <sheetName val="암거"/>
      <sheetName val="배수공"/>
      <sheetName val="도"/>
      <sheetName val="일위대가목차"/>
      <sheetName val="전기2005"/>
      <sheetName val="통신2005"/>
      <sheetName val="접속도로1"/>
      <sheetName val="입찰보고"/>
      <sheetName val="공업용수관로"/>
      <sheetName val="수지예산"/>
      <sheetName val="전산수불"/>
      <sheetName val="PAD TR보호대기초"/>
      <sheetName val="SLAB&quot;1&quot;"/>
      <sheetName val="평균터파기고(1-2,ASP)"/>
      <sheetName val="구조물터파기수량집계"/>
      <sheetName val="측구터파기공수량집계"/>
      <sheetName val="배수공 시멘트 및 골재량 산출"/>
      <sheetName val="6PILE  (돌출)"/>
      <sheetName val="원형1호맨홀토공수량"/>
      <sheetName val="년도별시공"/>
      <sheetName val="98NS-N"/>
      <sheetName val="소야공정계획표"/>
      <sheetName val="횡배수관토공수량"/>
      <sheetName val="대로근거"/>
      <sheetName val="기초공"/>
      <sheetName val="COPING"/>
      <sheetName val="공종"/>
      <sheetName val="판매 단가표_딜러1"/>
      <sheetName val="수량산출서"/>
      <sheetName val="新철폐복2"/>
      <sheetName val="新철폐복3"/>
      <sheetName val="영창26"/>
      <sheetName val="지구단위계획"/>
      <sheetName val="경상"/>
      <sheetName val="노임"/>
      <sheetName val="변수값"/>
    </sheetNames>
    <sheetDataSet>
      <sheetData sheetId="0" refreshError="1"/>
      <sheetData sheetId="1">
        <row r="1">
          <cell r="A1">
            <v>1</v>
          </cell>
        </row>
      </sheetData>
      <sheetData sheetId="2">
        <row r="1">
          <cell r="A1">
            <v>1</v>
          </cell>
        </row>
      </sheetData>
      <sheetData sheetId="3">
        <row r="1">
          <cell r="A1">
            <v>1</v>
          </cell>
        </row>
      </sheetData>
      <sheetData sheetId="4">
        <row r="1">
          <cell r="A1">
            <v>1</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자료업체"/>
      <sheetName val="결과"/>
      <sheetName val="총괄"/>
      <sheetName val="재료계"/>
      <sheetName val="직재"/>
      <sheetName val="간재"/>
      <sheetName val="노무"/>
      <sheetName val="일위"/>
      <sheetName val="노임단가"/>
      <sheetName val="工간노율"/>
      <sheetName val="경비"/>
      <sheetName val="工경비율"/>
      <sheetName val="工완성공사율"/>
      <sheetName val="工산재율"/>
      <sheetName val="工안전관리율"/>
      <sheetName val="운반"/>
      <sheetName val="수리수선"/>
      <sheetName val="수선비견적"/>
      <sheetName val="工관리비율"/>
      <sheetName val="제총괄"/>
      <sheetName val="제-재료계"/>
      <sheetName val="제직재"/>
      <sheetName val="제-노임"/>
      <sheetName val="수량산출"/>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7A3527-EF83-43F3-B6DD-74318779BEBA}">
  <dimension ref="B1:N42"/>
  <sheetViews>
    <sheetView tabSelected="1" view="pageBreakPreview" zoomScale="70" zoomScaleNormal="70" zoomScaleSheetLayoutView="70" workbookViewId="0">
      <selection activeCell="E38" sqref="E38"/>
    </sheetView>
  </sheetViews>
  <sheetFormatPr defaultRowHeight="15" x14ac:dyDescent="0.2"/>
  <cols>
    <col min="1" max="1" width="6" style="21" customWidth="1"/>
    <col min="2" max="14" width="10.625" style="50" customWidth="1"/>
    <col min="15" max="221" width="9" style="21"/>
    <col min="222" max="235" width="2.25" style="21" customWidth="1"/>
    <col min="236" max="236" width="2.375" style="21" customWidth="1"/>
    <col min="237" max="256" width="2.25" style="21" customWidth="1"/>
    <col min="257" max="477" width="9" style="21"/>
    <col min="478" max="491" width="2.25" style="21" customWidth="1"/>
    <col min="492" max="492" width="2.375" style="21" customWidth="1"/>
    <col min="493" max="512" width="2.25" style="21" customWidth="1"/>
    <col min="513" max="733" width="9" style="21"/>
    <col min="734" max="747" width="2.25" style="21" customWidth="1"/>
    <col min="748" max="748" width="2.375" style="21" customWidth="1"/>
    <col min="749" max="768" width="2.25" style="21" customWidth="1"/>
    <col min="769" max="989" width="9" style="21"/>
    <col min="990" max="1003" width="2.25" style="21" customWidth="1"/>
    <col min="1004" max="1004" width="2.375" style="21" customWidth="1"/>
    <col min="1005" max="1024" width="2.25" style="21" customWidth="1"/>
    <col min="1025" max="1245" width="9" style="21"/>
    <col min="1246" max="1259" width="2.25" style="21" customWidth="1"/>
    <col min="1260" max="1260" width="2.375" style="21" customWidth="1"/>
    <col min="1261" max="1280" width="2.25" style="21" customWidth="1"/>
    <col min="1281" max="1501" width="9" style="21"/>
    <col min="1502" max="1515" width="2.25" style="21" customWidth="1"/>
    <col min="1516" max="1516" width="2.375" style="21" customWidth="1"/>
    <col min="1517" max="1536" width="2.25" style="21" customWidth="1"/>
    <col min="1537" max="1757" width="9" style="21"/>
    <col min="1758" max="1771" width="2.25" style="21" customWidth="1"/>
    <col min="1772" max="1772" width="2.375" style="21" customWidth="1"/>
    <col min="1773" max="1792" width="2.25" style="21" customWidth="1"/>
    <col min="1793" max="2013" width="9" style="21"/>
    <col min="2014" max="2027" width="2.25" style="21" customWidth="1"/>
    <col min="2028" max="2028" width="2.375" style="21" customWidth="1"/>
    <col min="2029" max="2048" width="2.25" style="21" customWidth="1"/>
    <col min="2049" max="2269" width="9" style="21"/>
    <col min="2270" max="2283" width="2.25" style="21" customWidth="1"/>
    <col min="2284" max="2284" width="2.375" style="21" customWidth="1"/>
    <col min="2285" max="2304" width="2.25" style="21" customWidth="1"/>
    <col min="2305" max="2525" width="9" style="21"/>
    <col min="2526" max="2539" width="2.25" style="21" customWidth="1"/>
    <col min="2540" max="2540" width="2.375" style="21" customWidth="1"/>
    <col min="2541" max="2560" width="2.25" style="21" customWidth="1"/>
    <col min="2561" max="2781" width="9" style="21"/>
    <col min="2782" max="2795" width="2.25" style="21" customWidth="1"/>
    <col min="2796" max="2796" width="2.375" style="21" customWidth="1"/>
    <col min="2797" max="2816" width="2.25" style="21" customWidth="1"/>
    <col min="2817" max="3037" width="9" style="21"/>
    <col min="3038" max="3051" width="2.25" style="21" customWidth="1"/>
    <col min="3052" max="3052" width="2.375" style="21" customWidth="1"/>
    <col min="3053" max="3072" width="2.25" style="21" customWidth="1"/>
    <col min="3073" max="3293" width="9" style="21"/>
    <col min="3294" max="3307" width="2.25" style="21" customWidth="1"/>
    <col min="3308" max="3308" width="2.375" style="21" customWidth="1"/>
    <col min="3309" max="3328" width="2.25" style="21" customWidth="1"/>
    <col min="3329" max="3549" width="9" style="21"/>
    <col min="3550" max="3563" width="2.25" style="21" customWidth="1"/>
    <col min="3564" max="3564" width="2.375" style="21" customWidth="1"/>
    <col min="3565" max="3584" width="2.25" style="21" customWidth="1"/>
    <col min="3585" max="3805" width="9" style="21"/>
    <col min="3806" max="3819" width="2.25" style="21" customWidth="1"/>
    <col min="3820" max="3820" width="2.375" style="21" customWidth="1"/>
    <col min="3821" max="3840" width="2.25" style="21" customWidth="1"/>
    <col min="3841" max="4061" width="9" style="21"/>
    <col min="4062" max="4075" width="2.25" style="21" customWidth="1"/>
    <col min="4076" max="4076" width="2.375" style="21" customWidth="1"/>
    <col min="4077" max="4096" width="2.25" style="21" customWidth="1"/>
    <col min="4097" max="4317" width="9" style="21"/>
    <col min="4318" max="4331" width="2.25" style="21" customWidth="1"/>
    <col min="4332" max="4332" width="2.375" style="21" customWidth="1"/>
    <col min="4333" max="4352" width="2.25" style="21" customWidth="1"/>
    <col min="4353" max="4573" width="9" style="21"/>
    <col min="4574" max="4587" width="2.25" style="21" customWidth="1"/>
    <col min="4588" max="4588" width="2.375" style="21" customWidth="1"/>
    <col min="4589" max="4608" width="2.25" style="21" customWidth="1"/>
    <col min="4609" max="4829" width="9" style="21"/>
    <col min="4830" max="4843" width="2.25" style="21" customWidth="1"/>
    <col min="4844" max="4844" width="2.375" style="21" customWidth="1"/>
    <col min="4845" max="4864" width="2.25" style="21" customWidth="1"/>
    <col min="4865" max="5085" width="9" style="21"/>
    <col min="5086" max="5099" width="2.25" style="21" customWidth="1"/>
    <col min="5100" max="5100" width="2.375" style="21" customWidth="1"/>
    <col min="5101" max="5120" width="2.25" style="21" customWidth="1"/>
    <col min="5121" max="5341" width="9" style="21"/>
    <col min="5342" max="5355" width="2.25" style="21" customWidth="1"/>
    <col min="5356" max="5356" width="2.375" style="21" customWidth="1"/>
    <col min="5357" max="5376" width="2.25" style="21" customWidth="1"/>
    <col min="5377" max="5597" width="9" style="21"/>
    <col min="5598" max="5611" width="2.25" style="21" customWidth="1"/>
    <col min="5612" max="5612" width="2.375" style="21" customWidth="1"/>
    <col min="5613" max="5632" width="2.25" style="21" customWidth="1"/>
    <col min="5633" max="5853" width="9" style="21"/>
    <col min="5854" max="5867" width="2.25" style="21" customWidth="1"/>
    <col min="5868" max="5868" width="2.375" style="21" customWidth="1"/>
    <col min="5869" max="5888" width="2.25" style="21" customWidth="1"/>
    <col min="5889" max="6109" width="9" style="21"/>
    <col min="6110" max="6123" width="2.25" style="21" customWidth="1"/>
    <col min="6124" max="6124" width="2.375" style="21" customWidth="1"/>
    <col min="6125" max="6144" width="2.25" style="21" customWidth="1"/>
    <col min="6145" max="6365" width="9" style="21"/>
    <col min="6366" max="6379" width="2.25" style="21" customWidth="1"/>
    <col min="6380" max="6380" width="2.375" style="21" customWidth="1"/>
    <col min="6381" max="6400" width="2.25" style="21" customWidth="1"/>
    <col min="6401" max="6621" width="9" style="21"/>
    <col min="6622" max="6635" width="2.25" style="21" customWidth="1"/>
    <col min="6636" max="6636" width="2.375" style="21" customWidth="1"/>
    <col min="6637" max="6656" width="2.25" style="21" customWidth="1"/>
    <col min="6657" max="6877" width="9" style="21"/>
    <col min="6878" max="6891" width="2.25" style="21" customWidth="1"/>
    <col min="6892" max="6892" width="2.375" style="21" customWidth="1"/>
    <col min="6893" max="6912" width="2.25" style="21" customWidth="1"/>
    <col min="6913" max="7133" width="9" style="21"/>
    <col min="7134" max="7147" width="2.25" style="21" customWidth="1"/>
    <col min="7148" max="7148" width="2.375" style="21" customWidth="1"/>
    <col min="7149" max="7168" width="2.25" style="21" customWidth="1"/>
    <col min="7169" max="7389" width="9" style="21"/>
    <col min="7390" max="7403" width="2.25" style="21" customWidth="1"/>
    <col min="7404" max="7404" width="2.375" style="21" customWidth="1"/>
    <col min="7405" max="7424" width="2.25" style="21" customWidth="1"/>
    <col min="7425" max="7645" width="9" style="21"/>
    <col min="7646" max="7659" width="2.25" style="21" customWidth="1"/>
    <col min="7660" max="7660" width="2.375" style="21" customWidth="1"/>
    <col min="7661" max="7680" width="2.25" style="21" customWidth="1"/>
    <col min="7681" max="7901" width="9" style="21"/>
    <col min="7902" max="7915" width="2.25" style="21" customWidth="1"/>
    <col min="7916" max="7916" width="2.375" style="21" customWidth="1"/>
    <col min="7917" max="7936" width="2.25" style="21" customWidth="1"/>
    <col min="7937" max="8157" width="9" style="21"/>
    <col min="8158" max="8171" width="2.25" style="21" customWidth="1"/>
    <col min="8172" max="8172" width="2.375" style="21" customWidth="1"/>
    <col min="8173" max="8192" width="2.25" style="21" customWidth="1"/>
    <col min="8193" max="8413" width="9" style="21"/>
    <col min="8414" max="8427" width="2.25" style="21" customWidth="1"/>
    <col min="8428" max="8428" width="2.375" style="21" customWidth="1"/>
    <col min="8429" max="8448" width="2.25" style="21" customWidth="1"/>
    <col min="8449" max="8669" width="9" style="21"/>
    <col min="8670" max="8683" width="2.25" style="21" customWidth="1"/>
    <col min="8684" max="8684" width="2.375" style="21" customWidth="1"/>
    <col min="8685" max="8704" width="2.25" style="21" customWidth="1"/>
    <col min="8705" max="8925" width="9" style="21"/>
    <col min="8926" max="8939" width="2.25" style="21" customWidth="1"/>
    <col min="8940" max="8940" width="2.375" style="21" customWidth="1"/>
    <col min="8941" max="8960" width="2.25" style="21" customWidth="1"/>
    <col min="8961" max="9181" width="9" style="21"/>
    <col min="9182" max="9195" width="2.25" style="21" customWidth="1"/>
    <col min="9196" max="9196" width="2.375" style="21" customWidth="1"/>
    <col min="9197" max="9216" width="2.25" style="21" customWidth="1"/>
    <col min="9217" max="9437" width="9" style="21"/>
    <col min="9438" max="9451" width="2.25" style="21" customWidth="1"/>
    <col min="9452" max="9452" width="2.375" style="21" customWidth="1"/>
    <col min="9453" max="9472" width="2.25" style="21" customWidth="1"/>
    <col min="9473" max="9693" width="9" style="21"/>
    <col min="9694" max="9707" width="2.25" style="21" customWidth="1"/>
    <col min="9708" max="9708" width="2.375" style="21" customWidth="1"/>
    <col min="9709" max="9728" width="2.25" style="21" customWidth="1"/>
    <col min="9729" max="9949" width="9" style="21"/>
    <col min="9950" max="9963" width="2.25" style="21" customWidth="1"/>
    <col min="9964" max="9964" width="2.375" style="21" customWidth="1"/>
    <col min="9965" max="9984" width="2.25" style="21" customWidth="1"/>
    <col min="9985" max="10205" width="9" style="21"/>
    <col min="10206" max="10219" width="2.25" style="21" customWidth="1"/>
    <col min="10220" max="10220" width="2.375" style="21" customWidth="1"/>
    <col min="10221" max="10240" width="2.25" style="21" customWidth="1"/>
    <col min="10241" max="10461" width="9" style="21"/>
    <col min="10462" max="10475" width="2.25" style="21" customWidth="1"/>
    <col min="10476" max="10476" width="2.375" style="21" customWidth="1"/>
    <col min="10477" max="10496" width="2.25" style="21" customWidth="1"/>
    <col min="10497" max="10717" width="9" style="21"/>
    <col min="10718" max="10731" width="2.25" style="21" customWidth="1"/>
    <col min="10732" max="10732" width="2.375" style="21" customWidth="1"/>
    <col min="10733" max="10752" width="2.25" style="21" customWidth="1"/>
    <col min="10753" max="10973" width="9" style="21"/>
    <col min="10974" max="10987" width="2.25" style="21" customWidth="1"/>
    <col min="10988" max="10988" width="2.375" style="21" customWidth="1"/>
    <col min="10989" max="11008" width="2.25" style="21" customWidth="1"/>
    <col min="11009" max="11229" width="9" style="21"/>
    <col min="11230" max="11243" width="2.25" style="21" customWidth="1"/>
    <col min="11244" max="11244" width="2.375" style="21" customWidth="1"/>
    <col min="11245" max="11264" width="2.25" style="21" customWidth="1"/>
    <col min="11265" max="11485" width="9" style="21"/>
    <col min="11486" max="11499" width="2.25" style="21" customWidth="1"/>
    <col min="11500" max="11500" width="2.375" style="21" customWidth="1"/>
    <col min="11501" max="11520" width="2.25" style="21" customWidth="1"/>
    <col min="11521" max="11741" width="9" style="21"/>
    <col min="11742" max="11755" width="2.25" style="21" customWidth="1"/>
    <col min="11756" max="11756" width="2.375" style="21" customWidth="1"/>
    <col min="11757" max="11776" width="2.25" style="21" customWidth="1"/>
    <col min="11777" max="11997" width="9" style="21"/>
    <col min="11998" max="12011" width="2.25" style="21" customWidth="1"/>
    <col min="12012" max="12012" width="2.375" style="21" customWidth="1"/>
    <col min="12013" max="12032" width="2.25" style="21" customWidth="1"/>
    <col min="12033" max="12253" width="9" style="21"/>
    <col min="12254" max="12267" width="2.25" style="21" customWidth="1"/>
    <col min="12268" max="12268" width="2.375" style="21" customWidth="1"/>
    <col min="12269" max="12288" width="2.25" style="21" customWidth="1"/>
    <col min="12289" max="12509" width="9" style="21"/>
    <col min="12510" max="12523" width="2.25" style="21" customWidth="1"/>
    <col min="12524" max="12524" width="2.375" style="21" customWidth="1"/>
    <col min="12525" max="12544" width="2.25" style="21" customWidth="1"/>
    <col min="12545" max="12765" width="9" style="21"/>
    <col min="12766" max="12779" width="2.25" style="21" customWidth="1"/>
    <col min="12780" max="12780" width="2.375" style="21" customWidth="1"/>
    <col min="12781" max="12800" width="2.25" style="21" customWidth="1"/>
    <col min="12801" max="13021" width="9" style="21"/>
    <col min="13022" max="13035" width="2.25" style="21" customWidth="1"/>
    <col min="13036" max="13036" width="2.375" style="21" customWidth="1"/>
    <col min="13037" max="13056" width="2.25" style="21" customWidth="1"/>
    <col min="13057" max="13277" width="9" style="21"/>
    <col min="13278" max="13291" width="2.25" style="21" customWidth="1"/>
    <col min="13292" max="13292" width="2.375" style="21" customWidth="1"/>
    <col min="13293" max="13312" width="2.25" style="21" customWidth="1"/>
    <col min="13313" max="13533" width="9" style="21"/>
    <col min="13534" max="13547" width="2.25" style="21" customWidth="1"/>
    <col min="13548" max="13548" width="2.375" style="21" customWidth="1"/>
    <col min="13549" max="13568" width="2.25" style="21" customWidth="1"/>
    <col min="13569" max="13789" width="9" style="21"/>
    <col min="13790" max="13803" width="2.25" style="21" customWidth="1"/>
    <col min="13804" max="13804" width="2.375" style="21" customWidth="1"/>
    <col min="13805" max="13824" width="2.25" style="21" customWidth="1"/>
    <col min="13825" max="14045" width="9" style="21"/>
    <col min="14046" max="14059" width="2.25" style="21" customWidth="1"/>
    <col min="14060" max="14060" width="2.375" style="21" customWidth="1"/>
    <col min="14061" max="14080" width="2.25" style="21" customWidth="1"/>
    <col min="14081" max="14301" width="9" style="21"/>
    <col min="14302" max="14315" width="2.25" style="21" customWidth="1"/>
    <col min="14316" max="14316" width="2.375" style="21" customWidth="1"/>
    <col min="14317" max="14336" width="2.25" style="21" customWidth="1"/>
    <col min="14337" max="14557" width="9" style="21"/>
    <col min="14558" max="14571" width="2.25" style="21" customWidth="1"/>
    <col min="14572" max="14572" width="2.375" style="21" customWidth="1"/>
    <col min="14573" max="14592" width="2.25" style="21" customWidth="1"/>
    <col min="14593" max="14813" width="9" style="21"/>
    <col min="14814" max="14827" width="2.25" style="21" customWidth="1"/>
    <col min="14828" max="14828" width="2.375" style="21" customWidth="1"/>
    <col min="14829" max="14848" width="2.25" style="21" customWidth="1"/>
    <col min="14849" max="15069" width="9" style="21"/>
    <col min="15070" max="15083" width="2.25" style="21" customWidth="1"/>
    <col min="15084" max="15084" width="2.375" style="21" customWidth="1"/>
    <col min="15085" max="15104" width="2.25" style="21" customWidth="1"/>
    <col min="15105" max="15325" width="9" style="21"/>
    <col min="15326" max="15339" width="2.25" style="21" customWidth="1"/>
    <col min="15340" max="15340" width="2.375" style="21" customWidth="1"/>
    <col min="15341" max="15360" width="2.25" style="21" customWidth="1"/>
    <col min="15361" max="15581" width="9" style="21"/>
    <col min="15582" max="15595" width="2.25" style="21" customWidth="1"/>
    <col min="15596" max="15596" width="2.375" style="21" customWidth="1"/>
    <col min="15597" max="15616" width="2.25" style="21" customWidth="1"/>
    <col min="15617" max="15837" width="9" style="21"/>
    <col min="15838" max="15851" width="2.25" style="21" customWidth="1"/>
    <col min="15852" max="15852" width="2.375" style="21" customWidth="1"/>
    <col min="15853" max="15872" width="2.25" style="21" customWidth="1"/>
    <col min="15873" max="16093" width="9" style="21"/>
    <col min="16094" max="16107" width="2.25" style="21" customWidth="1"/>
    <col min="16108" max="16108" width="2.375" style="21" customWidth="1"/>
    <col min="16109" max="16128" width="2.25" style="21" customWidth="1"/>
    <col min="16129" max="16384" width="9" style="21"/>
  </cols>
  <sheetData>
    <row r="1" spans="2:14" ht="15.75" thickBot="1" x14ac:dyDescent="0.25"/>
    <row r="2" spans="2:14" x14ac:dyDescent="0.2">
      <c r="B2" s="51"/>
      <c r="C2" s="52"/>
      <c r="D2" s="52"/>
      <c r="E2" s="52"/>
      <c r="F2" s="52"/>
      <c r="G2" s="52"/>
      <c r="H2" s="52"/>
      <c r="I2" s="52"/>
      <c r="J2" s="52"/>
      <c r="K2" s="52"/>
      <c r="L2" s="52"/>
      <c r="M2" s="52"/>
      <c r="N2" s="53"/>
    </row>
    <row r="3" spans="2:14" ht="24" customHeight="1" x14ac:dyDescent="0.2">
      <c r="B3" s="54"/>
      <c r="C3" s="55"/>
      <c r="N3" s="56"/>
    </row>
    <row r="4" spans="2:14" ht="24.75" x14ac:dyDescent="0.3">
      <c r="B4" s="54"/>
      <c r="C4" s="57" t="s">
        <v>460</v>
      </c>
      <c r="N4" s="56"/>
    </row>
    <row r="5" spans="2:14" x14ac:dyDescent="0.2">
      <c r="B5" s="54"/>
      <c r="N5" s="56"/>
    </row>
    <row r="6" spans="2:14" x14ac:dyDescent="0.2">
      <c r="B6" s="54"/>
      <c r="N6" s="56"/>
    </row>
    <row r="7" spans="2:14" ht="9.9499999999999993" customHeight="1" x14ac:dyDescent="0.2">
      <c r="B7" s="54"/>
      <c r="N7" s="56"/>
    </row>
    <row r="8" spans="2:14" ht="18" customHeight="1" x14ac:dyDescent="0.2">
      <c r="B8" s="54"/>
      <c r="N8" s="56"/>
    </row>
    <row r="9" spans="2:14" x14ac:dyDescent="0.2">
      <c r="B9" s="54"/>
      <c r="N9" s="56"/>
    </row>
    <row r="10" spans="2:14" ht="4.5" customHeight="1" x14ac:dyDescent="0.2">
      <c r="B10" s="54"/>
      <c r="C10" s="58"/>
      <c r="D10" s="59"/>
      <c r="E10" s="159" t="s">
        <v>461</v>
      </c>
      <c r="F10" s="159"/>
      <c r="G10" s="159"/>
      <c r="H10" s="159"/>
      <c r="I10" s="159"/>
      <c r="J10" s="159"/>
      <c r="K10" s="159"/>
      <c r="N10" s="56"/>
    </row>
    <row r="11" spans="2:14" ht="30.75" x14ac:dyDescent="0.2">
      <c r="B11" s="54"/>
      <c r="C11" s="58"/>
      <c r="D11" s="59"/>
      <c r="E11" s="159"/>
      <c r="F11" s="159"/>
      <c r="G11" s="159"/>
      <c r="H11" s="159"/>
      <c r="I11" s="159"/>
      <c r="J11" s="159"/>
      <c r="K11" s="159"/>
      <c r="N11" s="56"/>
    </row>
    <row r="12" spans="2:14" ht="6.75" customHeight="1" x14ac:dyDescent="0.2">
      <c r="B12" s="54"/>
      <c r="C12" s="58"/>
      <c r="D12" s="59"/>
      <c r="E12" s="159"/>
      <c r="F12" s="159"/>
      <c r="G12" s="159"/>
      <c r="H12" s="159"/>
      <c r="I12" s="159"/>
      <c r="J12" s="159"/>
      <c r="K12" s="159"/>
      <c r="N12" s="56"/>
    </row>
    <row r="13" spans="2:14" ht="30.75" x14ac:dyDescent="0.2">
      <c r="B13" s="54"/>
      <c r="C13" s="58"/>
      <c r="D13" s="59"/>
      <c r="E13" s="159"/>
      <c r="F13" s="159"/>
      <c r="G13" s="159"/>
      <c r="H13" s="159"/>
      <c r="I13" s="159"/>
      <c r="J13" s="159"/>
      <c r="K13" s="159"/>
      <c r="N13" s="56"/>
    </row>
    <row r="14" spans="2:14" ht="9.6" customHeight="1" x14ac:dyDescent="0.2">
      <c r="B14" s="54"/>
      <c r="D14" s="59"/>
      <c r="E14" s="159"/>
      <c r="F14" s="159"/>
      <c r="G14" s="159"/>
      <c r="H14" s="159"/>
      <c r="I14" s="159"/>
      <c r="J14" s="159"/>
      <c r="K14" s="159"/>
      <c r="N14" s="56"/>
    </row>
    <row r="15" spans="2:14" ht="30.75" x14ac:dyDescent="0.2">
      <c r="B15" s="54"/>
      <c r="D15" s="59"/>
      <c r="E15" s="59"/>
      <c r="F15" s="59"/>
      <c r="G15" s="59"/>
      <c r="H15" s="59"/>
      <c r="I15" s="59"/>
      <c r="J15" s="59"/>
      <c r="K15" s="59"/>
      <c r="N15" s="56"/>
    </row>
    <row r="16" spans="2:14" ht="9.6" customHeight="1" x14ac:dyDescent="0.2">
      <c r="B16" s="54"/>
      <c r="N16" s="56"/>
    </row>
    <row r="17" spans="2:14" x14ac:dyDescent="0.2">
      <c r="B17" s="54"/>
      <c r="N17" s="56"/>
    </row>
    <row r="18" spans="2:14" x14ac:dyDescent="0.2">
      <c r="B18" s="54"/>
      <c r="N18" s="56"/>
    </row>
    <row r="19" spans="2:14" x14ac:dyDescent="0.2">
      <c r="B19" s="54"/>
      <c r="N19" s="56"/>
    </row>
    <row r="20" spans="2:14" x14ac:dyDescent="0.2">
      <c r="B20" s="54"/>
      <c r="M20" s="50" t="s">
        <v>462</v>
      </c>
      <c r="N20" s="56"/>
    </row>
    <row r="21" spans="2:14" ht="8.1" customHeight="1" x14ac:dyDescent="0.2">
      <c r="B21" s="54"/>
      <c r="N21" s="56"/>
    </row>
    <row r="22" spans="2:14" x14ac:dyDescent="0.2">
      <c r="B22" s="54"/>
      <c r="N22" s="56"/>
    </row>
    <row r="23" spans="2:14" ht="7.15" customHeight="1" x14ac:dyDescent="0.2">
      <c r="B23" s="54"/>
      <c r="N23" s="56"/>
    </row>
    <row r="24" spans="2:14" ht="7.15" customHeight="1" x14ac:dyDescent="0.2">
      <c r="B24" s="54"/>
      <c r="N24" s="56"/>
    </row>
    <row r="25" spans="2:14" x14ac:dyDescent="0.2">
      <c r="B25" s="54"/>
      <c r="N25" s="56"/>
    </row>
    <row r="26" spans="2:14" ht="8.1" customHeight="1" x14ac:dyDescent="0.2">
      <c r="B26" s="54"/>
      <c r="N26" s="56"/>
    </row>
    <row r="27" spans="2:14" ht="24.75" x14ac:dyDescent="0.2">
      <c r="B27" s="54"/>
      <c r="E27" s="60"/>
      <c r="F27" s="61"/>
      <c r="G27" s="160" t="s">
        <v>463</v>
      </c>
      <c r="H27" s="160"/>
      <c r="I27" s="160"/>
      <c r="J27" s="61"/>
      <c r="N27" s="56"/>
    </row>
    <row r="28" spans="2:14" ht="24.75" x14ac:dyDescent="0.2">
      <c r="B28" s="54"/>
      <c r="E28" s="60"/>
      <c r="F28" s="61"/>
      <c r="G28" s="160"/>
      <c r="H28" s="160"/>
      <c r="I28" s="160"/>
      <c r="J28" s="61"/>
      <c r="N28" s="56"/>
    </row>
    <row r="29" spans="2:14" x14ac:dyDescent="0.2">
      <c r="B29" s="54"/>
      <c r="N29" s="56"/>
    </row>
    <row r="30" spans="2:14" x14ac:dyDescent="0.2">
      <c r="B30" s="54"/>
      <c r="N30" s="56"/>
    </row>
    <row r="31" spans="2:14" x14ac:dyDescent="0.2">
      <c r="B31" s="54"/>
      <c r="N31" s="56"/>
    </row>
    <row r="32" spans="2:14" x14ac:dyDescent="0.2">
      <c r="B32" s="54"/>
      <c r="N32" s="56"/>
    </row>
    <row r="33" spans="2:14" x14ac:dyDescent="0.2">
      <c r="B33" s="54"/>
      <c r="N33" s="56"/>
    </row>
    <row r="34" spans="2:14" ht="15.75" thickBot="1" x14ac:dyDescent="0.25">
      <c r="B34" s="62"/>
      <c r="C34" s="63"/>
      <c r="D34" s="63"/>
      <c r="E34" s="63"/>
      <c r="F34" s="63"/>
      <c r="G34" s="63"/>
      <c r="H34" s="63"/>
      <c r="I34" s="63"/>
      <c r="J34" s="63"/>
      <c r="K34" s="63"/>
      <c r="L34" s="63"/>
      <c r="M34" s="63"/>
      <c r="N34" s="64"/>
    </row>
    <row r="38" spans="2:14" ht="30.95" customHeight="1" x14ac:dyDescent="0.2"/>
    <row r="39" spans="2:14" ht="17.25" customHeight="1" x14ac:dyDescent="0.2"/>
    <row r="40" spans="2:14" ht="15.75" customHeight="1" x14ac:dyDescent="0.2"/>
    <row r="41" spans="2:14" ht="15.75" customHeight="1" x14ac:dyDescent="0.2"/>
    <row r="42" spans="2:14" ht="15" customHeight="1" x14ac:dyDescent="0.2"/>
  </sheetData>
  <mergeCells count="2">
    <mergeCell ref="E10:K14"/>
    <mergeCell ref="G27:I28"/>
  </mergeCells>
  <phoneticPr fontId="4" type="noConversion"/>
  <pageMargins left="0.75" right="0.75" top="1" bottom="1" header="0.5" footer="0.5"/>
  <pageSetup paperSize="9" scale="51" orientation="portrait" r:id="rId1"/>
  <headerFooter alignWithMargins="0"/>
  <colBreaks count="1" manualBreakCount="1">
    <brk id="1"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37"/>
  <sheetViews>
    <sheetView view="pageBreakPreview" topLeftCell="B4" zoomScale="85" zoomScaleNormal="85" zoomScaleSheetLayoutView="85" workbookViewId="0">
      <selection activeCell="E22" sqref="E22"/>
    </sheetView>
  </sheetViews>
  <sheetFormatPr defaultRowHeight="14.25" x14ac:dyDescent="0.15"/>
  <cols>
    <col min="1" max="1" width="0" style="8" hidden="1" customWidth="1"/>
    <col min="2" max="2" width="5.875" style="65" customWidth="1"/>
    <col min="3" max="3" width="6.375" style="65" customWidth="1"/>
    <col min="4" max="4" width="47.5" style="65" customWidth="1"/>
    <col min="5" max="5" width="35.5" style="65" customWidth="1"/>
    <col min="6" max="6" width="47.25" style="65" customWidth="1"/>
    <col min="7" max="7" width="37.5" style="65" customWidth="1"/>
    <col min="8" max="9" width="9" style="8"/>
    <col min="10" max="10" width="19.375" style="8" bestFit="1" customWidth="1"/>
    <col min="11" max="16384" width="9" style="8"/>
  </cols>
  <sheetData>
    <row r="1" spans="1:7" ht="14.25" customHeight="1" x14ac:dyDescent="0.15"/>
    <row r="2" spans="1:7" ht="24" customHeight="1" x14ac:dyDescent="0.15">
      <c r="B2" s="169" t="s">
        <v>124</v>
      </c>
      <c r="C2" s="169"/>
      <c r="D2" s="169"/>
      <c r="E2" s="169"/>
      <c r="F2" s="169"/>
      <c r="G2" s="169"/>
    </row>
    <row r="3" spans="1:7" ht="22.5" customHeight="1" x14ac:dyDescent="0.15">
      <c r="B3" s="170" t="s">
        <v>373</v>
      </c>
      <c r="C3" s="170"/>
      <c r="D3" s="170"/>
      <c r="E3" s="170"/>
      <c r="F3" s="171" t="s">
        <v>323</v>
      </c>
      <c r="G3" s="171"/>
    </row>
    <row r="4" spans="1:7" ht="30" customHeight="1" x14ac:dyDescent="0.15">
      <c r="B4" s="172" t="s">
        <v>369</v>
      </c>
      <c r="C4" s="172"/>
      <c r="D4" s="172"/>
      <c r="E4" s="66" t="s">
        <v>125</v>
      </c>
      <c r="F4" s="66" t="s">
        <v>126</v>
      </c>
      <c r="G4" s="66" t="s">
        <v>117</v>
      </c>
    </row>
    <row r="5" spans="1:7" ht="23.1" customHeight="1" x14ac:dyDescent="0.15">
      <c r="A5" s="9" t="s">
        <v>130</v>
      </c>
      <c r="B5" s="173" t="s">
        <v>127</v>
      </c>
      <c r="C5" s="162" t="s">
        <v>128</v>
      </c>
      <c r="D5" s="67" t="s">
        <v>353</v>
      </c>
      <c r="E5" s="68">
        <f>공사집계표!E12</f>
        <v>0</v>
      </c>
      <c r="F5" s="69" t="s">
        <v>46</v>
      </c>
      <c r="G5" s="69" t="s">
        <v>46</v>
      </c>
    </row>
    <row r="6" spans="1:7" ht="23.1" customHeight="1" x14ac:dyDescent="0.15">
      <c r="A6" s="9" t="s">
        <v>131</v>
      </c>
      <c r="B6" s="174"/>
      <c r="C6" s="162"/>
      <c r="D6" s="67" t="s">
        <v>354</v>
      </c>
      <c r="E6" s="68">
        <v>0</v>
      </c>
      <c r="F6" s="69" t="s">
        <v>46</v>
      </c>
      <c r="G6" s="69" t="s">
        <v>46</v>
      </c>
    </row>
    <row r="7" spans="1:7" ht="23.1" customHeight="1" x14ac:dyDescent="0.15">
      <c r="A7" s="9" t="s">
        <v>132</v>
      </c>
      <c r="B7" s="174"/>
      <c r="C7" s="162"/>
      <c r="D7" s="67" t="s">
        <v>355</v>
      </c>
      <c r="E7" s="68">
        <v>0</v>
      </c>
      <c r="F7" s="69" t="s">
        <v>46</v>
      </c>
      <c r="G7" s="69" t="s">
        <v>46</v>
      </c>
    </row>
    <row r="8" spans="1:7" ht="23.1" customHeight="1" x14ac:dyDescent="0.15">
      <c r="A8" s="9" t="s">
        <v>134</v>
      </c>
      <c r="B8" s="174"/>
      <c r="C8" s="162"/>
      <c r="D8" s="67" t="s">
        <v>356</v>
      </c>
      <c r="E8" s="68">
        <f>TRUNC(E5+E6+E7)</f>
        <v>0</v>
      </c>
      <c r="F8" s="69" t="s">
        <v>46</v>
      </c>
      <c r="G8" s="69" t="s">
        <v>46</v>
      </c>
    </row>
    <row r="9" spans="1:7" ht="23.1" customHeight="1" x14ac:dyDescent="0.15">
      <c r="A9" s="9" t="s">
        <v>135</v>
      </c>
      <c r="B9" s="174"/>
      <c r="C9" s="162" t="s">
        <v>129</v>
      </c>
      <c r="D9" s="67" t="s">
        <v>357</v>
      </c>
      <c r="E9" s="68">
        <f>공사집계표!G12</f>
        <v>0</v>
      </c>
      <c r="F9" s="70" t="s">
        <v>46</v>
      </c>
      <c r="G9" s="69" t="s">
        <v>46</v>
      </c>
    </row>
    <row r="10" spans="1:7" ht="23.1" customHeight="1" x14ac:dyDescent="0.15">
      <c r="A10" s="9" t="s">
        <v>136</v>
      </c>
      <c r="B10" s="174"/>
      <c r="C10" s="162"/>
      <c r="D10" s="67" t="s">
        <v>358</v>
      </c>
      <c r="E10" s="68">
        <f>TRUNC(E9*14.3%)</f>
        <v>0</v>
      </c>
      <c r="F10" s="71" t="s">
        <v>417</v>
      </c>
      <c r="G10" s="69" t="s">
        <v>46</v>
      </c>
    </row>
    <row r="11" spans="1:7" ht="23.1" customHeight="1" x14ac:dyDescent="0.15">
      <c r="A11" s="9" t="s">
        <v>137</v>
      </c>
      <c r="B11" s="174"/>
      <c r="C11" s="162"/>
      <c r="D11" s="67" t="s">
        <v>356</v>
      </c>
      <c r="E11" s="68">
        <f>TRUNC(E9+E10)</f>
        <v>0</v>
      </c>
      <c r="F11" s="70" t="s">
        <v>46</v>
      </c>
      <c r="G11" s="69" t="s">
        <v>46</v>
      </c>
    </row>
    <row r="12" spans="1:7" ht="23.1" customHeight="1" x14ac:dyDescent="0.15">
      <c r="A12" s="9" t="s">
        <v>138</v>
      </c>
      <c r="B12" s="174"/>
      <c r="C12" s="163" t="s">
        <v>324</v>
      </c>
      <c r="D12" s="72" t="s">
        <v>368</v>
      </c>
      <c r="E12" s="68">
        <f>공사집계표!I12</f>
        <v>0</v>
      </c>
      <c r="F12" s="70" t="s">
        <v>46</v>
      </c>
      <c r="G12" s="69" t="s">
        <v>46</v>
      </c>
    </row>
    <row r="13" spans="1:7" ht="23.1" customHeight="1" x14ac:dyDescent="0.15">
      <c r="A13" s="9" t="s">
        <v>139</v>
      </c>
      <c r="B13" s="174"/>
      <c r="C13" s="164"/>
      <c r="D13" s="67" t="s">
        <v>359</v>
      </c>
      <c r="E13" s="68">
        <f>TRUNC(E11*3.56%)</f>
        <v>0</v>
      </c>
      <c r="F13" s="70" t="s">
        <v>370</v>
      </c>
      <c r="G13" s="69" t="s">
        <v>46</v>
      </c>
    </row>
    <row r="14" spans="1:7" ht="23.1" customHeight="1" x14ac:dyDescent="0.15">
      <c r="A14" s="9" t="s">
        <v>140</v>
      </c>
      <c r="B14" s="174"/>
      <c r="C14" s="164"/>
      <c r="D14" s="67" t="s">
        <v>360</v>
      </c>
      <c r="E14" s="68">
        <f>TRUNC(E11*1.01%)</f>
        <v>0</v>
      </c>
      <c r="F14" s="70" t="s">
        <v>325</v>
      </c>
      <c r="G14" s="69" t="s">
        <v>46</v>
      </c>
    </row>
    <row r="15" spans="1:7" ht="23.1" customHeight="1" x14ac:dyDescent="0.15">
      <c r="A15" s="9" t="s">
        <v>326</v>
      </c>
      <c r="B15" s="174"/>
      <c r="C15" s="164"/>
      <c r="D15" s="67" t="s">
        <v>361</v>
      </c>
      <c r="E15" s="73">
        <f>TRUNC(E9*0%)</f>
        <v>0</v>
      </c>
      <c r="F15" s="74" t="s">
        <v>435</v>
      </c>
      <c r="G15" s="69" t="s">
        <v>46</v>
      </c>
    </row>
    <row r="16" spans="1:7" ht="23.1" customHeight="1" x14ac:dyDescent="0.15">
      <c r="A16" s="9" t="s">
        <v>327</v>
      </c>
      <c r="B16" s="174"/>
      <c r="C16" s="164"/>
      <c r="D16" s="67" t="s">
        <v>362</v>
      </c>
      <c r="E16" s="73">
        <f>TRUNC(E9*0%)</f>
        <v>0</v>
      </c>
      <c r="F16" s="74" t="s">
        <v>435</v>
      </c>
      <c r="G16" s="69" t="s">
        <v>46</v>
      </c>
    </row>
    <row r="17" spans="1:10" ht="23.1" customHeight="1" x14ac:dyDescent="0.15">
      <c r="A17" s="9" t="s">
        <v>328</v>
      </c>
      <c r="B17" s="174"/>
      <c r="C17" s="164"/>
      <c r="D17" s="67" t="s">
        <v>363</v>
      </c>
      <c r="E17" s="73">
        <f>TRUNC(E15*0%)</f>
        <v>0</v>
      </c>
      <c r="F17" s="74" t="s">
        <v>435</v>
      </c>
      <c r="G17" s="69" t="s">
        <v>46</v>
      </c>
    </row>
    <row r="18" spans="1:10" ht="23.1" customHeight="1" x14ac:dyDescent="0.15">
      <c r="A18" s="9"/>
      <c r="B18" s="174"/>
      <c r="C18" s="164"/>
      <c r="D18" s="75" t="s">
        <v>364</v>
      </c>
      <c r="E18" s="73">
        <f>TRUNC(E9*2.3%)</f>
        <v>0</v>
      </c>
      <c r="F18" s="74" t="s">
        <v>418</v>
      </c>
      <c r="G18" s="69"/>
    </row>
    <row r="19" spans="1:10" ht="23.1" customHeight="1" x14ac:dyDescent="0.15">
      <c r="A19" s="9" t="s">
        <v>141</v>
      </c>
      <c r="B19" s="174"/>
      <c r="C19" s="164"/>
      <c r="D19" s="67" t="s">
        <v>365</v>
      </c>
      <c r="E19" s="76">
        <f>TRUNC(((E8+E9)*2.07%))</f>
        <v>0</v>
      </c>
      <c r="F19" s="77" t="s">
        <v>419</v>
      </c>
      <c r="G19" s="69" t="s">
        <v>46</v>
      </c>
    </row>
    <row r="20" spans="1:10" ht="23.1" customHeight="1" x14ac:dyDescent="0.15">
      <c r="A20" s="9"/>
      <c r="B20" s="174"/>
      <c r="C20" s="164"/>
      <c r="D20" s="78" t="s">
        <v>366</v>
      </c>
      <c r="E20" s="79">
        <f>TRUNC((E8+E9+E12)*0.3%)</f>
        <v>0</v>
      </c>
      <c r="F20" s="80" t="s">
        <v>329</v>
      </c>
      <c r="G20" s="69"/>
    </row>
    <row r="21" spans="1:10" ht="23.1" customHeight="1" x14ac:dyDescent="0.15">
      <c r="A21" s="9" t="s">
        <v>142</v>
      </c>
      <c r="B21" s="174"/>
      <c r="C21" s="164"/>
      <c r="D21" s="67" t="s">
        <v>367</v>
      </c>
      <c r="E21" s="68">
        <f>TRUNC((E8+E11)*5.5%)</f>
        <v>0</v>
      </c>
      <c r="F21" s="70" t="s">
        <v>420</v>
      </c>
      <c r="G21" s="69" t="s">
        <v>46</v>
      </c>
    </row>
    <row r="22" spans="1:10" ht="23.1" customHeight="1" x14ac:dyDescent="0.15">
      <c r="A22" s="9"/>
      <c r="B22" s="174"/>
      <c r="C22" s="164"/>
      <c r="D22" s="67" t="s">
        <v>371</v>
      </c>
      <c r="E22" s="79">
        <f>TRUNC((E8+E9+E12)*0.081%)</f>
        <v>0</v>
      </c>
      <c r="F22" s="80" t="s">
        <v>372</v>
      </c>
      <c r="G22" s="69"/>
    </row>
    <row r="23" spans="1:10" ht="23.1" customHeight="1" x14ac:dyDescent="0.15">
      <c r="A23" s="9" t="s">
        <v>143</v>
      </c>
      <c r="B23" s="174"/>
      <c r="C23" s="165"/>
      <c r="D23" s="67" t="s">
        <v>356</v>
      </c>
      <c r="E23" s="68">
        <f>SUM(E12:E22)</f>
        <v>0</v>
      </c>
      <c r="F23" s="70" t="s">
        <v>46</v>
      </c>
      <c r="G23" s="81"/>
    </row>
    <row r="24" spans="1:10" ht="23.1" customHeight="1" x14ac:dyDescent="0.15">
      <c r="A24" s="9" t="s">
        <v>144</v>
      </c>
      <c r="B24" s="166" t="s">
        <v>347</v>
      </c>
      <c r="C24" s="167"/>
      <c r="D24" s="168"/>
      <c r="E24" s="68">
        <f>TRUNC((E8+E11+E23)*6%)</f>
        <v>0</v>
      </c>
      <c r="F24" s="70" t="s">
        <v>330</v>
      </c>
      <c r="G24" s="69" t="s">
        <v>46</v>
      </c>
    </row>
    <row r="25" spans="1:10" ht="23.1" customHeight="1" x14ac:dyDescent="0.15">
      <c r="A25" s="9" t="s">
        <v>145</v>
      </c>
      <c r="B25" s="161" t="s">
        <v>348</v>
      </c>
      <c r="C25" s="161"/>
      <c r="D25" s="161"/>
      <c r="E25" s="68">
        <f>TRUNC((E11+E23+E24)*15%)</f>
        <v>0</v>
      </c>
      <c r="F25" s="70" t="s">
        <v>331</v>
      </c>
      <c r="G25" s="69" t="s">
        <v>46</v>
      </c>
    </row>
    <row r="26" spans="1:10" ht="23.1" customHeight="1" x14ac:dyDescent="0.15">
      <c r="A26" s="9"/>
      <c r="B26" s="161" t="s">
        <v>429</v>
      </c>
      <c r="C26" s="161"/>
      <c r="D26" s="161"/>
      <c r="E26" s="68">
        <f>공사집계표!K19</f>
        <v>0</v>
      </c>
      <c r="F26" s="82" t="s">
        <v>428</v>
      </c>
      <c r="G26" s="69"/>
    </row>
    <row r="27" spans="1:10" ht="23.1" customHeight="1" x14ac:dyDescent="0.15">
      <c r="A27" s="9" t="s">
        <v>146</v>
      </c>
      <c r="B27" s="161" t="s">
        <v>349</v>
      </c>
      <c r="C27" s="161"/>
      <c r="D27" s="161"/>
      <c r="E27" s="68">
        <f>TRUNC(INT((E8+E11+E23+E24+E25+E26)))</f>
        <v>0</v>
      </c>
      <c r="F27" s="83" t="s">
        <v>46</v>
      </c>
      <c r="G27" s="81"/>
    </row>
    <row r="28" spans="1:10" ht="23.1" customHeight="1" x14ac:dyDescent="0.15">
      <c r="A28" s="9"/>
      <c r="B28" s="161" t="s">
        <v>350</v>
      </c>
      <c r="C28" s="161"/>
      <c r="D28" s="161"/>
      <c r="E28" s="84">
        <f>TRUNC(E27*10%)</f>
        <v>0</v>
      </c>
      <c r="F28" s="85" t="s">
        <v>147</v>
      </c>
      <c r="G28" s="86" t="s">
        <v>46</v>
      </c>
      <c r="I28" s="47"/>
      <c r="J28" s="49"/>
    </row>
    <row r="29" spans="1:10" ht="23.1" customHeight="1" x14ac:dyDescent="0.15">
      <c r="A29" s="9"/>
      <c r="B29" s="161" t="s">
        <v>351</v>
      </c>
      <c r="C29" s="161"/>
      <c r="D29" s="161"/>
      <c r="E29" s="84">
        <f>TRUNC(E27+E28)</f>
        <v>0</v>
      </c>
      <c r="F29" s="87" t="s">
        <v>46</v>
      </c>
      <c r="G29" s="86" t="s">
        <v>46</v>
      </c>
      <c r="I29" s="48"/>
      <c r="J29" s="49"/>
    </row>
    <row r="30" spans="1:10" ht="23.1" customHeight="1" x14ac:dyDescent="0.15">
      <c r="A30" s="9"/>
      <c r="B30" s="161" t="s">
        <v>352</v>
      </c>
      <c r="C30" s="161"/>
      <c r="D30" s="161"/>
      <c r="E30" s="84">
        <f>E29</f>
        <v>0</v>
      </c>
      <c r="F30" s="86" t="s">
        <v>46</v>
      </c>
      <c r="G30" s="86" t="s">
        <v>46</v>
      </c>
      <c r="I30" s="47"/>
      <c r="J30" s="49"/>
    </row>
    <row r="31" spans="1:10" ht="15.95" customHeight="1" x14ac:dyDescent="0.15">
      <c r="E31" s="88"/>
      <c r="F31" s="88"/>
    </row>
    <row r="32" spans="1:10" ht="15.95" customHeight="1" x14ac:dyDescent="0.15">
      <c r="E32" s="89"/>
    </row>
    <row r="33" spans="5:6" ht="15.95" customHeight="1" x14ac:dyDescent="0.15">
      <c r="E33" s="89"/>
      <c r="F33" s="90"/>
    </row>
    <row r="34" spans="5:6" ht="15.95" customHeight="1" x14ac:dyDescent="0.15">
      <c r="E34" s="88"/>
    </row>
    <row r="35" spans="5:6" x14ac:dyDescent="0.15">
      <c r="E35" s="88"/>
    </row>
    <row r="36" spans="5:6" x14ac:dyDescent="0.15">
      <c r="E36" s="91"/>
    </row>
    <row r="37" spans="5:6" x14ac:dyDescent="0.15">
      <c r="E37" s="91"/>
    </row>
  </sheetData>
  <mergeCells count="15">
    <mergeCell ref="B2:G2"/>
    <mergeCell ref="B3:E3"/>
    <mergeCell ref="F3:G3"/>
    <mergeCell ref="B4:D4"/>
    <mergeCell ref="C5:C8"/>
    <mergeCell ref="B5:B23"/>
    <mergeCell ref="B29:D29"/>
    <mergeCell ref="B30:D30"/>
    <mergeCell ref="C9:C11"/>
    <mergeCell ref="C12:C23"/>
    <mergeCell ref="B24:D24"/>
    <mergeCell ref="B25:D25"/>
    <mergeCell ref="B27:D27"/>
    <mergeCell ref="B28:D28"/>
    <mergeCell ref="B26:D26"/>
  </mergeCells>
  <phoneticPr fontId="4" type="noConversion"/>
  <printOptions horizontalCentered="1"/>
  <pageMargins left="0.98425196850393704" right="0.98425196850393704" top="0.98425196850393704" bottom="0.98425196850393704" header="0.51181102362204722" footer="0.51181102362204722"/>
  <pageSetup paperSize="9" scale="63" fitToHeight="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L19"/>
  <sheetViews>
    <sheetView view="pageBreakPreview" zoomScaleNormal="100" zoomScaleSheetLayoutView="100" workbookViewId="0">
      <selection activeCell="D8" sqref="D8"/>
    </sheetView>
  </sheetViews>
  <sheetFormatPr defaultRowHeight="15" x14ac:dyDescent="0.15"/>
  <cols>
    <col min="1" max="1" width="32.375" style="92" customWidth="1"/>
    <col min="2" max="3" width="7.375" style="92" customWidth="1"/>
    <col min="4" max="4" width="14.625" style="92" customWidth="1"/>
    <col min="5" max="5" width="15.625" style="92" customWidth="1"/>
    <col min="6" max="6" width="14.625" style="92" customWidth="1"/>
    <col min="7" max="7" width="15.625" style="92" customWidth="1"/>
    <col min="8" max="8" width="14.625" style="92" customWidth="1"/>
    <col min="9" max="9" width="15.625" style="92" customWidth="1"/>
    <col min="10" max="10" width="14.625" style="92" customWidth="1"/>
    <col min="11" max="11" width="15.625" style="92" customWidth="1"/>
    <col min="12" max="12" width="9.125" style="92" customWidth="1"/>
    <col min="13" max="16384" width="9" style="11"/>
  </cols>
  <sheetData>
    <row r="1" spans="1:12" ht="18.75" customHeight="1" x14ac:dyDescent="0.15"/>
    <row r="2" spans="1:12" ht="30" customHeight="1" x14ac:dyDescent="0.15">
      <c r="A2" s="175" t="s">
        <v>332</v>
      </c>
      <c r="B2" s="175"/>
      <c r="C2" s="175"/>
      <c r="D2" s="175"/>
      <c r="E2" s="175"/>
      <c r="F2" s="175"/>
      <c r="G2" s="175"/>
      <c r="H2" s="175"/>
      <c r="I2" s="175"/>
      <c r="J2" s="175"/>
      <c r="K2" s="175"/>
      <c r="L2" s="175"/>
    </row>
    <row r="3" spans="1:12" ht="18" customHeight="1" x14ac:dyDescent="0.15">
      <c r="A3" s="93"/>
      <c r="B3" s="93"/>
      <c r="C3" s="93"/>
      <c r="D3" s="93"/>
      <c r="E3" s="93"/>
      <c r="F3" s="93"/>
      <c r="G3" s="93"/>
      <c r="H3" s="93"/>
      <c r="I3" s="93"/>
      <c r="J3" s="93"/>
      <c r="K3" s="93"/>
      <c r="L3" s="93"/>
    </row>
    <row r="4" spans="1:12" ht="30" customHeight="1" x14ac:dyDescent="0.15">
      <c r="A4" s="176" t="str">
        <f>총괄원가계산서!B3</f>
        <v>공사명 : 대전월드컵경기장 주경기장 맹암거 개선공사</v>
      </c>
      <c r="B4" s="176"/>
      <c r="C4" s="176"/>
      <c r="D4" s="176"/>
      <c r="E4" s="176"/>
      <c r="F4" s="176"/>
      <c r="G4" s="176"/>
      <c r="H4" s="176"/>
      <c r="I4" s="176"/>
      <c r="J4" s="176"/>
      <c r="K4" s="176"/>
      <c r="L4" s="176"/>
    </row>
    <row r="5" spans="1:12" ht="30" customHeight="1" x14ac:dyDescent="0.15">
      <c r="A5" s="177" t="s">
        <v>0</v>
      </c>
      <c r="B5" s="177" t="s">
        <v>2</v>
      </c>
      <c r="C5" s="177" t="s">
        <v>3</v>
      </c>
      <c r="D5" s="177" t="s">
        <v>4</v>
      </c>
      <c r="E5" s="177"/>
      <c r="F5" s="177" t="s">
        <v>7</v>
      </c>
      <c r="G5" s="177"/>
      <c r="H5" s="177" t="s">
        <v>8</v>
      </c>
      <c r="I5" s="177"/>
      <c r="J5" s="177" t="s">
        <v>9</v>
      </c>
      <c r="K5" s="177"/>
      <c r="L5" s="177" t="s">
        <v>346</v>
      </c>
    </row>
    <row r="6" spans="1:12" ht="30" customHeight="1" x14ac:dyDescent="0.15">
      <c r="A6" s="178"/>
      <c r="B6" s="178"/>
      <c r="C6" s="178"/>
      <c r="D6" s="94" t="s">
        <v>5</v>
      </c>
      <c r="E6" s="94" t="s">
        <v>6</v>
      </c>
      <c r="F6" s="94" t="s">
        <v>5</v>
      </c>
      <c r="G6" s="94" t="s">
        <v>6</v>
      </c>
      <c r="H6" s="94" t="s">
        <v>5</v>
      </c>
      <c r="I6" s="94" t="s">
        <v>6</v>
      </c>
      <c r="J6" s="94" t="s">
        <v>5</v>
      </c>
      <c r="K6" s="94" t="s">
        <v>6</v>
      </c>
      <c r="L6" s="178"/>
    </row>
    <row r="7" spans="1:12" ht="39.950000000000003" customHeight="1" x14ac:dyDescent="0.15">
      <c r="A7" s="95" t="str">
        <f>내역서!C6</f>
        <v>1.토공</v>
      </c>
      <c r="B7" s="96" t="s">
        <v>333</v>
      </c>
      <c r="C7" s="97">
        <v>1</v>
      </c>
      <c r="D7" s="98">
        <f>내역서!H16</f>
        <v>0</v>
      </c>
      <c r="E7" s="98">
        <f t="shared" ref="E7" si="0">D7*C7</f>
        <v>0</v>
      </c>
      <c r="F7" s="98">
        <f>내역서!J16</f>
        <v>0</v>
      </c>
      <c r="G7" s="98">
        <f t="shared" ref="G7" si="1">F7*C7</f>
        <v>0</v>
      </c>
      <c r="H7" s="98">
        <f>내역서!L16</f>
        <v>0</v>
      </c>
      <c r="I7" s="98">
        <f t="shared" ref="I7" si="2">H7*C7</f>
        <v>0</v>
      </c>
      <c r="J7" s="98">
        <f t="shared" ref="J7" si="3">D7+F7+H7</f>
        <v>0</v>
      </c>
      <c r="K7" s="98">
        <f t="shared" ref="K7" si="4">E7+G7+I7</f>
        <v>0</v>
      </c>
      <c r="L7" s="99"/>
    </row>
    <row r="8" spans="1:12" ht="39.950000000000003" customHeight="1" x14ac:dyDescent="0.15">
      <c r="A8" s="100" t="str">
        <f>내역서!C17</f>
        <v>2.배수공</v>
      </c>
      <c r="B8" s="101" t="s">
        <v>333</v>
      </c>
      <c r="C8" s="102">
        <v>1</v>
      </c>
      <c r="D8" s="103">
        <f>내역서!H27</f>
        <v>0</v>
      </c>
      <c r="E8" s="103">
        <f t="shared" ref="E8:E9" si="5">D8*C8</f>
        <v>0</v>
      </c>
      <c r="F8" s="103">
        <f>내역서!J27</f>
        <v>0</v>
      </c>
      <c r="G8" s="103">
        <f t="shared" ref="G8:G9" si="6">F8*C8</f>
        <v>0</v>
      </c>
      <c r="H8" s="103">
        <f>내역서!L27</f>
        <v>0</v>
      </c>
      <c r="I8" s="103">
        <f t="shared" ref="I8:I9" si="7">H8*C8</f>
        <v>0</v>
      </c>
      <c r="J8" s="103">
        <f t="shared" ref="J8:J9" si="8">D8+F8+H8</f>
        <v>0</v>
      </c>
      <c r="K8" s="103">
        <f t="shared" ref="K8:K9" si="9">E8+G8+I8</f>
        <v>0</v>
      </c>
      <c r="L8" s="99"/>
    </row>
    <row r="9" spans="1:12" ht="39.950000000000003" customHeight="1" x14ac:dyDescent="0.15">
      <c r="A9" s="100" t="str">
        <f>내역서!C28</f>
        <v>3.식재공(25m x 40m)</v>
      </c>
      <c r="B9" s="101" t="s">
        <v>333</v>
      </c>
      <c r="C9" s="102">
        <v>1</v>
      </c>
      <c r="D9" s="103">
        <f>내역서!H37</f>
        <v>0</v>
      </c>
      <c r="E9" s="103">
        <f t="shared" si="5"/>
        <v>0</v>
      </c>
      <c r="F9" s="103">
        <f>내역서!J37</f>
        <v>0</v>
      </c>
      <c r="G9" s="103">
        <f t="shared" si="6"/>
        <v>0</v>
      </c>
      <c r="H9" s="103">
        <f>내역서!L37</f>
        <v>0</v>
      </c>
      <c r="I9" s="103">
        <f t="shared" si="7"/>
        <v>0</v>
      </c>
      <c r="J9" s="103">
        <f t="shared" si="8"/>
        <v>0</v>
      </c>
      <c r="K9" s="103">
        <f t="shared" si="9"/>
        <v>0</v>
      </c>
      <c r="L9" s="99"/>
    </row>
    <row r="10" spans="1:12" ht="39.950000000000003" customHeight="1" x14ac:dyDescent="0.15">
      <c r="A10" s="100" t="str">
        <f>내역서!C38</f>
        <v>4.모래시험성적</v>
      </c>
      <c r="B10" s="101" t="s">
        <v>333</v>
      </c>
      <c r="C10" s="102">
        <v>1</v>
      </c>
      <c r="D10" s="103">
        <f>내역서!H40</f>
        <v>0</v>
      </c>
      <c r="E10" s="103">
        <f t="shared" ref="E10" si="10">D10*C10</f>
        <v>0</v>
      </c>
      <c r="F10" s="103">
        <f>내역서!J40</f>
        <v>0</v>
      </c>
      <c r="G10" s="103">
        <f t="shared" ref="G10" si="11">F10*C10</f>
        <v>0</v>
      </c>
      <c r="H10" s="103">
        <f>내역서!L40</f>
        <v>0</v>
      </c>
      <c r="I10" s="103">
        <f t="shared" ref="I10" si="12">H10*C10</f>
        <v>0</v>
      </c>
      <c r="J10" s="103">
        <f t="shared" ref="J10" si="13">D10+F10+H10</f>
        <v>0</v>
      </c>
      <c r="K10" s="103">
        <f t="shared" ref="K10" si="14">E10+G10+I10</f>
        <v>0</v>
      </c>
      <c r="L10" s="99"/>
    </row>
    <row r="11" spans="1:12" ht="39.950000000000003" customHeight="1" x14ac:dyDescent="0.15">
      <c r="A11" s="100"/>
      <c r="B11" s="101"/>
      <c r="C11" s="102"/>
      <c r="D11" s="103"/>
      <c r="E11" s="103"/>
      <c r="F11" s="103"/>
      <c r="G11" s="103"/>
      <c r="H11" s="103"/>
      <c r="I11" s="103"/>
      <c r="J11" s="103"/>
      <c r="K11" s="103"/>
      <c r="L11" s="99"/>
    </row>
    <row r="12" spans="1:12" ht="39.950000000000003" customHeight="1" x14ac:dyDescent="0.15">
      <c r="A12" s="104" t="s">
        <v>334</v>
      </c>
      <c r="B12" s="94"/>
      <c r="C12" s="105"/>
      <c r="D12" s="106"/>
      <c r="E12" s="106">
        <f>SUM(E7:E11)</f>
        <v>0</v>
      </c>
      <c r="F12" s="106"/>
      <c r="G12" s="106">
        <f>SUM(G7:G11)</f>
        <v>0</v>
      </c>
      <c r="H12" s="106"/>
      <c r="I12" s="106">
        <f>SUM(I7:I11)</f>
        <v>0</v>
      </c>
      <c r="J12" s="106"/>
      <c r="K12" s="106">
        <f t="shared" ref="K12" si="15">E12+G12+I12</f>
        <v>0</v>
      </c>
      <c r="L12" s="107"/>
    </row>
    <row r="13" spans="1:12" ht="39.950000000000003" customHeight="1" x14ac:dyDescent="0.15">
      <c r="A13" s="100" t="s">
        <v>426</v>
      </c>
      <c r="B13" s="101" t="s">
        <v>333</v>
      </c>
      <c r="C13" s="102">
        <v>1</v>
      </c>
      <c r="D13" s="103">
        <f>내역서!H44</f>
        <v>0</v>
      </c>
      <c r="E13" s="103">
        <f t="shared" ref="E13" si="16">D13*C13</f>
        <v>0</v>
      </c>
      <c r="F13" s="103">
        <f>내역서!J44</f>
        <v>0</v>
      </c>
      <c r="G13" s="103">
        <f t="shared" ref="G13" si="17">F13*C13</f>
        <v>0</v>
      </c>
      <c r="H13" s="103">
        <f>내역서!L44</f>
        <v>0</v>
      </c>
      <c r="I13" s="103">
        <f t="shared" ref="I13" si="18">H13*C13</f>
        <v>0</v>
      </c>
      <c r="J13" s="103">
        <f t="shared" ref="J13" si="19">D13+F13+H13</f>
        <v>0</v>
      </c>
      <c r="K13" s="103">
        <f t="shared" ref="K13" si="20">E13+G13+I13</f>
        <v>0</v>
      </c>
      <c r="L13" s="99"/>
    </row>
    <row r="14" spans="1:12" ht="39.950000000000003" customHeight="1" x14ac:dyDescent="0.15">
      <c r="A14" s="108"/>
      <c r="B14" s="109"/>
      <c r="C14" s="110"/>
      <c r="D14" s="111"/>
      <c r="E14" s="111"/>
      <c r="F14" s="111"/>
      <c r="G14" s="111"/>
      <c r="H14" s="111"/>
      <c r="I14" s="111"/>
      <c r="J14" s="111"/>
      <c r="K14" s="111"/>
      <c r="L14" s="99"/>
    </row>
    <row r="15" spans="1:12" ht="39.950000000000003" customHeight="1" x14ac:dyDescent="0.15">
      <c r="A15" s="108"/>
      <c r="B15" s="109"/>
      <c r="C15" s="110"/>
      <c r="D15" s="111"/>
      <c r="E15" s="111"/>
      <c r="F15" s="111"/>
      <c r="G15" s="111"/>
      <c r="H15" s="111"/>
      <c r="I15" s="111"/>
      <c r="J15" s="111"/>
      <c r="K15" s="111"/>
      <c r="L15" s="99"/>
    </row>
    <row r="16" spans="1:12" ht="39.950000000000003" customHeight="1" x14ac:dyDescent="0.15">
      <c r="A16" s="108"/>
      <c r="B16" s="109"/>
      <c r="C16" s="110"/>
      <c r="D16" s="111"/>
      <c r="E16" s="111"/>
      <c r="F16" s="111"/>
      <c r="G16" s="111"/>
      <c r="H16" s="111"/>
      <c r="I16" s="111"/>
      <c r="J16" s="111"/>
      <c r="K16" s="111"/>
      <c r="L16" s="99"/>
    </row>
    <row r="17" spans="1:12" ht="39.950000000000003" customHeight="1" x14ac:dyDescent="0.15">
      <c r="A17" s="108"/>
      <c r="B17" s="109"/>
      <c r="C17" s="110"/>
      <c r="D17" s="111"/>
      <c r="E17" s="111"/>
      <c r="F17" s="111"/>
      <c r="G17" s="111"/>
      <c r="H17" s="111"/>
      <c r="I17" s="111"/>
      <c r="J17" s="111"/>
      <c r="K17" s="111"/>
      <c r="L17" s="99"/>
    </row>
    <row r="18" spans="1:12" ht="39.950000000000003" customHeight="1" x14ac:dyDescent="0.15">
      <c r="A18" s="108"/>
      <c r="B18" s="109"/>
      <c r="C18" s="110"/>
      <c r="D18" s="111"/>
      <c r="E18" s="111"/>
      <c r="F18" s="111"/>
      <c r="G18" s="111"/>
      <c r="H18" s="111"/>
      <c r="I18" s="111"/>
      <c r="J18" s="111"/>
      <c r="K18" s="111"/>
      <c r="L18" s="99"/>
    </row>
    <row r="19" spans="1:12" ht="39.950000000000003" customHeight="1" x14ac:dyDescent="0.15">
      <c r="A19" s="104" t="s">
        <v>334</v>
      </c>
      <c r="B19" s="94"/>
      <c r="C19" s="105"/>
      <c r="D19" s="106"/>
      <c r="E19" s="106">
        <f>SUM(E13:E18)</f>
        <v>0</v>
      </c>
      <c r="F19" s="106"/>
      <c r="G19" s="106">
        <f>SUM(G13:G18)</f>
        <v>0</v>
      </c>
      <c r="H19" s="106"/>
      <c r="I19" s="106">
        <f>SUM(I13:I18)</f>
        <v>0</v>
      </c>
      <c r="J19" s="106"/>
      <c r="K19" s="106">
        <f t="shared" ref="K19" si="21">E19+G19+I19</f>
        <v>0</v>
      </c>
      <c r="L19" s="107"/>
    </row>
  </sheetData>
  <mergeCells count="10">
    <mergeCell ref="A2:L2"/>
    <mergeCell ref="A4:L4"/>
    <mergeCell ref="A5:A6"/>
    <mergeCell ref="B5:B6"/>
    <mergeCell ref="C5:C6"/>
    <mergeCell ref="D5:E5"/>
    <mergeCell ref="F5:G5"/>
    <mergeCell ref="H5:I5"/>
    <mergeCell ref="J5:K5"/>
    <mergeCell ref="L5:L6"/>
  </mergeCells>
  <phoneticPr fontId="4" type="noConversion"/>
  <printOptions horizontalCentered="1"/>
  <pageMargins left="0.94488188976377963" right="0.98425196850393704" top="0.98425196850393704" bottom="0.98425196850393704" header="0.51181102362204722" footer="0.51181102362204722"/>
  <pageSetup paperSize="9" scale="65"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2:S44"/>
  <sheetViews>
    <sheetView view="pageBreakPreview" topLeftCell="C1" zoomScale="70" zoomScaleNormal="85" zoomScaleSheetLayoutView="70" zoomScalePageLayoutView="55" workbookViewId="0">
      <selection activeCell="I10" sqref="I10"/>
    </sheetView>
  </sheetViews>
  <sheetFormatPr defaultRowHeight="14.25" x14ac:dyDescent="0.15"/>
  <cols>
    <col min="1" max="1" width="8.625" style="8" hidden="1" customWidth="1"/>
    <col min="2" max="2" width="5.125" style="8" hidden="1" customWidth="1"/>
    <col min="3" max="3" width="27.25" style="65" customWidth="1"/>
    <col min="4" max="4" width="27.5" style="65" customWidth="1"/>
    <col min="5" max="5" width="7.5" style="155" customWidth="1"/>
    <col min="6" max="6" width="13.125" style="65" customWidth="1"/>
    <col min="7" max="7" width="13.625" style="65" customWidth="1"/>
    <col min="8" max="8" width="16" style="65" customWidth="1"/>
    <col min="9" max="9" width="13.625" style="65" customWidth="1"/>
    <col min="10" max="10" width="15.125" style="65" customWidth="1"/>
    <col min="11" max="11" width="13.625" style="65" customWidth="1"/>
    <col min="12" max="12" width="14.75" style="65" customWidth="1"/>
    <col min="13" max="13" width="13.625" style="65" customWidth="1"/>
    <col min="14" max="14" width="14.375" style="65" customWidth="1"/>
    <col min="15" max="15" width="16.75" style="65" customWidth="1"/>
    <col min="16" max="16" width="9" style="8"/>
    <col min="17" max="17" width="13.875" style="8" bestFit="1" customWidth="1"/>
    <col min="18" max="18" width="12.875" style="8" customWidth="1"/>
    <col min="19" max="16384" width="9" style="8"/>
  </cols>
  <sheetData>
    <row r="2" spans="1:16" ht="30" customHeight="1" x14ac:dyDescent="0.15">
      <c r="C2" s="181" t="s">
        <v>335</v>
      </c>
      <c r="D2" s="181"/>
      <c r="E2" s="181"/>
      <c r="F2" s="181"/>
      <c r="G2" s="181"/>
      <c r="H2" s="181"/>
      <c r="I2" s="181"/>
      <c r="J2" s="181"/>
      <c r="K2" s="181"/>
      <c r="L2" s="181"/>
      <c r="M2" s="181"/>
      <c r="N2" s="181"/>
      <c r="O2" s="181"/>
    </row>
    <row r="3" spans="1:16" ht="21.75" customHeight="1" x14ac:dyDescent="0.15">
      <c r="C3" s="182"/>
      <c r="D3" s="182"/>
      <c r="E3" s="182"/>
      <c r="F3" s="182"/>
      <c r="G3" s="182"/>
      <c r="H3" s="182"/>
      <c r="I3" s="182"/>
      <c r="J3" s="182"/>
      <c r="K3" s="182"/>
      <c r="L3" s="182"/>
      <c r="M3" s="182"/>
      <c r="N3" s="182"/>
      <c r="O3" s="182"/>
    </row>
    <row r="4" spans="1:16" ht="30" customHeight="1" x14ac:dyDescent="0.15">
      <c r="A4" s="179" t="s">
        <v>336</v>
      </c>
      <c r="B4" s="179" t="s">
        <v>174</v>
      </c>
      <c r="C4" s="180" t="s">
        <v>343</v>
      </c>
      <c r="D4" s="180" t="s">
        <v>337</v>
      </c>
      <c r="E4" s="180" t="s">
        <v>2</v>
      </c>
      <c r="F4" s="183" t="s">
        <v>3</v>
      </c>
      <c r="G4" s="180" t="s">
        <v>4</v>
      </c>
      <c r="H4" s="180"/>
      <c r="I4" s="180" t="s">
        <v>7</v>
      </c>
      <c r="J4" s="180"/>
      <c r="K4" s="180" t="s">
        <v>115</v>
      </c>
      <c r="L4" s="180"/>
      <c r="M4" s="180" t="s">
        <v>116</v>
      </c>
      <c r="N4" s="180"/>
      <c r="O4" s="180" t="s">
        <v>338</v>
      </c>
    </row>
    <row r="5" spans="1:16" ht="30" customHeight="1" x14ac:dyDescent="0.15">
      <c r="A5" s="179"/>
      <c r="B5" s="179"/>
      <c r="C5" s="180"/>
      <c r="D5" s="180"/>
      <c r="E5" s="180"/>
      <c r="F5" s="183"/>
      <c r="G5" s="156" t="s">
        <v>339</v>
      </c>
      <c r="H5" s="156" t="s">
        <v>340</v>
      </c>
      <c r="I5" s="156" t="s">
        <v>339</v>
      </c>
      <c r="J5" s="156" t="s">
        <v>340</v>
      </c>
      <c r="K5" s="156" t="s">
        <v>339</v>
      </c>
      <c r="L5" s="156" t="s">
        <v>340</v>
      </c>
      <c r="M5" s="156" t="s">
        <v>339</v>
      </c>
      <c r="N5" s="156" t="s">
        <v>340</v>
      </c>
      <c r="O5" s="180"/>
    </row>
    <row r="6" spans="1:16" ht="39.950000000000003" customHeight="1" x14ac:dyDescent="0.15">
      <c r="A6" s="12"/>
      <c r="B6" s="12"/>
      <c r="C6" s="112" t="s">
        <v>374</v>
      </c>
      <c r="D6" s="157"/>
      <c r="E6" s="157"/>
      <c r="F6" s="158"/>
      <c r="G6" s="157"/>
      <c r="H6" s="157"/>
      <c r="I6" s="157"/>
      <c r="J6" s="157"/>
      <c r="K6" s="157"/>
      <c r="L6" s="157"/>
      <c r="M6" s="157"/>
      <c r="N6" s="157"/>
      <c r="O6" s="157"/>
    </row>
    <row r="7" spans="1:16" ht="39.950000000000003" customHeight="1" x14ac:dyDescent="0.15">
      <c r="A7" s="12"/>
      <c r="B7" s="12"/>
      <c r="C7" s="113" t="s">
        <v>375</v>
      </c>
      <c r="D7" s="114" t="s">
        <v>408</v>
      </c>
      <c r="E7" s="115" t="str">
        <f>수량산출서!C7</f>
        <v>㎥</v>
      </c>
      <c r="F7" s="116">
        <f>수량산출서!D7</f>
        <v>450</v>
      </c>
      <c r="G7" s="117"/>
      <c r="H7" s="118">
        <f t="shared" ref="H7" si="0">TRUNC(G7*F7)</f>
        <v>0</v>
      </c>
      <c r="I7" s="119"/>
      <c r="J7" s="120">
        <f t="shared" ref="J7" si="1">TRUNC(I7*F7)</f>
        <v>0</v>
      </c>
      <c r="K7" s="119"/>
      <c r="L7" s="121">
        <f t="shared" ref="L7" si="2">TRUNC(K7*F7)</f>
        <v>0</v>
      </c>
      <c r="M7" s="120">
        <f t="shared" ref="M7" si="3">G7+I7+K7</f>
        <v>0</v>
      </c>
      <c r="N7" s="120">
        <f t="shared" ref="N7" si="4">H7+J7+L7</f>
        <v>0</v>
      </c>
      <c r="O7" s="122"/>
    </row>
    <row r="8" spans="1:16" ht="39.950000000000003" customHeight="1" x14ac:dyDescent="0.15">
      <c r="A8" s="12"/>
      <c r="B8" s="12"/>
      <c r="C8" s="113" t="s">
        <v>376</v>
      </c>
      <c r="D8" s="114" t="s">
        <v>381</v>
      </c>
      <c r="E8" s="115" t="str">
        <f>수량산출서!C8</f>
        <v>㎥</v>
      </c>
      <c r="F8" s="116">
        <f>수량산출서!D8</f>
        <v>495</v>
      </c>
      <c r="G8" s="117"/>
      <c r="H8" s="118">
        <f t="shared" ref="H8:H35" si="5">TRUNC(G8*F8)</f>
        <v>0</v>
      </c>
      <c r="I8" s="119"/>
      <c r="J8" s="120">
        <f t="shared" ref="J8:J35" si="6">TRUNC(I8*F8)</f>
        <v>0</v>
      </c>
      <c r="K8" s="119"/>
      <c r="L8" s="121">
        <f t="shared" ref="L8:L35" si="7">TRUNC(K8*F8)</f>
        <v>0</v>
      </c>
      <c r="M8" s="120">
        <f t="shared" ref="M8:M35" si="8">G8+I8+K8</f>
        <v>0</v>
      </c>
      <c r="N8" s="120">
        <f t="shared" ref="N8:N35" si="9">H8+J8+L8</f>
        <v>0</v>
      </c>
      <c r="O8" s="122"/>
      <c r="P8" s="18"/>
    </row>
    <row r="9" spans="1:16" ht="39.950000000000003" customHeight="1" x14ac:dyDescent="0.15">
      <c r="A9" s="12"/>
      <c r="B9" s="12"/>
      <c r="C9" s="113" t="s">
        <v>405</v>
      </c>
      <c r="D9" s="114" t="s">
        <v>382</v>
      </c>
      <c r="E9" s="115" t="str">
        <f>수량산출서!C9</f>
        <v>㎥</v>
      </c>
      <c r="F9" s="116">
        <f>수량산출서!D9</f>
        <v>100</v>
      </c>
      <c r="G9" s="117"/>
      <c r="H9" s="118">
        <f t="shared" si="5"/>
        <v>0</v>
      </c>
      <c r="I9" s="119"/>
      <c r="J9" s="120">
        <f t="shared" si="6"/>
        <v>0</v>
      </c>
      <c r="K9" s="119"/>
      <c r="L9" s="121">
        <f t="shared" si="7"/>
        <v>0</v>
      </c>
      <c r="M9" s="120">
        <f t="shared" si="8"/>
        <v>0</v>
      </c>
      <c r="N9" s="120">
        <f t="shared" si="9"/>
        <v>0</v>
      </c>
      <c r="O9" s="122"/>
    </row>
    <row r="10" spans="1:16" ht="39.950000000000003" customHeight="1" x14ac:dyDescent="0.15">
      <c r="A10" s="12"/>
      <c r="B10" s="12"/>
      <c r="C10" s="113" t="s">
        <v>377</v>
      </c>
      <c r="D10" s="114" t="s">
        <v>344</v>
      </c>
      <c r="E10" s="115" t="str">
        <f>수량산출서!C10</f>
        <v>㎥</v>
      </c>
      <c r="F10" s="116">
        <f>수량산출서!D10</f>
        <v>100</v>
      </c>
      <c r="G10" s="117"/>
      <c r="H10" s="118">
        <f t="shared" ref="H10" si="10">TRUNC(G10*F10)</f>
        <v>0</v>
      </c>
      <c r="I10" s="119"/>
      <c r="J10" s="120">
        <f t="shared" ref="J10" si="11">TRUNC(I10*F10)</f>
        <v>0</v>
      </c>
      <c r="K10" s="119"/>
      <c r="L10" s="121">
        <f t="shared" ref="L10" si="12">TRUNC(K10*F10)</f>
        <v>0</v>
      </c>
      <c r="M10" s="120">
        <f t="shared" ref="M10" si="13">G10+I10+K10</f>
        <v>0</v>
      </c>
      <c r="N10" s="120">
        <f t="shared" ref="N10" si="14">H10+J10+L10</f>
        <v>0</v>
      </c>
      <c r="O10" s="122"/>
    </row>
    <row r="11" spans="1:16" ht="39.950000000000003" customHeight="1" x14ac:dyDescent="0.15">
      <c r="A11" s="12"/>
      <c r="B11" s="12"/>
      <c r="C11" s="113" t="s">
        <v>404</v>
      </c>
      <c r="D11" s="114" t="s">
        <v>383</v>
      </c>
      <c r="E11" s="115" t="str">
        <f>수량산출서!C11</f>
        <v>㎥</v>
      </c>
      <c r="F11" s="116">
        <f>수량산출서!D11</f>
        <v>55</v>
      </c>
      <c r="G11" s="117"/>
      <c r="H11" s="118">
        <f t="shared" si="5"/>
        <v>0</v>
      </c>
      <c r="I11" s="119"/>
      <c r="J11" s="120">
        <f t="shared" si="6"/>
        <v>0</v>
      </c>
      <c r="K11" s="119"/>
      <c r="L11" s="121">
        <f t="shared" si="7"/>
        <v>0</v>
      </c>
      <c r="M11" s="120">
        <f t="shared" si="8"/>
        <v>0</v>
      </c>
      <c r="N11" s="120">
        <f t="shared" si="9"/>
        <v>0</v>
      </c>
      <c r="O11" s="122"/>
      <c r="P11" s="13"/>
    </row>
    <row r="12" spans="1:16" ht="39.950000000000003" customHeight="1" x14ac:dyDescent="0.15">
      <c r="A12" s="12"/>
      <c r="B12" s="12"/>
      <c r="C12" s="113" t="s">
        <v>378</v>
      </c>
      <c r="D12" s="114" t="s">
        <v>344</v>
      </c>
      <c r="E12" s="115" t="str">
        <f>수량산출서!C12</f>
        <v>㎥</v>
      </c>
      <c r="F12" s="116">
        <f>수량산출서!D12</f>
        <v>50</v>
      </c>
      <c r="G12" s="117"/>
      <c r="H12" s="118">
        <f t="shared" si="5"/>
        <v>0</v>
      </c>
      <c r="I12" s="119"/>
      <c r="J12" s="120">
        <f t="shared" ref="J12:J15" si="15">TRUNC(I12*F12)</f>
        <v>0</v>
      </c>
      <c r="K12" s="119"/>
      <c r="L12" s="121">
        <f t="shared" ref="L12:L15" si="16">TRUNC(K12*F12)</f>
        <v>0</v>
      </c>
      <c r="M12" s="120">
        <f t="shared" ref="M12:M15" si="17">G12+I12+K12</f>
        <v>0</v>
      </c>
      <c r="N12" s="120">
        <f t="shared" ref="N12:N15" si="18">H12+J12+L12</f>
        <v>0</v>
      </c>
      <c r="O12" s="122"/>
    </row>
    <row r="13" spans="1:16" ht="39.950000000000003" customHeight="1" x14ac:dyDescent="0.15">
      <c r="A13" s="12"/>
      <c r="B13" s="12"/>
      <c r="C13" s="113" t="s">
        <v>403</v>
      </c>
      <c r="D13" s="114" t="s">
        <v>384</v>
      </c>
      <c r="E13" s="115" t="str">
        <f>수량산출서!C13</f>
        <v>㎥</v>
      </c>
      <c r="F13" s="116">
        <f>수량산출서!D13</f>
        <v>330</v>
      </c>
      <c r="G13" s="117"/>
      <c r="H13" s="118">
        <f t="shared" si="5"/>
        <v>0</v>
      </c>
      <c r="I13" s="119"/>
      <c r="J13" s="120">
        <f t="shared" si="15"/>
        <v>0</v>
      </c>
      <c r="K13" s="119"/>
      <c r="L13" s="121">
        <f t="shared" si="16"/>
        <v>0</v>
      </c>
      <c r="M13" s="120">
        <f t="shared" si="17"/>
        <v>0</v>
      </c>
      <c r="N13" s="120">
        <f t="shared" si="18"/>
        <v>0</v>
      </c>
      <c r="O13" s="122"/>
      <c r="P13" s="13"/>
    </row>
    <row r="14" spans="1:16" ht="39.950000000000003" customHeight="1" x14ac:dyDescent="0.15">
      <c r="A14" s="12"/>
      <c r="B14" s="12"/>
      <c r="C14" s="113" t="s">
        <v>379</v>
      </c>
      <c r="D14" s="114" t="s">
        <v>344</v>
      </c>
      <c r="E14" s="115" t="str">
        <f>수량산출서!C14</f>
        <v>㎥</v>
      </c>
      <c r="F14" s="116">
        <f>수량산출서!D14</f>
        <v>300</v>
      </c>
      <c r="G14" s="117"/>
      <c r="H14" s="118">
        <f t="shared" si="5"/>
        <v>0</v>
      </c>
      <c r="I14" s="119"/>
      <c r="J14" s="120">
        <f t="shared" si="15"/>
        <v>0</v>
      </c>
      <c r="K14" s="119"/>
      <c r="L14" s="121">
        <f t="shared" si="16"/>
        <v>0</v>
      </c>
      <c r="M14" s="120">
        <f t="shared" si="17"/>
        <v>0</v>
      </c>
      <c r="N14" s="120">
        <f t="shared" si="18"/>
        <v>0</v>
      </c>
      <c r="O14" s="122"/>
    </row>
    <row r="15" spans="1:16" ht="39.950000000000003" customHeight="1" x14ac:dyDescent="0.15">
      <c r="A15" s="12"/>
      <c r="B15" s="12"/>
      <c r="C15" s="113" t="s">
        <v>380</v>
      </c>
      <c r="D15" s="123" t="s">
        <v>409</v>
      </c>
      <c r="E15" s="124" t="str">
        <f>수량산출서!C15</f>
        <v>㎡</v>
      </c>
      <c r="F15" s="125">
        <f>수량산출서!D15</f>
        <v>1000</v>
      </c>
      <c r="G15" s="117"/>
      <c r="H15" s="118">
        <f t="shared" si="5"/>
        <v>0</v>
      </c>
      <c r="I15" s="119"/>
      <c r="J15" s="120">
        <f t="shared" si="15"/>
        <v>0</v>
      </c>
      <c r="K15" s="119"/>
      <c r="L15" s="121">
        <f t="shared" si="16"/>
        <v>0</v>
      </c>
      <c r="M15" s="120">
        <f t="shared" si="17"/>
        <v>0</v>
      </c>
      <c r="N15" s="120">
        <f t="shared" si="18"/>
        <v>0</v>
      </c>
      <c r="O15" s="122"/>
    </row>
    <row r="16" spans="1:16" ht="39.950000000000003" customHeight="1" x14ac:dyDescent="0.15">
      <c r="A16" s="12"/>
      <c r="B16" s="12"/>
      <c r="C16" s="126" t="s">
        <v>341</v>
      </c>
      <c r="D16" s="127"/>
      <c r="E16" s="128"/>
      <c r="F16" s="129"/>
      <c r="G16" s="130"/>
      <c r="H16" s="131">
        <f>SUM(H7:H15)</f>
        <v>0</v>
      </c>
      <c r="I16" s="130"/>
      <c r="J16" s="131">
        <f>SUM(J7:J15)</f>
        <v>0</v>
      </c>
      <c r="K16" s="132"/>
      <c r="L16" s="131">
        <f>SUM(L7:L15)</f>
        <v>0</v>
      </c>
      <c r="M16" s="132"/>
      <c r="N16" s="131">
        <f>SUM(H16,J16,L16)</f>
        <v>0</v>
      </c>
      <c r="O16" s="132"/>
    </row>
    <row r="17" spans="1:19" ht="39.950000000000003" customHeight="1" x14ac:dyDescent="0.15">
      <c r="A17" s="12"/>
      <c r="B17" s="12"/>
      <c r="C17" s="133" t="s">
        <v>385</v>
      </c>
      <c r="D17" s="114"/>
      <c r="E17" s="115"/>
      <c r="F17" s="116"/>
      <c r="G17" s="134"/>
      <c r="H17" s="135"/>
      <c r="I17" s="119"/>
      <c r="J17" s="120"/>
      <c r="K17" s="119"/>
      <c r="L17" s="121"/>
      <c r="M17" s="120"/>
      <c r="N17" s="120"/>
      <c r="O17" s="122"/>
    </row>
    <row r="18" spans="1:19" ht="39.950000000000003" customHeight="1" x14ac:dyDescent="0.15">
      <c r="A18" s="12"/>
      <c r="B18" s="12"/>
      <c r="C18" s="113" t="s">
        <v>375</v>
      </c>
      <c r="D18" s="114" t="s">
        <v>411</v>
      </c>
      <c r="E18" s="115" t="str">
        <f>수량산출서!C17</f>
        <v>㎥</v>
      </c>
      <c r="F18" s="116">
        <f>수량산출서!D17</f>
        <v>50.62</v>
      </c>
      <c r="G18" s="117"/>
      <c r="H18" s="118">
        <f t="shared" si="5"/>
        <v>0</v>
      </c>
      <c r="I18" s="136"/>
      <c r="J18" s="120">
        <f t="shared" si="6"/>
        <v>0</v>
      </c>
      <c r="K18" s="119"/>
      <c r="L18" s="121">
        <f t="shared" si="7"/>
        <v>0</v>
      </c>
      <c r="M18" s="120">
        <f t="shared" si="8"/>
        <v>0</v>
      </c>
      <c r="N18" s="120">
        <f t="shared" si="9"/>
        <v>0</v>
      </c>
      <c r="O18" s="122"/>
    </row>
    <row r="19" spans="1:19" ht="39.950000000000003" customHeight="1" x14ac:dyDescent="0.15">
      <c r="A19" s="12"/>
      <c r="B19" s="12"/>
      <c r="C19" s="113" t="s">
        <v>386</v>
      </c>
      <c r="D19" s="114" t="s">
        <v>407</v>
      </c>
      <c r="E19" s="115" t="str">
        <f>수량산출서!C18</f>
        <v>㎥</v>
      </c>
      <c r="F19" s="116">
        <f>수량산출서!D18</f>
        <v>50.62</v>
      </c>
      <c r="G19" s="117"/>
      <c r="H19" s="118">
        <f t="shared" ref="H19:H25" si="19">TRUNC(G19*F19)</f>
        <v>0</v>
      </c>
      <c r="I19" s="136"/>
      <c r="J19" s="120">
        <f t="shared" ref="J19:J25" si="20">TRUNC(I19*F19)</f>
        <v>0</v>
      </c>
      <c r="K19" s="119"/>
      <c r="L19" s="121">
        <f t="shared" ref="L19:L25" si="21">TRUNC(K19*F19)</f>
        <v>0</v>
      </c>
      <c r="M19" s="120">
        <f t="shared" ref="M19:M25" si="22">G19+I19+K19</f>
        <v>0</v>
      </c>
      <c r="N19" s="120">
        <f t="shared" ref="N19:N25" si="23">H19+J19+L19</f>
        <v>0</v>
      </c>
      <c r="O19" s="122"/>
    </row>
    <row r="20" spans="1:19" ht="39.950000000000003" customHeight="1" x14ac:dyDescent="0.15">
      <c r="A20" s="12"/>
      <c r="B20" s="12"/>
      <c r="C20" s="113" t="s">
        <v>431</v>
      </c>
      <c r="D20" s="114" t="s">
        <v>432</v>
      </c>
      <c r="E20" s="115" t="str">
        <f>수량산출서!C19</f>
        <v>m</v>
      </c>
      <c r="F20" s="116">
        <f>수량산출서!D19</f>
        <v>250</v>
      </c>
      <c r="G20" s="117"/>
      <c r="H20" s="118">
        <f t="shared" si="19"/>
        <v>0</v>
      </c>
      <c r="I20" s="137"/>
      <c r="J20" s="120">
        <f t="shared" si="20"/>
        <v>0</v>
      </c>
      <c r="K20" s="138"/>
      <c r="L20" s="121">
        <f t="shared" ref="L20" si="24">TRUNC(K20*F20)</f>
        <v>0</v>
      </c>
      <c r="M20" s="120">
        <f t="shared" ref="M20" si="25">G20+I20+K20</f>
        <v>0</v>
      </c>
      <c r="N20" s="120">
        <f t="shared" ref="N20" si="26">H20+J20+L20</f>
        <v>0</v>
      </c>
      <c r="O20" s="122"/>
      <c r="P20" s="24"/>
    </row>
    <row r="21" spans="1:19" ht="39.950000000000003" customHeight="1" x14ac:dyDescent="0.15">
      <c r="A21" s="12"/>
      <c r="B21" s="12"/>
      <c r="C21" s="139" t="s">
        <v>448</v>
      </c>
      <c r="D21" s="140" t="s">
        <v>433</v>
      </c>
      <c r="E21" s="124" t="str">
        <f>수량산출서!C20</f>
        <v>m</v>
      </c>
      <c r="F21" s="125">
        <f>수량산출서!D20</f>
        <v>200</v>
      </c>
      <c r="G21" s="141"/>
      <c r="H21" s="142">
        <f t="shared" si="19"/>
        <v>0</v>
      </c>
      <c r="I21" s="143"/>
      <c r="J21" s="144">
        <f t="shared" si="20"/>
        <v>0</v>
      </c>
      <c r="K21" s="145"/>
      <c r="L21" s="146">
        <f t="shared" si="21"/>
        <v>0</v>
      </c>
      <c r="M21" s="144">
        <f t="shared" si="22"/>
        <v>0</v>
      </c>
      <c r="N21" s="144">
        <f t="shared" si="23"/>
        <v>0</v>
      </c>
      <c r="O21" s="147"/>
      <c r="S21" s="22"/>
    </row>
    <row r="22" spans="1:19" ht="39.950000000000003" customHeight="1" x14ac:dyDescent="0.15">
      <c r="A22" s="12"/>
      <c r="B22" s="12"/>
      <c r="C22" s="113" t="s">
        <v>387</v>
      </c>
      <c r="D22" s="114" t="s">
        <v>433</v>
      </c>
      <c r="E22" s="115" t="str">
        <f>수량산출서!C21</f>
        <v>개소</v>
      </c>
      <c r="F22" s="116">
        <f>수량산출서!D21</f>
        <v>33</v>
      </c>
      <c r="G22" s="134"/>
      <c r="H22" s="135">
        <f t="shared" si="19"/>
        <v>0</v>
      </c>
      <c r="I22" s="119"/>
      <c r="J22" s="120">
        <f t="shared" ref="J22:J24" si="27">TRUNC(I22*F22)</f>
        <v>0</v>
      </c>
      <c r="K22" s="119"/>
      <c r="L22" s="121">
        <f t="shared" ref="L22:L24" si="28">TRUNC(K22*F22)</f>
        <v>0</v>
      </c>
      <c r="M22" s="120">
        <f t="shared" ref="M22:M24" si="29">G22+I22+K22</f>
        <v>0</v>
      </c>
      <c r="N22" s="120">
        <f t="shared" ref="N22:N24" si="30">H22+J22+L22</f>
        <v>0</v>
      </c>
      <c r="O22" s="122"/>
      <c r="S22" s="22"/>
    </row>
    <row r="23" spans="1:19" ht="39.950000000000003" customHeight="1" x14ac:dyDescent="0.15">
      <c r="A23" s="12"/>
      <c r="B23" s="12"/>
      <c r="C23" s="113" t="s">
        <v>449</v>
      </c>
      <c r="D23" s="114" t="s">
        <v>390</v>
      </c>
      <c r="E23" s="115" t="str">
        <f>수량산출서!C22</f>
        <v>m</v>
      </c>
      <c r="F23" s="116">
        <f>수량산출서!D22</f>
        <v>50</v>
      </c>
      <c r="G23" s="134"/>
      <c r="H23" s="135">
        <f t="shared" si="19"/>
        <v>0</v>
      </c>
      <c r="I23" s="119"/>
      <c r="J23" s="120">
        <f t="shared" si="27"/>
        <v>0</v>
      </c>
      <c r="K23" s="119"/>
      <c r="L23" s="121">
        <f t="shared" si="28"/>
        <v>0</v>
      </c>
      <c r="M23" s="120">
        <f t="shared" si="29"/>
        <v>0</v>
      </c>
      <c r="N23" s="120">
        <f t="shared" si="30"/>
        <v>0</v>
      </c>
      <c r="O23" s="122"/>
    </row>
    <row r="24" spans="1:19" ht="39.950000000000003" customHeight="1" x14ac:dyDescent="0.15">
      <c r="A24" s="12"/>
      <c r="B24" s="12"/>
      <c r="C24" s="113" t="s">
        <v>388</v>
      </c>
      <c r="D24" s="114" t="s">
        <v>344</v>
      </c>
      <c r="E24" s="115" t="str">
        <f>수량산출서!C23</f>
        <v>개소</v>
      </c>
      <c r="F24" s="116">
        <f>수량산출서!D23</f>
        <v>8</v>
      </c>
      <c r="G24" s="134"/>
      <c r="H24" s="135">
        <f t="shared" si="19"/>
        <v>0</v>
      </c>
      <c r="I24" s="119"/>
      <c r="J24" s="120">
        <f t="shared" si="27"/>
        <v>0</v>
      </c>
      <c r="K24" s="119"/>
      <c r="L24" s="121">
        <f t="shared" si="28"/>
        <v>0</v>
      </c>
      <c r="M24" s="120">
        <f t="shared" si="29"/>
        <v>0</v>
      </c>
      <c r="N24" s="120">
        <f t="shared" si="30"/>
        <v>0</v>
      </c>
      <c r="O24" s="122"/>
    </row>
    <row r="25" spans="1:19" ht="39.950000000000003" customHeight="1" x14ac:dyDescent="0.15">
      <c r="A25" s="12"/>
      <c r="B25" s="12"/>
      <c r="C25" s="113" t="s">
        <v>406</v>
      </c>
      <c r="D25" s="114" t="s">
        <v>391</v>
      </c>
      <c r="E25" s="115" t="str">
        <f>수량산출서!C24</f>
        <v>㎥</v>
      </c>
      <c r="F25" s="116">
        <f>수량산출서!D24</f>
        <v>45.51</v>
      </c>
      <c r="G25" s="117"/>
      <c r="H25" s="135">
        <f t="shared" si="19"/>
        <v>0</v>
      </c>
      <c r="I25" s="119"/>
      <c r="J25" s="120">
        <f t="shared" si="20"/>
        <v>0</v>
      </c>
      <c r="K25" s="119"/>
      <c r="L25" s="121">
        <f t="shared" si="21"/>
        <v>0</v>
      </c>
      <c r="M25" s="120">
        <f t="shared" si="22"/>
        <v>0</v>
      </c>
      <c r="N25" s="120">
        <f t="shared" si="23"/>
        <v>0</v>
      </c>
      <c r="O25" s="122"/>
      <c r="P25" s="13"/>
    </row>
    <row r="26" spans="1:19" ht="39.950000000000003" customHeight="1" x14ac:dyDescent="0.15">
      <c r="A26" s="12"/>
      <c r="B26" s="12"/>
      <c r="C26" s="113" t="s">
        <v>389</v>
      </c>
      <c r="D26" s="114" t="s">
        <v>344</v>
      </c>
      <c r="E26" s="124" t="str">
        <f>수량산출서!C25</f>
        <v>㎥</v>
      </c>
      <c r="F26" s="125">
        <f>수량산출서!D25</f>
        <v>45.51</v>
      </c>
      <c r="G26" s="134"/>
      <c r="H26" s="135">
        <f t="shared" ref="H26" si="31">TRUNC(G26*F26)</f>
        <v>0</v>
      </c>
      <c r="I26" s="119"/>
      <c r="J26" s="120">
        <f t="shared" ref="J26" si="32">TRUNC(I26*F26)</f>
        <v>0</v>
      </c>
      <c r="K26" s="119"/>
      <c r="L26" s="121">
        <f t="shared" ref="L26" si="33">TRUNC(K26*F26)</f>
        <v>0</v>
      </c>
      <c r="M26" s="120">
        <f t="shared" ref="M26" si="34">G26+I26+K26</f>
        <v>0</v>
      </c>
      <c r="N26" s="120">
        <f t="shared" ref="N26" si="35">H26+J26+L26</f>
        <v>0</v>
      </c>
      <c r="O26" s="122"/>
      <c r="Q26" s="23"/>
    </row>
    <row r="27" spans="1:19" ht="39.950000000000003" customHeight="1" x14ac:dyDescent="0.15">
      <c r="A27" s="12"/>
      <c r="B27" s="12"/>
      <c r="C27" s="126" t="s">
        <v>341</v>
      </c>
      <c r="D27" s="127"/>
      <c r="E27" s="128"/>
      <c r="F27" s="129"/>
      <c r="G27" s="130"/>
      <c r="H27" s="131">
        <f>SUM(H18:H26)</f>
        <v>0</v>
      </c>
      <c r="I27" s="130"/>
      <c r="J27" s="131">
        <f>SUM(J18:J26)</f>
        <v>0</v>
      </c>
      <c r="K27" s="132"/>
      <c r="L27" s="131">
        <f>SUM(L18:L26)</f>
        <v>0</v>
      </c>
      <c r="M27" s="132"/>
      <c r="N27" s="131">
        <f>SUM(H27,J27,L27)</f>
        <v>0</v>
      </c>
      <c r="O27" s="132"/>
    </row>
    <row r="28" spans="1:19" ht="39.950000000000003" customHeight="1" x14ac:dyDescent="0.15">
      <c r="A28" s="12"/>
      <c r="B28" s="12"/>
      <c r="C28" s="133" t="s">
        <v>392</v>
      </c>
      <c r="D28" s="114"/>
      <c r="E28" s="115"/>
      <c r="F28" s="116"/>
      <c r="G28" s="134"/>
      <c r="H28" s="135"/>
      <c r="I28" s="119"/>
      <c r="J28" s="120"/>
      <c r="K28" s="119"/>
      <c r="L28" s="121"/>
      <c r="M28" s="120"/>
      <c r="N28" s="120"/>
      <c r="O28" s="122"/>
    </row>
    <row r="29" spans="1:19" ht="39.950000000000003" customHeight="1" x14ac:dyDescent="0.15">
      <c r="A29" s="12"/>
      <c r="B29" s="12"/>
      <c r="C29" s="113" t="s">
        <v>393</v>
      </c>
      <c r="D29" s="123" t="s">
        <v>412</v>
      </c>
      <c r="E29" s="115" t="str">
        <f>수량산출서!C27</f>
        <v>㎡</v>
      </c>
      <c r="F29" s="116">
        <f>수량산출서!D27</f>
        <v>1000</v>
      </c>
      <c r="G29" s="148"/>
      <c r="H29" s="135">
        <f t="shared" si="5"/>
        <v>0</v>
      </c>
      <c r="I29" s="138"/>
      <c r="J29" s="120">
        <f t="shared" si="6"/>
        <v>0</v>
      </c>
      <c r="K29" s="138"/>
      <c r="L29" s="121">
        <f t="shared" si="7"/>
        <v>0</v>
      </c>
      <c r="M29" s="149">
        <f t="shared" si="8"/>
        <v>0</v>
      </c>
      <c r="N29" s="120">
        <f t="shared" si="9"/>
        <v>0</v>
      </c>
      <c r="O29" s="122"/>
    </row>
    <row r="30" spans="1:19" ht="39.950000000000003" customHeight="1" x14ac:dyDescent="0.15">
      <c r="A30" s="12"/>
      <c r="B30" s="12"/>
      <c r="C30" s="113" t="s">
        <v>394</v>
      </c>
      <c r="D30" s="114" t="s">
        <v>398</v>
      </c>
      <c r="E30" s="115" t="str">
        <f>수량산출서!C28</f>
        <v>㎡</v>
      </c>
      <c r="F30" s="116">
        <f>수량산출서!D28</f>
        <v>1000</v>
      </c>
      <c r="G30" s="148"/>
      <c r="H30" s="135">
        <f t="shared" si="5"/>
        <v>0</v>
      </c>
      <c r="I30" s="138"/>
      <c r="J30" s="120">
        <f t="shared" si="6"/>
        <v>0</v>
      </c>
      <c r="K30" s="138"/>
      <c r="L30" s="121">
        <f t="shared" si="7"/>
        <v>0</v>
      </c>
      <c r="M30" s="120">
        <f t="shared" si="8"/>
        <v>0</v>
      </c>
      <c r="N30" s="120">
        <f t="shared" si="9"/>
        <v>0</v>
      </c>
      <c r="O30" s="122"/>
    </row>
    <row r="31" spans="1:19" ht="39.950000000000003" customHeight="1" x14ac:dyDescent="0.15">
      <c r="A31" s="12"/>
      <c r="B31" s="12"/>
      <c r="C31" s="113" t="s">
        <v>434</v>
      </c>
      <c r="D31" s="114" t="s">
        <v>425</v>
      </c>
      <c r="E31" s="115" t="str">
        <f>수량산출서!C29</f>
        <v>㎡</v>
      </c>
      <c r="F31" s="116">
        <f>수량산출서!D29</f>
        <v>1000</v>
      </c>
      <c r="G31" s="150"/>
      <c r="H31" s="135">
        <f t="shared" si="5"/>
        <v>0</v>
      </c>
      <c r="I31" s="138"/>
      <c r="J31" s="120">
        <f t="shared" si="6"/>
        <v>0</v>
      </c>
      <c r="K31" s="151"/>
      <c r="L31" s="121">
        <f t="shared" si="7"/>
        <v>0</v>
      </c>
      <c r="M31" s="149">
        <f t="shared" si="8"/>
        <v>0</v>
      </c>
      <c r="N31" s="120">
        <f t="shared" si="9"/>
        <v>0</v>
      </c>
      <c r="O31" s="122"/>
    </row>
    <row r="32" spans="1:19" ht="39.950000000000003" customHeight="1" x14ac:dyDescent="0.15">
      <c r="A32" s="12"/>
      <c r="B32" s="12"/>
      <c r="C32" s="113" t="s">
        <v>395</v>
      </c>
      <c r="D32" s="114" t="s">
        <v>427</v>
      </c>
      <c r="E32" s="115" t="str">
        <f>수량산출서!C30</f>
        <v>㎡</v>
      </c>
      <c r="F32" s="116">
        <f>수량산출서!D30</f>
        <v>1000</v>
      </c>
      <c r="G32" s="150"/>
      <c r="H32" s="135">
        <f t="shared" ref="H32:H33" si="36">TRUNC(G32*F32)</f>
        <v>0</v>
      </c>
      <c r="I32" s="138"/>
      <c r="J32" s="120">
        <f t="shared" ref="J32:J33" si="37">TRUNC(I32*F32)</f>
        <v>0</v>
      </c>
      <c r="K32" s="151"/>
      <c r="L32" s="121">
        <f t="shared" ref="L32" si="38">TRUNC(K32*F32)</f>
        <v>0</v>
      </c>
      <c r="M32" s="149">
        <f t="shared" ref="M32" si="39">G32+I32+K32</f>
        <v>0</v>
      </c>
      <c r="N32" s="120">
        <f t="shared" ref="N32" si="40">H32+J32+L32</f>
        <v>0</v>
      </c>
      <c r="O32" s="122"/>
    </row>
    <row r="33" spans="1:17" ht="39.950000000000003" customHeight="1" x14ac:dyDescent="0.15">
      <c r="A33" s="12"/>
      <c r="B33" s="12"/>
      <c r="C33" s="113" t="s">
        <v>414</v>
      </c>
      <c r="D33" s="114" t="s">
        <v>413</v>
      </c>
      <c r="E33" s="115" t="str">
        <f>수량산출서!C31</f>
        <v>㎡</v>
      </c>
      <c r="F33" s="116">
        <f>수량산출서!D31</f>
        <v>1050</v>
      </c>
      <c r="G33" s="150"/>
      <c r="H33" s="135">
        <f t="shared" si="36"/>
        <v>0</v>
      </c>
      <c r="I33" s="138"/>
      <c r="J33" s="120">
        <f t="shared" si="37"/>
        <v>0</v>
      </c>
      <c r="K33" s="151"/>
      <c r="L33" s="121">
        <f t="shared" ref="L33" si="41">TRUNC(K33*F33)</f>
        <v>0</v>
      </c>
      <c r="M33" s="149">
        <f t="shared" ref="M33" si="42">G33+I33+K33</f>
        <v>0</v>
      </c>
      <c r="N33" s="120">
        <f t="shared" ref="N33" si="43">H33+J33+L33</f>
        <v>0</v>
      </c>
      <c r="O33" s="122"/>
    </row>
    <row r="34" spans="1:17" ht="39.950000000000003" customHeight="1" x14ac:dyDescent="0.15">
      <c r="A34" s="12"/>
      <c r="B34" s="12"/>
      <c r="C34" s="113" t="s">
        <v>396</v>
      </c>
      <c r="D34" s="114" t="s">
        <v>344</v>
      </c>
      <c r="E34" s="115" t="str">
        <f>수량산출서!C32</f>
        <v>㎡</v>
      </c>
      <c r="F34" s="116">
        <f>수량산출서!D32</f>
        <v>1000</v>
      </c>
      <c r="G34" s="134"/>
      <c r="H34" s="135">
        <f t="shared" si="5"/>
        <v>0</v>
      </c>
      <c r="I34" s="119"/>
      <c r="J34" s="120">
        <f t="shared" si="6"/>
        <v>0</v>
      </c>
      <c r="K34" s="119"/>
      <c r="L34" s="121">
        <f t="shared" si="7"/>
        <v>0</v>
      </c>
      <c r="M34" s="120">
        <f t="shared" si="8"/>
        <v>0</v>
      </c>
      <c r="N34" s="120">
        <f t="shared" si="9"/>
        <v>0</v>
      </c>
      <c r="O34" s="122"/>
      <c r="Q34" s="10"/>
    </row>
    <row r="35" spans="1:17" ht="39.950000000000003" customHeight="1" x14ac:dyDescent="0.15">
      <c r="A35" s="12"/>
      <c r="B35" s="12"/>
      <c r="C35" s="113" t="s">
        <v>397</v>
      </c>
      <c r="D35" s="123" t="s">
        <v>399</v>
      </c>
      <c r="E35" s="115" t="str">
        <f>수량산출서!C33</f>
        <v>㎡</v>
      </c>
      <c r="F35" s="116">
        <f>수량산출서!D33</f>
        <v>1000</v>
      </c>
      <c r="G35" s="134"/>
      <c r="H35" s="135">
        <f t="shared" si="5"/>
        <v>0</v>
      </c>
      <c r="I35" s="119"/>
      <c r="J35" s="120">
        <f t="shared" si="6"/>
        <v>0</v>
      </c>
      <c r="K35" s="119"/>
      <c r="L35" s="121">
        <f t="shared" si="7"/>
        <v>0</v>
      </c>
      <c r="M35" s="120">
        <f t="shared" si="8"/>
        <v>0</v>
      </c>
      <c r="N35" s="120">
        <f t="shared" si="9"/>
        <v>0</v>
      </c>
      <c r="O35" s="122"/>
    </row>
    <row r="36" spans="1:17" ht="39.950000000000003" customHeight="1" x14ac:dyDescent="0.15">
      <c r="A36" s="12"/>
      <c r="B36" s="12"/>
      <c r="C36" s="113"/>
      <c r="D36" s="152"/>
      <c r="E36" s="124"/>
      <c r="F36" s="125"/>
      <c r="G36" s="153"/>
      <c r="H36" s="135"/>
      <c r="I36" s="119"/>
      <c r="J36" s="120"/>
      <c r="K36" s="119"/>
      <c r="L36" s="121"/>
      <c r="M36" s="120"/>
      <c r="N36" s="120"/>
      <c r="O36" s="122"/>
    </row>
    <row r="37" spans="1:17" ht="39.950000000000003" customHeight="1" x14ac:dyDescent="0.15">
      <c r="A37" s="12"/>
      <c r="B37" s="12"/>
      <c r="C37" s="126" t="s">
        <v>341</v>
      </c>
      <c r="D37" s="127"/>
      <c r="E37" s="128"/>
      <c r="F37" s="129"/>
      <c r="G37" s="130"/>
      <c r="H37" s="131">
        <f>SUM(H29:H35)</f>
        <v>0</v>
      </c>
      <c r="I37" s="130"/>
      <c r="J37" s="131">
        <f>SUM(J29:J35)</f>
        <v>0</v>
      </c>
      <c r="K37" s="132"/>
      <c r="L37" s="131">
        <f>SUM(L29:L35)</f>
        <v>0</v>
      </c>
      <c r="M37" s="132"/>
      <c r="N37" s="131">
        <f>SUM(H37,J37,L37)</f>
        <v>0</v>
      </c>
      <c r="O37" s="132"/>
    </row>
    <row r="38" spans="1:17" ht="39.950000000000003" customHeight="1" x14ac:dyDescent="0.15">
      <c r="A38" s="12"/>
      <c r="B38" s="12"/>
      <c r="C38" s="133" t="s">
        <v>400</v>
      </c>
      <c r="D38" s="114"/>
      <c r="E38" s="115"/>
      <c r="F38" s="116"/>
      <c r="G38" s="134"/>
      <c r="H38" s="135"/>
      <c r="I38" s="119"/>
      <c r="J38" s="120"/>
      <c r="K38" s="119"/>
      <c r="L38" s="121"/>
      <c r="M38" s="120"/>
      <c r="N38" s="120"/>
      <c r="O38" s="122"/>
    </row>
    <row r="39" spans="1:17" ht="39.950000000000003" customHeight="1" x14ac:dyDescent="0.15">
      <c r="A39" s="12"/>
      <c r="B39" s="12"/>
      <c r="C39" s="113" t="s">
        <v>416</v>
      </c>
      <c r="D39" s="123" t="s">
        <v>401</v>
      </c>
      <c r="E39" s="115" t="str">
        <f>수량산출서!C35</f>
        <v>회</v>
      </c>
      <c r="F39" s="116">
        <f>수량산출서!D35</f>
        <v>1</v>
      </c>
      <c r="G39" s="134"/>
      <c r="H39" s="135">
        <f t="shared" ref="H39" si="44">TRUNC(G39*F39)</f>
        <v>0</v>
      </c>
      <c r="I39" s="119"/>
      <c r="J39" s="120">
        <f t="shared" ref="J39" si="45">TRUNC(I39*F39)</f>
        <v>0</v>
      </c>
      <c r="K39" s="119"/>
      <c r="L39" s="121">
        <f t="shared" ref="L39" si="46">TRUNC(K39*F39)</f>
        <v>0</v>
      </c>
      <c r="M39" s="120">
        <f t="shared" ref="M39" si="47">G39+I39+K39</f>
        <v>0</v>
      </c>
      <c r="N39" s="120">
        <f t="shared" ref="N39" si="48">H39+J39+L39</f>
        <v>0</v>
      </c>
      <c r="O39" s="122"/>
    </row>
    <row r="40" spans="1:17" ht="39.950000000000003" customHeight="1" x14ac:dyDescent="0.15">
      <c r="A40" s="12"/>
      <c r="B40" s="12"/>
      <c r="C40" s="126" t="s">
        <v>341</v>
      </c>
      <c r="D40" s="127"/>
      <c r="E40" s="128"/>
      <c r="F40" s="129"/>
      <c r="G40" s="130"/>
      <c r="H40" s="131">
        <f>SUM(H39:H39)</f>
        <v>0</v>
      </c>
      <c r="I40" s="130"/>
      <c r="J40" s="131">
        <f>SUM(J39:J39)</f>
        <v>0</v>
      </c>
      <c r="K40" s="132"/>
      <c r="L40" s="131">
        <f>SUM(L39:L39)</f>
        <v>0</v>
      </c>
      <c r="M40" s="132"/>
      <c r="N40" s="131">
        <f>SUM(H40,J40,L40)</f>
        <v>0</v>
      </c>
      <c r="O40" s="132"/>
    </row>
    <row r="41" spans="1:17" ht="39.950000000000003" customHeight="1" x14ac:dyDescent="0.15">
      <c r="A41" s="12"/>
      <c r="B41" s="12"/>
      <c r="C41" s="133" t="s">
        <v>426</v>
      </c>
      <c r="D41" s="114"/>
      <c r="E41" s="115"/>
      <c r="F41" s="116"/>
      <c r="G41" s="134"/>
      <c r="H41" s="135"/>
      <c r="I41" s="119"/>
      <c r="J41" s="120"/>
      <c r="K41" s="119"/>
      <c r="L41" s="121"/>
      <c r="M41" s="120"/>
      <c r="N41" s="120"/>
      <c r="O41" s="122"/>
    </row>
    <row r="42" spans="1:17" ht="39.950000000000003" customHeight="1" x14ac:dyDescent="0.15">
      <c r="A42" s="12"/>
      <c r="B42" s="12"/>
      <c r="C42" s="113" t="s">
        <v>423</v>
      </c>
      <c r="D42" s="114" t="s">
        <v>430</v>
      </c>
      <c r="E42" s="115" t="str">
        <f>수량산출서!C37</f>
        <v>ton</v>
      </c>
      <c r="F42" s="116">
        <f>수량산출서!D37</f>
        <v>50</v>
      </c>
      <c r="G42" s="148"/>
      <c r="H42" s="135">
        <f>TRUNC(G42*F42)</f>
        <v>0</v>
      </c>
      <c r="I42" s="138"/>
      <c r="J42" s="120">
        <f>TRUNC(I42*F42)</f>
        <v>0</v>
      </c>
      <c r="K42" s="154"/>
      <c r="L42" s="121">
        <f>TRUNC(K42*F42)</f>
        <v>0</v>
      </c>
      <c r="M42" s="120">
        <f>G42+I42+K42</f>
        <v>0</v>
      </c>
      <c r="N42" s="120">
        <f>H42+J42+L42</f>
        <v>0</v>
      </c>
      <c r="O42" s="122"/>
    </row>
    <row r="43" spans="1:17" ht="39.950000000000003" customHeight="1" x14ac:dyDescent="0.15">
      <c r="A43" s="12"/>
      <c r="B43" s="12"/>
      <c r="C43" s="113" t="s">
        <v>421</v>
      </c>
      <c r="D43" s="114" t="s">
        <v>424</v>
      </c>
      <c r="E43" s="115" t="str">
        <f>수량산출서!C38</f>
        <v>ton</v>
      </c>
      <c r="F43" s="116">
        <f>수량산출서!D38</f>
        <v>50</v>
      </c>
      <c r="G43" s="148"/>
      <c r="H43" s="135">
        <f t="shared" ref="H43" si="49">TRUNC(G43*F43)</f>
        <v>0</v>
      </c>
      <c r="I43" s="138"/>
      <c r="J43" s="120">
        <f t="shared" ref="J43" si="50">TRUNC(I43*F43)</f>
        <v>0</v>
      </c>
      <c r="K43" s="154"/>
      <c r="L43" s="121">
        <f t="shared" ref="L43" si="51">TRUNC(K43*F43)</f>
        <v>0</v>
      </c>
      <c r="M43" s="120">
        <f t="shared" ref="M43" si="52">G43+I43+K43</f>
        <v>0</v>
      </c>
      <c r="N43" s="120">
        <f t="shared" ref="N43" si="53">H43+J43+L43</f>
        <v>0</v>
      </c>
      <c r="O43" s="122"/>
    </row>
    <row r="44" spans="1:17" ht="39.950000000000003" customHeight="1" x14ac:dyDescent="0.15">
      <c r="A44" s="12"/>
      <c r="B44" s="12"/>
      <c r="C44" s="126" t="s">
        <v>341</v>
      </c>
      <c r="D44" s="127"/>
      <c r="E44" s="128"/>
      <c r="F44" s="129"/>
      <c r="G44" s="130"/>
      <c r="H44" s="131">
        <f>SUM(H42:H43)</f>
        <v>0</v>
      </c>
      <c r="I44" s="130"/>
      <c r="J44" s="131">
        <f>SUM(J42:J43)</f>
        <v>0</v>
      </c>
      <c r="K44" s="132"/>
      <c r="L44" s="131">
        <f>SUM(L42:L43)</f>
        <v>0</v>
      </c>
      <c r="M44" s="132"/>
      <c r="N44" s="131">
        <f>SUM(H44,J44,L44)</f>
        <v>0</v>
      </c>
      <c r="O44" s="132"/>
    </row>
  </sheetData>
  <mergeCells count="13">
    <mergeCell ref="K4:L4"/>
    <mergeCell ref="M4:N4"/>
    <mergeCell ref="O4:O5"/>
    <mergeCell ref="C2:O2"/>
    <mergeCell ref="C3:O3"/>
    <mergeCell ref="F4:F5"/>
    <mergeCell ref="G4:H4"/>
    <mergeCell ref="I4:J4"/>
    <mergeCell ref="A4:A5"/>
    <mergeCell ref="B4:B5"/>
    <mergeCell ref="C4:C5"/>
    <mergeCell ref="D4:D5"/>
    <mergeCell ref="E4:E5"/>
  </mergeCells>
  <phoneticPr fontId="4" type="noConversion"/>
  <printOptions horizontalCentered="1"/>
  <pageMargins left="0.98425196850393704" right="0.98425196850393704" top="0.98425196850393704" bottom="0.98425196850393704" header="0.51181102362204722" footer="0.51181102362204722"/>
  <pageSetup paperSize="9" scale="56" orientation="landscape" r:id="rId1"/>
  <headerFooter alignWithMargins="0"/>
  <rowBreaks count="3" manualBreakCount="3">
    <brk id="16" min="2" max="14" man="1"/>
    <brk id="27" min="2" max="14" man="1"/>
    <brk id="37" min="2" max="14"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297350-46A9-4878-821E-CD388065A15A}">
  <dimension ref="A1:N42"/>
  <sheetViews>
    <sheetView view="pageBreakPreview" zoomScale="85" zoomScaleNormal="90" zoomScaleSheetLayoutView="85" workbookViewId="0">
      <selection activeCell="A4" sqref="A4"/>
    </sheetView>
  </sheetViews>
  <sheetFormatPr defaultRowHeight="18" customHeight="1" x14ac:dyDescent="0.15"/>
  <cols>
    <col min="1" max="1" width="31.375" style="27" customWidth="1"/>
    <col min="2" max="2" width="37.625" style="27" customWidth="1"/>
    <col min="3" max="3" width="10.625" style="27" customWidth="1"/>
    <col min="4" max="4" width="16.125" style="27" customWidth="1"/>
    <col min="5" max="5" width="20" style="27" customWidth="1"/>
    <col min="6" max="7" width="9" style="27"/>
    <col min="8" max="12" width="0" style="27" hidden="1" customWidth="1"/>
    <col min="13" max="245" width="9" style="27"/>
    <col min="246" max="246" width="61.75" style="27" customWidth="1"/>
    <col min="247" max="247" width="47.25" style="27" customWidth="1"/>
    <col min="248" max="248" width="8.875" style="27" customWidth="1"/>
    <col min="249" max="249" width="16.125" style="27" customWidth="1"/>
    <col min="250" max="250" width="97.25" style="27" customWidth="1"/>
    <col min="251" max="501" width="9" style="27"/>
    <col min="502" max="502" width="61.75" style="27" customWidth="1"/>
    <col min="503" max="503" width="47.25" style="27" customWidth="1"/>
    <col min="504" max="504" width="8.875" style="27" customWidth="1"/>
    <col min="505" max="505" width="16.125" style="27" customWidth="1"/>
    <col min="506" max="506" width="97.25" style="27" customWidth="1"/>
    <col min="507" max="757" width="9" style="27"/>
    <col min="758" max="758" width="61.75" style="27" customWidth="1"/>
    <col min="759" max="759" width="47.25" style="27" customWidth="1"/>
    <col min="760" max="760" width="8.875" style="27" customWidth="1"/>
    <col min="761" max="761" width="16.125" style="27" customWidth="1"/>
    <col min="762" max="762" width="97.25" style="27" customWidth="1"/>
    <col min="763" max="1013" width="9" style="27"/>
    <col min="1014" max="1014" width="61.75" style="27" customWidth="1"/>
    <col min="1015" max="1015" width="47.25" style="27" customWidth="1"/>
    <col min="1016" max="1016" width="8.875" style="27" customWidth="1"/>
    <col min="1017" max="1017" width="16.125" style="27" customWidth="1"/>
    <col min="1018" max="1018" width="97.25" style="27" customWidth="1"/>
    <col min="1019" max="1269" width="9" style="27"/>
    <col min="1270" max="1270" width="61.75" style="27" customWidth="1"/>
    <col min="1271" max="1271" width="47.25" style="27" customWidth="1"/>
    <col min="1272" max="1272" width="8.875" style="27" customWidth="1"/>
    <col min="1273" max="1273" width="16.125" style="27" customWidth="1"/>
    <col min="1274" max="1274" width="97.25" style="27" customWidth="1"/>
    <col min="1275" max="1525" width="9" style="27"/>
    <col min="1526" max="1526" width="61.75" style="27" customWidth="1"/>
    <col min="1527" max="1527" width="47.25" style="27" customWidth="1"/>
    <col min="1528" max="1528" width="8.875" style="27" customWidth="1"/>
    <col min="1529" max="1529" width="16.125" style="27" customWidth="1"/>
    <col min="1530" max="1530" width="97.25" style="27" customWidth="1"/>
    <col min="1531" max="1781" width="9" style="27"/>
    <col min="1782" max="1782" width="61.75" style="27" customWidth="1"/>
    <col min="1783" max="1783" width="47.25" style="27" customWidth="1"/>
    <col min="1784" max="1784" width="8.875" style="27" customWidth="1"/>
    <col min="1785" max="1785" width="16.125" style="27" customWidth="1"/>
    <col min="1786" max="1786" width="97.25" style="27" customWidth="1"/>
    <col min="1787" max="2037" width="9" style="27"/>
    <col min="2038" max="2038" width="61.75" style="27" customWidth="1"/>
    <col min="2039" max="2039" width="47.25" style="27" customWidth="1"/>
    <col min="2040" max="2040" width="8.875" style="27" customWidth="1"/>
    <col min="2041" max="2041" width="16.125" style="27" customWidth="1"/>
    <col min="2042" max="2042" width="97.25" style="27" customWidth="1"/>
    <col min="2043" max="2293" width="9" style="27"/>
    <col min="2294" max="2294" width="61.75" style="27" customWidth="1"/>
    <col min="2295" max="2295" width="47.25" style="27" customWidth="1"/>
    <col min="2296" max="2296" width="8.875" style="27" customWidth="1"/>
    <col min="2297" max="2297" width="16.125" style="27" customWidth="1"/>
    <col min="2298" max="2298" width="97.25" style="27" customWidth="1"/>
    <col min="2299" max="2549" width="9" style="27"/>
    <col min="2550" max="2550" width="61.75" style="27" customWidth="1"/>
    <col min="2551" max="2551" width="47.25" style="27" customWidth="1"/>
    <col min="2552" max="2552" width="8.875" style="27" customWidth="1"/>
    <col min="2553" max="2553" width="16.125" style="27" customWidth="1"/>
    <col min="2554" max="2554" width="97.25" style="27" customWidth="1"/>
    <col min="2555" max="2805" width="9" style="27"/>
    <col min="2806" max="2806" width="61.75" style="27" customWidth="1"/>
    <col min="2807" max="2807" width="47.25" style="27" customWidth="1"/>
    <col min="2808" max="2808" width="8.875" style="27" customWidth="1"/>
    <col min="2809" max="2809" width="16.125" style="27" customWidth="1"/>
    <col min="2810" max="2810" width="97.25" style="27" customWidth="1"/>
    <col min="2811" max="3061" width="9" style="27"/>
    <col min="3062" max="3062" width="61.75" style="27" customWidth="1"/>
    <col min="3063" max="3063" width="47.25" style="27" customWidth="1"/>
    <col min="3064" max="3064" width="8.875" style="27" customWidth="1"/>
    <col min="3065" max="3065" width="16.125" style="27" customWidth="1"/>
    <col min="3066" max="3066" width="97.25" style="27" customWidth="1"/>
    <col min="3067" max="3317" width="9" style="27"/>
    <col min="3318" max="3318" width="61.75" style="27" customWidth="1"/>
    <col min="3319" max="3319" width="47.25" style="27" customWidth="1"/>
    <col min="3320" max="3320" width="8.875" style="27" customWidth="1"/>
    <col min="3321" max="3321" width="16.125" style="27" customWidth="1"/>
    <col min="3322" max="3322" width="97.25" style="27" customWidth="1"/>
    <col min="3323" max="3573" width="9" style="27"/>
    <col min="3574" max="3574" width="61.75" style="27" customWidth="1"/>
    <col min="3575" max="3575" width="47.25" style="27" customWidth="1"/>
    <col min="3576" max="3576" width="8.875" style="27" customWidth="1"/>
    <col min="3577" max="3577" width="16.125" style="27" customWidth="1"/>
    <col min="3578" max="3578" width="97.25" style="27" customWidth="1"/>
    <col min="3579" max="3829" width="9" style="27"/>
    <col min="3830" max="3830" width="61.75" style="27" customWidth="1"/>
    <col min="3831" max="3831" width="47.25" style="27" customWidth="1"/>
    <col min="3832" max="3832" width="8.875" style="27" customWidth="1"/>
    <col min="3833" max="3833" width="16.125" style="27" customWidth="1"/>
    <col min="3834" max="3834" width="97.25" style="27" customWidth="1"/>
    <col min="3835" max="4085" width="9" style="27"/>
    <col min="4086" max="4086" width="61.75" style="27" customWidth="1"/>
    <col min="4087" max="4087" width="47.25" style="27" customWidth="1"/>
    <col min="4088" max="4088" width="8.875" style="27" customWidth="1"/>
    <col min="4089" max="4089" width="16.125" style="27" customWidth="1"/>
    <col min="4090" max="4090" width="97.25" style="27" customWidth="1"/>
    <col min="4091" max="4341" width="9" style="27"/>
    <col min="4342" max="4342" width="61.75" style="27" customWidth="1"/>
    <col min="4343" max="4343" width="47.25" style="27" customWidth="1"/>
    <col min="4344" max="4344" width="8.875" style="27" customWidth="1"/>
    <col min="4345" max="4345" width="16.125" style="27" customWidth="1"/>
    <col min="4346" max="4346" width="97.25" style="27" customWidth="1"/>
    <col min="4347" max="4597" width="9" style="27"/>
    <col min="4598" max="4598" width="61.75" style="27" customWidth="1"/>
    <col min="4599" max="4599" width="47.25" style="27" customWidth="1"/>
    <col min="4600" max="4600" width="8.875" style="27" customWidth="1"/>
    <col min="4601" max="4601" width="16.125" style="27" customWidth="1"/>
    <col min="4602" max="4602" width="97.25" style="27" customWidth="1"/>
    <col min="4603" max="4853" width="9" style="27"/>
    <col min="4854" max="4854" width="61.75" style="27" customWidth="1"/>
    <col min="4855" max="4855" width="47.25" style="27" customWidth="1"/>
    <col min="4856" max="4856" width="8.875" style="27" customWidth="1"/>
    <col min="4857" max="4857" width="16.125" style="27" customWidth="1"/>
    <col min="4858" max="4858" width="97.25" style="27" customWidth="1"/>
    <col min="4859" max="5109" width="9" style="27"/>
    <col min="5110" max="5110" width="61.75" style="27" customWidth="1"/>
    <col min="5111" max="5111" width="47.25" style="27" customWidth="1"/>
    <col min="5112" max="5112" width="8.875" style="27" customWidth="1"/>
    <col min="5113" max="5113" width="16.125" style="27" customWidth="1"/>
    <col min="5114" max="5114" width="97.25" style="27" customWidth="1"/>
    <col min="5115" max="5365" width="9" style="27"/>
    <col min="5366" max="5366" width="61.75" style="27" customWidth="1"/>
    <col min="5367" max="5367" width="47.25" style="27" customWidth="1"/>
    <col min="5368" max="5368" width="8.875" style="27" customWidth="1"/>
    <col min="5369" max="5369" width="16.125" style="27" customWidth="1"/>
    <col min="5370" max="5370" width="97.25" style="27" customWidth="1"/>
    <col min="5371" max="5621" width="9" style="27"/>
    <col min="5622" max="5622" width="61.75" style="27" customWidth="1"/>
    <col min="5623" max="5623" width="47.25" style="27" customWidth="1"/>
    <col min="5624" max="5624" width="8.875" style="27" customWidth="1"/>
    <col min="5625" max="5625" width="16.125" style="27" customWidth="1"/>
    <col min="5626" max="5626" width="97.25" style="27" customWidth="1"/>
    <col min="5627" max="5877" width="9" style="27"/>
    <col min="5878" max="5878" width="61.75" style="27" customWidth="1"/>
    <col min="5879" max="5879" width="47.25" style="27" customWidth="1"/>
    <col min="5880" max="5880" width="8.875" style="27" customWidth="1"/>
    <col min="5881" max="5881" width="16.125" style="27" customWidth="1"/>
    <col min="5882" max="5882" width="97.25" style="27" customWidth="1"/>
    <col min="5883" max="6133" width="9" style="27"/>
    <col min="6134" max="6134" width="61.75" style="27" customWidth="1"/>
    <col min="6135" max="6135" width="47.25" style="27" customWidth="1"/>
    <col min="6136" max="6136" width="8.875" style="27" customWidth="1"/>
    <col min="6137" max="6137" width="16.125" style="27" customWidth="1"/>
    <col min="6138" max="6138" width="97.25" style="27" customWidth="1"/>
    <col min="6139" max="6389" width="9" style="27"/>
    <col min="6390" max="6390" width="61.75" style="27" customWidth="1"/>
    <col min="6391" max="6391" width="47.25" style="27" customWidth="1"/>
    <col min="6392" max="6392" width="8.875" style="27" customWidth="1"/>
    <col min="6393" max="6393" width="16.125" style="27" customWidth="1"/>
    <col min="6394" max="6394" width="97.25" style="27" customWidth="1"/>
    <col min="6395" max="6645" width="9" style="27"/>
    <col min="6646" max="6646" width="61.75" style="27" customWidth="1"/>
    <col min="6647" max="6647" width="47.25" style="27" customWidth="1"/>
    <col min="6648" max="6648" width="8.875" style="27" customWidth="1"/>
    <col min="6649" max="6649" width="16.125" style="27" customWidth="1"/>
    <col min="6650" max="6650" width="97.25" style="27" customWidth="1"/>
    <col min="6651" max="6901" width="9" style="27"/>
    <col min="6902" max="6902" width="61.75" style="27" customWidth="1"/>
    <col min="6903" max="6903" width="47.25" style="27" customWidth="1"/>
    <col min="6904" max="6904" width="8.875" style="27" customWidth="1"/>
    <col min="6905" max="6905" width="16.125" style="27" customWidth="1"/>
    <col min="6906" max="6906" width="97.25" style="27" customWidth="1"/>
    <col min="6907" max="7157" width="9" style="27"/>
    <col min="7158" max="7158" width="61.75" style="27" customWidth="1"/>
    <col min="7159" max="7159" width="47.25" style="27" customWidth="1"/>
    <col min="7160" max="7160" width="8.875" style="27" customWidth="1"/>
    <col min="7161" max="7161" width="16.125" style="27" customWidth="1"/>
    <col min="7162" max="7162" width="97.25" style="27" customWidth="1"/>
    <col min="7163" max="7413" width="9" style="27"/>
    <col min="7414" max="7414" width="61.75" style="27" customWidth="1"/>
    <col min="7415" max="7415" width="47.25" style="27" customWidth="1"/>
    <col min="7416" max="7416" width="8.875" style="27" customWidth="1"/>
    <col min="7417" max="7417" width="16.125" style="27" customWidth="1"/>
    <col min="7418" max="7418" width="97.25" style="27" customWidth="1"/>
    <col min="7419" max="7669" width="9" style="27"/>
    <col min="7670" max="7670" width="61.75" style="27" customWidth="1"/>
    <col min="7671" max="7671" width="47.25" style="27" customWidth="1"/>
    <col min="7672" max="7672" width="8.875" style="27" customWidth="1"/>
    <col min="7673" max="7673" width="16.125" style="27" customWidth="1"/>
    <col min="7674" max="7674" width="97.25" style="27" customWidth="1"/>
    <col min="7675" max="7925" width="9" style="27"/>
    <col min="7926" max="7926" width="61.75" style="27" customWidth="1"/>
    <col min="7927" max="7927" width="47.25" style="27" customWidth="1"/>
    <col min="7928" max="7928" width="8.875" style="27" customWidth="1"/>
    <col min="7929" max="7929" width="16.125" style="27" customWidth="1"/>
    <col min="7930" max="7930" width="97.25" style="27" customWidth="1"/>
    <col min="7931" max="8181" width="9" style="27"/>
    <col min="8182" max="8182" width="61.75" style="27" customWidth="1"/>
    <col min="8183" max="8183" width="47.25" style="27" customWidth="1"/>
    <col min="8184" max="8184" width="8.875" style="27" customWidth="1"/>
    <col min="8185" max="8185" width="16.125" style="27" customWidth="1"/>
    <col min="8186" max="8186" width="97.25" style="27" customWidth="1"/>
    <col min="8187" max="8437" width="9" style="27"/>
    <col min="8438" max="8438" width="61.75" style="27" customWidth="1"/>
    <col min="8439" max="8439" width="47.25" style="27" customWidth="1"/>
    <col min="8440" max="8440" width="8.875" style="27" customWidth="1"/>
    <col min="8441" max="8441" width="16.125" style="27" customWidth="1"/>
    <col min="8442" max="8442" width="97.25" style="27" customWidth="1"/>
    <col min="8443" max="8693" width="9" style="27"/>
    <col min="8694" max="8694" width="61.75" style="27" customWidth="1"/>
    <col min="8695" max="8695" width="47.25" style="27" customWidth="1"/>
    <col min="8696" max="8696" width="8.875" style="27" customWidth="1"/>
    <col min="8697" max="8697" width="16.125" style="27" customWidth="1"/>
    <col min="8698" max="8698" width="97.25" style="27" customWidth="1"/>
    <col min="8699" max="8949" width="9" style="27"/>
    <col min="8950" max="8950" width="61.75" style="27" customWidth="1"/>
    <col min="8951" max="8951" width="47.25" style="27" customWidth="1"/>
    <col min="8952" max="8952" width="8.875" style="27" customWidth="1"/>
    <col min="8953" max="8953" width="16.125" style="27" customWidth="1"/>
    <col min="8954" max="8954" width="97.25" style="27" customWidth="1"/>
    <col min="8955" max="9205" width="9" style="27"/>
    <col min="9206" max="9206" width="61.75" style="27" customWidth="1"/>
    <col min="9207" max="9207" width="47.25" style="27" customWidth="1"/>
    <col min="9208" max="9208" width="8.875" style="27" customWidth="1"/>
    <col min="9209" max="9209" width="16.125" style="27" customWidth="1"/>
    <col min="9210" max="9210" width="97.25" style="27" customWidth="1"/>
    <col min="9211" max="9461" width="9" style="27"/>
    <col min="9462" max="9462" width="61.75" style="27" customWidth="1"/>
    <col min="9463" max="9463" width="47.25" style="27" customWidth="1"/>
    <col min="9464" max="9464" width="8.875" style="27" customWidth="1"/>
    <col min="9465" max="9465" width="16.125" style="27" customWidth="1"/>
    <col min="9466" max="9466" width="97.25" style="27" customWidth="1"/>
    <col min="9467" max="9717" width="9" style="27"/>
    <col min="9718" max="9718" width="61.75" style="27" customWidth="1"/>
    <col min="9719" max="9719" width="47.25" style="27" customWidth="1"/>
    <col min="9720" max="9720" width="8.875" style="27" customWidth="1"/>
    <col min="9721" max="9721" width="16.125" style="27" customWidth="1"/>
    <col min="9722" max="9722" width="97.25" style="27" customWidth="1"/>
    <col min="9723" max="9973" width="9" style="27"/>
    <col min="9974" max="9974" width="61.75" style="27" customWidth="1"/>
    <col min="9975" max="9975" width="47.25" style="27" customWidth="1"/>
    <col min="9976" max="9976" width="8.875" style="27" customWidth="1"/>
    <col min="9977" max="9977" width="16.125" style="27" customWidth="1"/>
    <col min="9978" max="9978" width="97.25" style="27" customWidth="1"/>
    <col min="9979" max="10229" width="9" style="27"/>
    <col min="10230" max="10230" width="61.75" style="27" customWidth="1"/>
    <col min="10231" max="10231" width="47.25" style="27" customWidth="1"/>
    <col min="10232" max="10232" width="8.875" style="27" customWidth="1"/>
    <col min="10233" max="10233" width="16.125" style="27" customWidth="1"/>
    <col min="10234" max="10234" width="97.25" style="27" customWidth="1"/>
    <col min="10235" max="10485" width="9" style="27"/>
    <col min="10486" max="10486" width="61.75" style="27" customWidth="1"/>
    <col min="10487" max="10487" width="47.25" style="27" customWidth="1"/>
    <col min="10488" max="10488" width="8.875" style="27" customWidth="1"/>
    <col min="10489" max="10489" width="16.125" style="27" customWidth="1"/>
    <col min="10490" max="10490" width="97.25" style="27" customWidth="1"/>
    <col min="10491" max="10741" width="9" style="27"/>
    <col min="10742" max="10742" width="61.75" style="27" customWidth="1"/>
    <col min="10743" max="10743" width="47.25" style="27" customWidth="1"/>
    <col min="10744" max="10744" width="8.875" style="27" customWidth="1"/>
    <col min="10745" max="10745" width="16.125" style="27" customWidth="1"/>
    <col min="10746" max="10746" width="97.25" style="27" customWidth="1"/>
    <col min="10747" max="10997" width="9" style="27"/>
    <col min="10998" max="10998" width="61.75" style="27" customWidth="1"/>
    <col min="10999" max="10999" width="47.25" style="27" customWidth="1"/>
    <col min="11000" max="11000" width="8.875" style="27" customWidth="1"/>
    <col min="11001" max="11001" width="16.125" style="27" customWidth="1"/>
    <col min="11002" max="11002" width="97.25" style="27" customWidth="1"/>
    <col min="11003" max="11253" width="9" style="27"/>
    <col min="11254" max="11254" width="61.75" style="27" customWidth="1"/>
    <col min="11255" max="11255" width="47.25" style="27" customWidth="1"/>
    <col min="11256" max="11256" width="8.875" style="27" customWidth="1"/>
    <col min="11257" max="11257" width="16.125" style="27" customWidth="1"/>
    <col min="11258" max="11258" width="97.25" style="27" customWidth="1"/>
    <col min="11259" max="11509" width="9" style="27"/>
    <col min="11510" max="11510" width="61.75" style="27" customWidth="1"/>
    <col min="11511" max="11511" width="47.25" style="27" customWidth="1"/>
    <col min="11512" max="11512" width="8.875" style="27" customWidth="1"/>
    <col min="11513" max="11513" width="16.125" style="27" customWidth="1"/>
    <col min="11514" max="11514" width="97.25" style="27" customWidth="1"/>
    <col min="11515" max="11765" width="9" style="27"/>
    <col min="11766" max="11766" width="61.75" style="27" customWidth="1"/>
    <col min="11767" max="11767" width="47.25" style="27" customWidth="1"/>
    <col min="11768" max="11768" width="8.875" style="27" customWidth="1"/>
    <col min="11769" max="11769" width="16.125" style="27" customWidth="1"/>
    <col min="11770" max="11770" width="97.25" style="27" customWidth="1"/>
    <col min="11771" max="12021" width="9" style="27"/>
    <col min="12022" max="12022" width="61.75" style="27" customWidth="1"/>
    <col min="12023" max="12023" width="47.25" style="27" customWidth="1"/>
    <col min="12024" max="12024" width="8.875" style="27" customWidth="1"/>
    <col min="12025" max="12025" width="16.125" style="27" customWidth="1"/>
    <col min="12026" max="12026" width="97.25" style="27" customWidth="1"/>
    <col min="12027" max="12277" width="9" style="27"/>
    <col min="12278" max="12278" width="61.75" style="27" customWidth="1"/>
    <col min="12279" max="12279" width="47.25" style="27" customWidth="1"/>
    <col min="12280" max="12280" width="8.875" style="27" customWidth="1"/>
    <col min="12281" max="12281" width="16.125" style="27" customWidth="1"/>
    <col min="12282" max="12282" width="97.25" style="27" customWidth="1"/>
    <col min="12283" max="12533" width="9" style="27"/>
    <col min="12534" max="12534" width="61.75" style="27" customWidth="1"/>
    <col min="12535" max="12535" width="47.25" style="27" customWidth="1"/>
    <col min="12536" max="12536" width="8.875" style="27" customWidth="1"/>
    <col min="12537" max="12537" width="16.125" style="27" customWidth="1"/>
    <col min="12538" max="12538" width="97.25" style="27" customWidth="1"/>
    <col min="12539" max="12789" width="9" style="27"/>
    <col min="12790" max="12790" width="61.75" style="27" customWidth="1"/>
    <col min="12791" max="12791" width="47.25" style="27" customWidth="1"/>
    <col min="12792" max="12792" width="8.875" style="27" customWidth="1"/>
    <col min="12793" max="12793" width="16.125" style="27" customWidth="1"/>
    <col min="12794" max="12794" width="97.25" style="27" customWidth="1"/>
    <col min="12795" max="13045" width="9" style="27"/>
    <col min="13046" max="13046" width="61.75" style="27" customWidth="1"/>
    <col min="13047" max="13047" width="47.25" style="27" customWidth="1"/>
    <col min="13048" max="13048" width="8.875" style="27" customWidth="1"/>
    <col min="13049" max="13049" width="16.125" style="27" customWidth="1"/>
    <col min="13050" max="13050" width="97.25" style="27" customWidth="1"/>
    <col min="13051" max="13301" width="9" style="27"/>
    <col min="13302" max="13302" width="61.75" style="27" customWidth="1"/>
    <col min="13303" max="13303" width="47.25" style="27" customWidth="1"/>
    <col min="13304" max="13304" width="8.875" style="27" customWidth="1"/>
    <col min="13305" max="13305" width="16.125" style="27" customWidth="1"/>
    <col min="13306" max="13306" width="97.25" style="27" customWidth="1"/>
    <col min="13307" max="13557" width="9" style="27"/>
    <col min="13558" max="13558" width="61.75" style="27" customWidth="1"/>
    <col min="13559" max="13559" width="47.25" style="27" customWidth="1"/>
    <col min="13560" max="13560" width="8.875" style="27" customWidth="1"/>
    <col min="13561" max="13561" width="16.125" style="27" customWidth="1"/>
    <col min="13562" max="13562" width="97.25" style="27" customWidth="1"/>
    <col min="13563" max="13813" width="9" style="27"/>
    <col min="13814" max="13814" width="61.75" style="27" customWidth="1"/>
    <col min="13815" max="13815" width="47.25" style="27" customWidth="1"/>
    <col min="13816" max="13816" width="8.875" style="27" customWidth="1"/>
    <col min="13817" max="13817" width="16.125" style="27" customWidth="1"/>
    <col min="13818" max="13818" width="97.25" style="27" customWidth="1"/>
    <col min="13819" max="14069" width="9" style="27"/>
    <col min="14070" max="14070" width="61.75" style="27" customWidth="1"/>
    <col min="14071" max="14071" width="47.25" style="27" customWidth="1"/>
    <col min="14072" max="14072" width="8.875" style="27" customWidth="1"/>
    <col min="14073" max="14073" width="16.125" style="27" customWidth="1"/>
    <col min="14074" max="14074" width="97.25" style="27" customWidth="1"/>
    <col min="14075" max="14325" width="9" style="27"/>
    <col min="14326" max="14326" width="61.75" style="27" customWidth="1"/>
    <col min="14327" max="14327" width="47.25" style="27" customWidth="1"/>
    <col min="14328" max="14328" width="8.875" style="27" customWidth="1"/>
    <col min="14329" max="14329" width="16.125" style="27" customWidth="1"/>
    <col min="14330" max="14330" width="97.25" style="27" customWidth="1"/>
    <col min="14331" max="14581" width="9" style="27"/>
    <col min="14582" max="14582" width="61.75" style="27" customWidth="1"/>
    <col min="14583" max="14583" width="47.25" style="27" customWidth="1"/>
    <col min="14584" max="14584" width="8.875" style="27" customWidth="1"/>
    <col min="14585" max="14585" width="16.125" style="27" customWidth="1"/>
    <col min="14586" max="14586" width="97.25" style="27" customWidth="1"/>
    <col min="14587" max="14837" width="9" style="27"/>
    <col min="14838" max="14838" width="61.75" style="27" customWidth="1"/>
    <col min="14839" max="14839" width="47.25" style="27" customWidth="1"/>
    <col min="14840" max="14840" width="8.875" style="27" customWidth="1"/>
    <col min="14841" max="14841" width="16.125" style="27" customWidth="1"/>
    <col min="14842" max="14842" width="97.25" style="27" customWidth="1"/>
    <col min="14843" max="15093" width="9" style="27"/>
    <col min="15094" max="15094" width="61.75" style="27" customWidth="1"/>
    <col min="15095" max="15095" width="47.25" style="27" customWidth="1"/>
    <col min="15096" max="15096" width="8.875" style="27" customWidth="1"/>
    <col min="15097" max="15097" width="16.125" style="27" customWidth="1"/>
    <col min="15098" max="15098" width="97.25" style="27" customWidth="1"/>
    <col min="15099" max="15349" width="9" style="27"/>
    <col min="15350" max="15350" width="61.75" style="27" customWidth="1"/>
    <col min="15351" max="15351" width="47.25" style="27" customWidth="1"/>
    <col min="15352" max="15352" width="8.875" style="27" customWidth="1"/>
    <col min="15353" max="15353" width="16.125" style="27" customWidth="1"/>
    <col min="15354" max="15354" width="97.25" style="27" customWidth="1"/>
    <col min="15355" max="15605" width="9" style="27"/>
    <col min="15606" max="15606" width="61.75" style="27" customWidth="1"/>
    <col min="15607" max="15607" width="47.25" style="27" customWidth="1"/>
    <col min="15608" max="15608" width="8.875" style="27" customWidth="1"/>
    <col min="15609" max="15609" width="16.125" style="27" customWidth="1"/>
    <col min="15610" max="15610" width="97.25" style="27" customWidth="1"/>
    <col min="15611" max="15861" width="9" style="27"/>
    <col min="15862" max="15862" width="61.75" style="27" customWidth="1"/>
    <col min="15863" max="15863" width="47.25" style="27" customWidth="1"/>
    <col min="15864" max="15864" width="8.875" style="27" customWidth="1"/>
    <col min="15865" max="15865" width="16.125" style="27" customWidth="1"/>
    <col min="15866" max="15866" width="97.25" style="27" customWidth="1"/>
    <col min="15867" max="16117" width="9" style="27"/>
    <col min="16118" max="16118" width="61.75" style="27" customWidth="1"/>
    <col min="16119" max="16119" width="47.25" style="27" customWidth="1"/>
    <col min="16120" max="16120" width="8.875" style="27" customWidth="1"/>
    <col min="16121" max="16121" width="16.125" style="27" customWidth="1"/>
    <col min="16122" max="16122" width="97.25" style="27" customWidth="1"/>
    <col min="16123" max="16384" width="9" style="27"/>
  </cols>
  <sheetData>
    <row r="1" spans="1:5" ht="15" customHeight="1" x14ac:dyDescent="0.15"/>
    <row r="2" spans="1:5" s="28" customFormat="1" ht="23.25" customHeight="1" x14ac:dyDescent="0.15">
      <c r="A2" s="184" t="s">
        <v>436</v>
      </c>
      <c r="B2" s="184"/>
      <c r="C2" s="184"/>
      <c r="D2" s="184"/>
      <c r="E2" s="184"/>
    </row>
    <row r="3" spans="1:5" ht="12" customHeight="1" x14ac:dyDescent="0.15">
      <c r="A3" s="29"/>
      <c r="B3" s="29"/>
      <c r="C3" s="29"/>
      <c r="D3" s="29"/>
      <c r="E3" s="29"/>
    </row>
    <row r="4" spans="1:5" ht="12.75" customHeight="1" x14ac:dyDescent="0.15">
      <c r="A4" s="29"/>
      <c r="B4" s="29"/>
      <c r="C4" s="29"/>
      <c r="D4" s="29"/>
      <c r="E4" s="29"/>
    </row>
    <row r="5" spans="1:5" ht="40.5" customHeight="1" x14ac:dyDescent="0.15">
      <c r="A5" s="30" t="s">
        <v>437</v>
      </c>
      <c r="B5" s="30" t="s">
        <v>438</v>
      </c>
      <c r="C5" s="30" t="s">
        <v>342</v>
      </c>
      <c r="D5" s="30" t="s">
        <v>439</v>
      </c>
      <c r="E5" s="31" t="s">
        <v>454</v>
      </c>
    </row>
    <row r="6" spans="1:5" ht="33" customHeight="1" x14ac:dyDescent="0.15">
      <c r="A6" s="41" t="str">
        <f>내역서!C6</f>
        <v>1.토공</v>
      </c>
      <c r="B6" s="32"/>
      <c r="C6" s="32"/>
      <c r="D6" s="32"/>
      <c r="E6" s="33"/>
    </row>
    <row r="7" spans="1:5" ht="33" customHeight="1" x14ac:dyDescent="0.15">
      <c r="A7" s="34" t="str">
        <f>내역서!C7</f>
        <v>터파기</v>
      </c>
      <c r="B7" s="15" t="s">
        <v>441</v>
      </c>
      <c r="C7" s="35" t="s">
        <v>402</v>
      </c>
      <c r="D7" s="19">
        <f>TRUNC(25*40*0.45,2)</f>
        <v>450</v>
      </c>
      <c r="E7" s="16"/>
    </row>
    <row r="8" spans="1:5" ht="33" customHeight="1" x14ac:dyDescent="0.15">
      <c r="A8" s="15" t="str">
        <f>내역서!C8</f>
        <v>토양반출</v>
      </c>
      <c r="B8" s="36" t="s">
        <v>440</v>
      </c>
      <c r="C8" s="35" t="s">
        <v>402</v>
      </c>
      <c r="D8" s="19">
        <f>TRUNC(D7*110%,2)</f>
        <v>495</v>
      </c>
      <c r="E8" s="16"/>
    </row>
    <row r="9" spans="1:5" ht="33" customHeight="1" x14ac:dyDescent="0.15">
      <c r="A9" s="14" t="str">
        <f>내역서!C9</f>
        <v>콩자갈</v>
      </c>
      <c r="B9" s="15" t="s">
        <v>442</v>
      </c>
      <c r="C9" s="35" t="s">
        <v>402</v>
      </c>
      <c r="D9" s="19">
        <f>TRUNC(25*40*0.1,2)</f>
        <v>100</v>
      </c>
      <c r="E9" s="16"/>
    </row>
    <row r="10" spans="1:5" ht="33" customHeight="1" x14ac:dyDescent="0.15">
      <c r="A10" s="14" t="str">
        <f>내역서!C10</f>
        <v>콩자갈포설</v>
      </c>
      <c r="B10" s="15" t="s">
        <v>442</v>
      </c>
      <c r="C10" s="35" t="s">
        <v>402</v>
      </c>
      <c r="D10" s="19">
        <f>TRUNC(25*40*0.1,2)</f>
        <v>100</v>
      </c>
      <c r="E10" s="16"/>
    </row>
    <row r="11" spans="1:5" ht="33" customHeight="1" x14ac:dyDescent="0.15">
      <c r="A11" s="14" t="str">
        <f>내역서!C11</f>
        <v>왕사</v>
      </c>
      <c r="B11" s="15" t="s">
        <v>443</v>
      </c>
      <c r="C11" s="35" t="s">
        <v>402</v>
      </c>
      <c r="D11" s="19">
        <f>TRUNC(25*40*0.05*110%,2)</f>
        <v>55</v>
      </c>
      <c r="E11" s="16"/>
    </row>
    <row r="12" spans="1:5" ht="33" customHeight="1" x14ac:dyDescent="0.15">
      <c r="A12" s="14" t="str">
        <f>내역서!C12</f>
        <v>왕사포설</v>
      </c>
      <c r="B12" s="15" t="s">
        <v>455</v>
      </c>
      <c r="C12" s="35" t="s">
        <v>402</v>
      </c>
      <c r="D12" s="19">
        <f>TRUNC(25*40*0.05*100%,2)</f>
        <v>50</v>
      </c>
      <c r="E12" s="16"/>
    </row>
    <row r="13" spans="1:5" ht="33" customHeight="1" x14ac:dyDescent="0.15">
      <c r="A13" s="14" t="str">
        <f>내역서!C13</f>
        <v>상토모래</v>
      </c>
      <c r="B13" s="15" t="s">
        <v>444</v>
      </c>
      <c r="C13" s="35" t="s">
        <v>402</v>
      </c>
      <c r="D13" s="19">
        <f>TRUNC(25*40*0.3*110%,2)</f>
        <v>330</v>
      </c>
      <c r="E13" s="16"/>
    </row>
    <row r="14" spans="1:5" ht="33" customHeight="1" x14ac:dyDescent="0.15">
      <c r="A14" s="14" t="str">
        <f>내역서!C14</f>
        <v>상토모래포설</v>
      </c>
      <c r="B14" s="15" t="s">
        <v>456</v>
      </c>
      <c r="C14" s="35" t="s">
        <v>402</v>
      </c>
      <c r="D14" s="19">
        <f>TRUNC(25*40*0.3*100%,2)</f>
        <v>300</v>
      </c>
      <c r="E14" s="16"/>
    </row>
    <row r="15" spans="1:5" ht="33" customHeight="1" x14ac:dyDescent="0.15">
      <c r="A15" s="25" t="str">
        <f>내역서!C15</f>
        <v>노면정리 및 다짐</v>
      </c>
      <c r="B15" s="25" t="s">
        <v>445</v>
      </c>
      <c r="C15" s="20" t="s">
        <v>410</v>
      </c>
      <c r="D15" s="26">
        <f>TRUNC(25*40,2)</f>
        <v>1000</v>
      </c>
      <c r="E15" s="17"/>
    </row>
    <row r="16" spans="1:5" ht="35.1" customHeight="1" x14ac:dyDescent="0.15">
      <c r="A16" s="42" t="str">
        <f>내역서!C17</f>
        <v>2.배수공</v>
      </c>
      <c r="B16" s="36"/>
      <c r="C16" s="35"/>
      <c r="D16" s="19"/>
      <c r="E16" s="16"/>
    </row>
    <row r="17" spans="1:14" ht="35.1" customHeight="1" x14ac:dyDescent="0.15">
      <c r="A17" s="14" t="str">
        <f>내역서!C18</f>
        <v>터파기</v>
      </c>
      <c r="B17" s="36" t="str">
        <f>내역서!D18</f>
        <v>450mm x 450mm x 250m</v>
      </c>
      <c r="C17" s="35" t="s">
        <v>402</v>
      </c>
      <c r="D17" s="19">
        <f>TRUNC(0.45*0.45*250,2)</f>
        <v>50.62</v>
      </c>
      <c r="E17" s="16"/>
    </row>
    <row r="18" spans="1:14" ht="35.1" customHeight="1" x14ac:dyDescent="0.15">
      <c r="A18" s="38" t="s">
        <v>446</v>
      </c>
      <c r="B18" s="36" t="s">
        <v>447</v>
      </c>
      <c r="C18" s="35" t="s">
        <v>402</v>
      </c>
      <c r="D18" s="19">
        <f>TRUNC(D17*100%,2)</f>
        <v>50.62</v>
      </c>
      <c r="E18" s="16"/>
      <c r="J18" s="39"/>
    </row>
    <row r="19" spans="1:14" ht="35.1" customHeight="1" x14ac:dyDescent="0.15">
      <c r="A19" s="36" t="str">
        <f>내역서!C20</f>
        <v>부직포설치</v>
      </c>
      <c r="B19" s="36" t="s">
        <v>450</v>
      </c>
      <c r="C19" s="35" t="s">
        <v>345</v>
      </c>
      <c r="D19" s="19">
        <f>TRUNC((D20+D22)*100%,2)</f>
        <v>250</v>
      </c>
      <c r="E19" s="16"/>
    </row>
    <row r="20" spans="1:14" ht="35.1" customHeight="1" x14ac:dyDescent="0.15">
      <c r="A20" s="36" t="str">
        <f>내역서!C21</f>
        <v>이중벽유공관(지선)</v>
      </c>
      <c r="B20" s="36" t="str">
        <f>내역서!D21</f>
        <v>HDPE Ø150㎜</v>
      </c>
      <c r="C20" s="35" t="s">
        <v>345</v>
      </c>
      <c r="D20" s="19">
        <v>200</v>
      </c>
      <c r="E20" s="16"/>
      <c r="M20" s="8"/>
      <c r="N20" s="8"/>
    </row>
    <row r="21" spans="1:14" ht="35.1" customHeight="1" x14ac:dyDescent="0.15">
      <c r="A21" s="36" t="str">
        <f>내역서!C22</f>
        <v>유공관설치(지선)</v>
      </c>
      <c r="B21" s="36" t="s">
        <v>457</v>
      </c>
      <c r="C21" s="35" t="s">
        <v>318</v>
      </c>
      <c r="D21" s="19">
        <v>33</v>
      </c>
      <c r="E21" s="16"/>
      <c r="M21" s="8"/>
      <c r="N21" s="8"/>
    </row>
    <row r="22" spans="1:14" ht="35.1" customHeight="1" x14ac:dyDescent="0.15">
      <c r="A22" s="14" t="str">
        <f>내역서!C23</f>
        <v>이중벽유공관(간선)</v>
      </c>
      <c r="B22" s="36" t="str">
        <f>내역서!D23</f>
        <v>HDPE Ø200㎜</v>
      </c>
      <c r="C22" s="35" t="s">
        <v>345</v>
      </c>
      <c r="D22" s="19">
        <v>50</v>
      </c>
      <c r="E22" s="16"/>
      <c r="M22" s="8"/>
      <c r="N22" s="8"/>
    </row>
    <row r="23" spans="1:14" ht="35.1" customHeight="1" x14ac:dyDescent="0.15">
      <c r="A23" s="14" t="str">
        <f>내역서!C24</f>
        <v>유공관설치(간선)</v>
      </c>
      <c r="B23" s="36" t="s">
        <v>458</v>
      </c>
      <c r="C23" s="35" t="s">
        <v>318</v>
      </c>
      <c r="D23" s="19">
        <v>8</v>
      </c>
      <c r="E23" s="16"/>
      <c r="M23" s="8"/>
      <c r="N23" s="8"/>
    </row>
    <row r="24" spans="1:14" ht="35.1" customHeight="1" x14ac:dyDescent="0.15">
      <c r="A24" s="46" t="str">
        <f>내역서!C25</f>
        <v>자연자갈</v>
      </c>
      <c r="B24" s="37" t="s">
        <v>451</v>
      </c>
      <c r="C24" s="20" t="s">
        <v>402</v>
      </c>
      <c r="D24" s="26">
        <f>TRUNC(D17-(3.14*0.075*0.075*200)-(3.14*0.1*0.1*50),2)</f>
        <v>45.51</v>
      </c>
      <c r="E24" s="17"/>
    </row>
    <row r="25" spans="1:14" ht="35.1" customHeight="1" x14ac:dyDescent="0.15">
      <c r="A25" s="40" t="str">
        <f>내역서!C26</f>
        <v>자연자갈 포설</v>
      </c>
      <c r="B25" s="14" t="s">
        <v>459</v>
      </c>
      <c r="C25" s="35" t="s">
        <v>402</v>
      </c>
      <c r="D25" s="19">
        <f>TRUNC(D24*100%,2)</f>
        <v>45.51</v>
      </c>
      <c r="E25" s="16"/>
    </row>
    <row r="26" spans="1:14" ht="35.1" customHeight="1" x14ac:dyDescent="0.15">
      <c r="A26" s="44" t="str">
        <f>내역서!C28</f>
        <v>3.식재공(25m x 40m)</v>
      </c>
      <c r="B26" s="14"/>
      <c r="C26" s="35"/>
      <c r="D26" s="19"/>
      <c r="E26" s="16"/>
    </row>
    <row r="27" spans="1:14" ht="35.1" customHeight="1" x14ac:dyDescent="0.15">
      <c r="A27" s="14" t="str">
        <f>내역서!C29</f>
        <v>잔디뜨기</v>
      </c>
      <c r="B27" s="15" t="s">
        <v>445</v>
      </c>
      <c r="C27" s="35" t="s">
        <v>410</v>
      </c>
      <c r="D27" s="19">
        <f>TRUNC(25*40,2)</f>
        <v>1000</v>
      </c>
      <c r="E27" s="16"/>
    </row>
    <row r="28" spans="1:14" ht="35.1" customHeight="1" x14ac:dyDescent="0.15">
      <c r="A28" s="14" t="str">
        <f>내역서!C30</f>
        <v>잔디제거</v>
      </c>
      <c r="B28" s="15" t="s">
        <v>445</v>
      </c>
      <c r="C28" s="35" t="s">
        <v>410</v>
      </c>
      <c r="D28" s="19">
        <f>TRUNC(25*40,2)</f>
        <v>1000</v>
      </c>
      <c r="E28" s="16"/>
    </row>
    <row r="29" spans="1:14" ht="35.1" customHeight="1" x14ac:dyDescent="0.15">
      <c r="A29" s="14" t="str">
        <f>내역서!C31</f>
        <v>잔디운반</v>
      </c>
      <c r="B29" s="15" t="s">
        <v>445</v>
      </c>
      <c r="C29" s="35" t="s">
        <v>410</v>
      </c>
      <c r="D29" s="19">
        <f>TRUNC(25*40,2)</f>
        <v>1000</v>
      </c>
      <c r="E29" s="16"/>
    </row>
    <row r="30" spans="1:14" ht="35.1" customHeight="1" x14ac:dyDescent="0.15">
      <c r="A30" s="14" t="str">
        <f>내역서!C32</f>
        <v>잔디소운반</v>
      </c>
      <c r="B30" s="15" t="s">
        <v>445</v>
      </c>
      <c r="C30" s="35" t="s">
        <v>410</v>
      </c>
      <c r="D30" s="19">
        <f>TRUNC(25*40,2)</f>
        <v>1000</v>
      </c>
      <c r="E30" s="16"/>
    </row>
    <row r="31" spans="1:14" ht="35.1" customHeight="1" x14ac:dyDescent="0.15">
      <c r="A31" s="14" t="str">
        <f>내역서!C33</f>
        <v>잔디</v>
      </c>
      <c r="B31" s="15" t="s">
        <v>452</v>
      </c>
      <c r="C31" s="35" t="s">
        <v>410</v>
      </c>
      <c r="D31" s="19">
        <f>TRUNC(25*40*105%,2)</f>
        <v>1050</v>
      </c>
      <c r="E31" s="16"/>
    </row>
    <row r="32" spans="1:14" ht="35.1" customHeight="1" x14ac:dyDescent="0.15">
      <c r="A32" s="14" t="str">
        <f>내역서!C34</f>
        <v>잔디식재</v>
      </c>
      <c r="B32" s="15" t="s">
        <v>445</v>
      </c>
      <c r="C32" s="35" t="s">
        <v>410</v>
      </c>
      <c r="D32" s="19">
        <f>TRUNC(25*40,2)</f>
        <v>1000</v>
      </c>
      <c r="E32" s="16"/>
    </row>
    <row r="33" spans="1:5" ht="35.1" customHeight="1" x14ac:dyDescent="0.15">
      <c r="A33" s="37" t="str">
        <f>내역서!C35</f>
        <v>다짐</v>
      </c>
      <c r="B33" s="25" t="s">
        <v>445</v>
      </c>
      <c r="C33" s="20" t="s">
        <v>410</v>
      </c>
      <c r="D33" s="26">
        <f>TRUNC(25*40,2)</f>
        <v>1000</v>
      </c>
      <c r="E33" s="17"/>
    </row>
    <row r="34" spans="1:5" ht="35.1" customHeight="1" x14ac:dyDescent="0.15">
      <c r="A34" s="43" t="str">
        <f>내역서!C38</f>
        <v>4.모래시험성적</v>
      </c>
      <c r="B34" s="36"/>
      <c r="C34" s="35"/>
      <c r="D34" s="19"/>
      <c r="E34" s="16"/>
    </row>
    <row r="35" spans="1:5" ht="35.1" customHeight="1" x14ac:dyDescent="0.15">
      <c r="A35" s="36" t="str">
        <f>내역서!C39</f>
        <v>모래시험성적</v>
      </c>
      <c r="B35" s="15" t="str">
        <f>내역서!D39</f>
        <v>모래입경분석</v>
      </c>
      <c r="C35" s="35" t="s">
        <v>415</v>
      </c>
      <c r="D35" s="19">
        <v>1</v>
      </c>
      <c r="E35" s="16"/>
    </row>
    <row r="36" spans="1:5" ht="35.1" customHeight="1" x14ac:dyDescent="0.15">
      <c r="A36" s="45" t="str">
        <f>내역서!C41</f>
        <v>5.폐기물처리비</v>
      </c>
      <c r="B36" s="36"/>
      <c r="C36" s="35"/>
      <c r="D36" s="19"/>
      <c r="E36" s="16"/>
    </row>
    <row r="37" spans="1:5" ht="35.1" customHeight="1" x14ac:dyDescent="0.15">
      <c r="A37" s="36" t="str">
        <f>내역서!C42</f>
        <v>폐잔디상차,운반비</v>
      </c>
      <c r="B37" s="36" t="s">
        <v>453</v>
      </c>
      <c r="C37" s="35" t="s">
        <v>422</v>
      </c>
      <c r="D37" s="19">
        <f>TRUNC(4167*12/1000,2)</f>
        <v>50</v>
      </c>
      <c r="E37" s="16"/>
    </row>
    <row r="38" spans="1:5" ht="35.1" customHeight="1" x14ac:dyDescent="0.15">
      <c r="A38" s="14" t="str">
        <f>내역서!C43</f>
        <v>폐잔디처리</v>
      </c>
      <c r="B38" s="36" t="s">
        <v>453</v>
      </c>
      <c r="C38" s="35" t="s">
        <v>422</v>
      </c>
      <c r="D38" s="19">
        <f>TRUNC(4167*12/1000,2)</f>
        <v>50</v>
      </c>
      <c r="E38" s="16"/>
    </row>
    <row r="39" spans="1:5" ht="35.1" customHeight="1" x14ac:dyDescent="0.15">
      <c r="A39" s="14"/>
      <c r="B39" s="36"/>
      <c r="C39" s="35"/>
      <c r="D39" s="19"/>
      <c r="E39" s="16"/>
    </row>
    <row r="40" spans="1:5" ht="35.1" customHeight="1" x14ac:dyDescent="0.15">
      <c r="A40" s="14"/>
      <c r="B40" s="36"/>
      <c r="C40" s="35"/>
      <c r="D40" s="19"/>
      <c r="E40" s="16"/>
    </row>
    <row r="41" spans="1:5" ht="35.1" customHeight="1" x14ac:dyDescent="0.15">
      <c r="A41" s="14"/>
      <c r="B41" s="15"/>
      <c r="C41" s="35"/>
      <c r="D41" s="19"/>
      <c r="E41" s="16"/>
    </row>
    <row r="42" spans="1:5" ht="35.1" customHeight="1" x14ac:dyDescent="0.15">
      <c r="A42" s="37"/>
      <c r="B42" s="25"/>
      <c r="C42" s="20"/>
      <c r="D42" s="26"/>
      <c r="E42" s="17"/>
    </row>
  </sheetData>
  <mergeCells count="1">
    <mergeCell ref="A2:E2"/>
  </mergeCells>
  <phoneticPr fontId="4" type="noConversion"/>
  <printOptions horizontalCentered="1"/>
  <pageMargins left="0.98425196850393704" right="0.98425196850393704" top="0.98425196850393704" bottom="0.98425196850393704" header="0.51181102362204722" footer="0.51181102362204722"/>
  <pageSetup paperSize="9" scale="97" fitToHeight="0" orientation="landscape" r:id="rId1"/>
  <headerFooter alignWithMargins="0"/>
  <rowBreaks count="3" manualBreakCount="3">
    <brk id="15" max="4" man="1"/>
    <brk id="25" max="4" man="1"/>
    <brk id="33" max="4" man="1"/>
  </rowBreaks>
  <ignoredErrors>
    <ignoredError sqref="D31" 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53"/>
  <sheetViews>
    <sheetView view="pageBreakPreview" topLeftCell="A34" zoomScale="85" zoomScaleSheetLayoutView="85" workbookViewId="0">
      <selection activeCell="B52" sqref="B52"/>
    </sheetView>
  </sheetViews>
  <sheetFormatPr defaultRowHeight="14.25" x14ac:dyDescent="0.15"/>
  <cols>
    <col min="1" max="2" width="31.625" customWidth="1"/>
    <col min="3" max="3" width="4.625" customWidth="1"/>
    <col min="4" max="4" width="8.625" customWidth="1"/>
    <col min="5" max="12" width="13.625" customWidth="1"/>
    <col min="13" max="13" width="12.625" customWidth="1"/>
    <col min="14" max="43" width="2.625" hidden="1" customWidth="1"/>
    <col min="44" max="44" width="10.625" hidden="1" customWidth="1"/>
    <col min="45" max="46" width="1.625" hidden="1" customWidth="1"/>
    <col min="47" max="47" width="24.625" hidden="1" customWidth="1"/>
    <col min="48" max="48" width="10.625" hidden="1" customWidth="1"/>
  </cols>
  <sheetData>
    <row r="1" spans="1:48" ht="30" customHeight="1" x14ac:dyDescent="0.15">
      <c r="A1" s="188" t="s">
        <v>188</v>
      </c>
      <c r="B1" s="188"/>
      <c r="C1" s="188"/>
      <c r="D1" s="188"/>
      <c r="E1" s="188"/>
      <c r="F1" s="188"/>
      <c r="G1" s="188"/>
      <c r="H1" s="188"/>
      <c r="I1" s="188"/>
      <c r="J1" s="188"/>
      <c r="K1" s="188"/>
      <c r="L1" s="188"/>
      <c r="M1" s="188"/>
    </row>
    <row r="2" spans="1:48" ht="30" customHeight="1" x14ac:dyDescent="0.15">
      <c r="A2" s="3" t="s">
        <v>0</v>
      </c>
      <c r="B2" s="3" t="s">
        <v>1</v>
      </c>
      <c r="C2" s="3" t="s">
        <v>2</v>
      </c>
      <c r="D2" s="3" t="s">
        <v>3</v>
      </c>
      <c r="E2" s="189" t="s">
        <v>189</v>
      </c>
      <c r="F2" s="190"/>
      <c r="G2" s="190"/>
      <c r="H2" s="190"/>
      <c r="I2" s="190"/>
      <c r="J2" s="190"/>
      <c r="K2" s="190"/>
      <c r="L2" s="191"/>
      <c r="M2" s="3" t="s">
        <v>10</v>
      </c>
      <c r="N2" s="1" t="s">
        <v>15</v>
      </c>
      <c r="O2" s="1" t="s">
        <v>12</v>
      </c>
      <c r="P2" s="1" t="s">
        <v>16</v>
      </c>
      <c r="Q2" s="1" t="s">
        <v>11</v>
      </c>
      <c r="R2" s="1" t="s">
        <v>17</v>
      </c>
      <c r="S2" s="1" t="s">
        <v>18</v>
      </c>
      <c r="T2" s="1" t="s">
        <v>19</v>
      </c>
      <c r="U2" s="1" t="s">
        <v>20</v>
      </c>
      <c r="V2" s="1" t="s">
        <v>21</v>
      </c>
      <c r="W2" s="1" t="s">
        <v>22</v>
      </c>
      <c r="X2" s="1" t="s">
        <v>23</v>
      </c>
      <c r="Y2" s="1" t="s">
        <v>24</v>
      </c>
      <c r="Z2" s="1" t="s">
        <v>25</v>
      </c>
      <c r="AA2" s="1" t="s">
        <v>26</v>
      </c>
      <c r="AB2" s="1" t="s">
        <v>27</v>
      </c>
      <c r="AC2" s="1" t="s">
        <v>28</v>
      </c>
      <c r="AD2" s="1" t="s">
        <v>29</v>
      </c>
      <c r="AE2" s="1" t="s">
        <v>30</v>
      </c>
      <c r="AF2" s="1" t="s">
        <v>31</v>
      </c>
      <c r="AG2" s="1" t="s">
        <v>32</v>
      </c>
      <c r="AH2" s="1" t="s">
        <v>33</v>
      </c>
      <c r="AI2" s="1" t="s">
        <v>34</v>
      </c>
      <c r="AJ2" s="1" t="s">
        <v>35</v>
      </c>
      <c r="AK2" s="1" t="s">
        <v>36</v>
      </c>
      <c r="AL2" s="1" t="s">
        <v>37</v>
      </c>
      <c r="AM2" s="1" t="s">
        <v>38</v>
      </c>
      <c r="AN2" s="1" t="s">
        <v>39</v>
      </c>
      <c r="AO2" s="1" t="s">
        <v>40</v>
      </c>
      <c r="AP2" s="1" t="s">
        <v>41</v>
      </c>
      <c r="AQ2" s="1" t="s">
        <v>42</v>
      </c>
      <c r="AR2" s="1" t="s">
        <v>43</v>
      </c>
      <c r="AS2" s="1" t="s">
        <v>13</v>
      </c>
      <c r="AT2" s="1" t="s">
        <v>14</v>
      </c>
      <c r="AU2" s="1" t="s">
        <v>44</v>
      </c>
      <c r="AV2" s="1" t="s">
        <v>45</v>
      </c>
    </row>
    <row r="3" spans="1:48" ht="30" customHeight="1" x14ac:dyDescent="0.15">
      <c r="A3" s="2" t="s">
        <v>47</v>
      </c>
      <c r="B3" s="4"/>
      <c r="C3" s="4"/>
      <c r="D3" s="4"/>
      <c r="E3" s="192"/>
      <c r="F3" s="193"/>
      <c r="G3" s="193"/>
      <c r="H3" s="193"/>
      <c r="I3" s="193"/>
      <c r="J3" s="193"/>
      <c r="K3" s="193"/>
      <c r="L3" s="194"/>
      <c r="M3" s="4"/>
      <c r="Q3" s="1" t="s">
        <v>48</v>
      </c>
    </row>
    <row r="4" spans="1:48" ht="30" customHeight="1" x14ac:dyDescent="0.15">
      <c r="A4" s="2" t="s">
        <v>49</v>
      </c>
      <c r="B4" s="2" t="s">
        <v>50</v>
      </c>
      <c r="C4" s="2" t="s">
        <v>51</v>
      </c>
      <c r="D4" s="4">
        <v>4</v>
      </c>
      <c r="E4" s="185" t="s">
        <v>190</v>
      </c>
      <c r="F4" s="186"/>
      <c r="G4" s="186"/>
      <c r="H4" s="186"/>
      <c r="I4" s="186"/>
      <c r="J4" s="186"/>
      <c r="K4" s="186"/>
      <c r="L4" s="187"/>
      <c r="M4" s="2"/>
      <c r="N4" s="1" t="s">
        <v>191</v>
      </c>
      <c r="O4" s="1" t="s">
        <v>46</v>
      </c>
      <c r="P4" s="1" t="s">
        <v>46</v>
      </c>
      <c r="Q4" s="1" t="s">
        <v>48</v>
      </c>
      <c r="R4" s="1" t="s">
        <v>52</v>
      </c>
      <c r="S4" s="1" t="s">
        <v>53</v>
      </c>
      <c r="T4" s="1" t="s">
        <v>53</v>
      </c>
      <c r="AR4" s="1" t="s">
        <v>46</v>
      </c>
      <c r="AS4" s="1" t="s">
        <v>46</v>
      </c>
      <c r="AU4" s="1" t="s">
        <v>192</v>
      </c>
      <c r="AV4">
        <v>51</v>
      </c>
    </row>
    <row r="5" spans="1:48" ht="30" customHeight="1" x14ac:dyDescent="0.15">
      <c r="A5" s="2" t="s">
        <v>54</v>
      </c>
      <c r="B5" s="2" t="s">
        <v>55</v>
      </c>
      <c r="C5" s="2" t="s">
        <v>51</v>
      </c>
      <c r="D5" s="4">
        <v>2</v>
      </c>
      <c r="E5" s="185" t="s">
        <v>193</v>
      </c>
      <c r="F5" s="186"/>
      <c r="G5" s="186"/>
      <c r="H5" s="186"/>
      <c r="I5" s="186"/>
      <c r="J5" s="186"/>
      <c r="K5" s="186"/>
      <c r="L5" s="187"/>
      <c r="M5" s="2"/>
      <c r="N5" s="1" t="s">
        <v>194</v>
      </c>
      <c r="O5" s="1" t="s">
        <v>46</v>
      </c>
      <c r="P5" s="1" t="s">
        <v>46</v>
      </c>
      <c r="Q5" s="1" t="s">
        <v>48</v>
      </c>
      <c r="R5" s="1" t="s">
        <v>52</v>
      </c>
      <c r="S5" s="1" t="s">
        <v>53</v>
      </c>
      <c r="T5" s="1" t="s">
        <v>53</v>
      </c>
      <c r="AR5" s="1" t="s">
        <v>46</v>
      </c>
      <c r="AS5" s="1" t="s">
        <v>46</v>
      </c>
      <c r="AU5" s="1" t="s">
        <v>195</v>
      </c>
      <c r="AV5">
        <v>52</v>
      </c>
    </row>
    <row r="6" spans="1:48" ht="30" customHeight="1" x14ac:dyDescent="0.15">
      <c r="A6" s="2" t="s">
        <v>56</v>
      </c>
      <c r="B6" s="2" t="s">
        <v>57</v>
      </c>
      <c r="C6" s="2" t="s">
        <v>51</v>
      </c>
      <c r="D6" s="5">
        <v>4</v>
      </c>
      <c r="E6" s="185" t="s">
        <v>196</v>
      </c>
      <c r="F6" s="186"/>
      <c r="G6" s="186"/>
      <c r="H6" s="186"/>
      <c r="I6" s="186"/>
      <c r="J6" s="186"/>
      <c r="K6" s="186"/>
      <c r="L6" s="187"/>
      <c r="M6" s="2"/>
      <c r="N6" s="1" t="s">
        <v>197</v>
      </c>
      <c r="O6" s="1" t="s">
        <v>46</v>
      </c>
      <c r="P6" s="1" t="s">
        <v>46</v>
      </c>
      <c r="Q6" s="1" t="s">
        <v>48</v>
      </c>
      <c r="R6" s="1" t="s">
        <v>53</v>
      </c>
      <c r="S6" s="1" t="s">
        <v>53</v>
      </c>
      <c r="T6" s="1" t="s">
        <v>52</v>
      </c>
      <c r="AR6" s="1" t="s">
        <v>46</v>
      </c>
      <c r="AS6" s="1" t="s">
        <v>46</v>
      </c>
      <c r="AU6" s="1" t="s">
        <v>198</v>
      </c>
      <c r="AV6">
        <v>5</v>
      </c>
    </row>
    <row r="7" spans="1:48" ht="30" customHeight="1" x14ac:dyDescent="0.15">
      <c r="A7" s="2" t="s">
        <v>56</v>
      </c>
      <c r="B7" s="2" t="s">
        <v>58</v>
      </c>
      <c r="C7" s="2" t="s">
        <v>51</v>
      </c>
      <c r="D7" s="5">
        <v>4</v>
      </c>
      <c r="E7" s="185" t="s">
        <v>199</v>
      </c>
      <c r="F7" s="186"/>
      <c r="G7" s="186"/>
      <c r="H7" s="186"/>
      <c r="I7" s="186"/>
      <c r="J7" s="186"/>
      <c r="K7" s="186"/>
      <c r="L7" s="187"/>
      <c r="M7" s="2"/>
      <c r="N7" s="1" t="s">
        <v>200</v>
      </c>
      <c r="O7" s="1" t="s">
        <v>46</v>
      </c>
      <c r="P7" s="1" t="s">
        <v>46</v>
      </c>
      <c r="Q7" s="1" t="s">
        <v>48</v>
      </c>
      <c r="R7" s="1" t="s">
        <v>53</v>
      </c>
      <c r="S7" s="1" t="s">
        <v>53</v>
      </c>
      <c r="T7" s="1" t="s">
        <v>52</v>
      </c>
      <c r="AR7" s="1" t="s">
        <v>46</v>
      </c>
      <c r="AS7" s="1" t="s">
        <v>46</v>
      </c>
      <c r="AU7" s="1" t="s">
        <v>201</v>
      </c>
      <c r="AV7">
        <v>6</v>
      </c>
    </row>
    <row r="8" spans="1:48" ht="30" customHeight="1" x14ac:dyDescent="0.15">
      <c r="A8" s="2" t="s">
        <v>59</v>
      </c>
      <c r="B8" s="2" t="s">
        <v>60</v>
      </c>
      <c r="C8" s="2" t="s">
        <v>51</v>
      </c>
      <c r="D8" s="4">
        <v>4</v>
      </c>
      <c r="E8" s="185" t="s">
        <v>202</v>
      </c>
      <c r="F8" s="186"/>
      <c r="G8" s="186"/>
      <c r="H8" s="186"/>
      <c r="I8" s="186"/>
      <c r="J8" s="186"/>
      <c r="K8" s="186"/>
      <c r="L8" s="187"/>
      <c r="M8" s="2"/>
      <c r="N8" s="1" t="s">
        <v>203</v>
      </c>
      <c r="O8" s="1" t="s">
        <v>46</v>
      </c>
      <c r="P8" s="1" t="s">
        <v>46</v>
      </c>
      <c r="Q8" s="1" t="s">
        <v>48</v>
      </c>
      <c r="R8" s="1" t="s">
        <v>53</v>
      </c>
      <c r="S8" s="1" t="s">
        <v>53</v>
      </c>
      <c r="T8" s="1" t="s">
        <v>52</v>
      </c>
      <c r="AR8" s="1" t="s">
        <v>46</v>
      </c>
      <c r="AS8" s="1" t="s">
        <v>46</v>
      </c>
      <c r="AU8" s="1" t="s">
        <v>204</v>
      </c>
      <c r="AV8">
        <v>7</v>
      </c>
    </row>
    <row r="9" spans="1:48" ht="30" customHeight="1" x14ac:dyDescent="0.15">
      <c r="A9" s="2" t="s">
        <v>61</v>
      </c>
      <c r="B9" s="2" t="s">
        <v>60</v>
      </c>
      <c r="C9" s="2" t="s">
        <v>51</v>
      </c>
      <c r="D9" s="4">
        <v>2</v>
      </c>
      <c r="E9" s="185" t="s">
        <v>193</v>
      </c>
      <c r="F9" s="186"/>
      <c r="G9" s="186"/>
      <c r="H9" s="186"/>
      <c r="I9" s="186"/>
      <c r="J9" s="186"/>
      <c r="K9" s="186"/>
      <c r="L9" s="187"/>
      <c r="M9" s="2"/>
      <c r="N9" s="1" t="s">
        <v>205</v>
      </c>
      <c r="O9" s="1" t="s">
        <v>46</v>
      </c>
      <c r="P9" s="1" t="s">
        <v>46</v>
      </c>
      <c r="Q9" s="1" t="s">
        <v>48</v>
      </c>
      <c r="R9" s="1" t="s">
        <v>53</v>
      </c>
      <c r="S9" s="1" t="s">
        <v>53</v>
      </c>
      <c r="T9" s="1" t="s">
        <v>52</v>
      </c>
      <c r="AR9" s="1" t="s">
        <v>46</v>
      </c>
      <c r="AS9" s="1" t="s">
        <v>46</v>
      </c>
      <c r="AU9" s="1" t="s">
        <v>206</v>
      </c>
      <c r="AV9">
        <v>8</v>
      </c>
    </row>
    <row r="10" spans="1:48" ht="30" customHeight="1" x14ac:dyDescent="0.15">
      <c r="A10" s="2" t="s">
        <v>62</v>
      </c>
      <c r="B10" s="2" t="s">
        <v>46</v>
      </c>
      <c r="C10" s="2" t="s">
        <v>51</v>
      </c>
      <c r="D10" s="4">
        <v>6</v>
      </c>
      <c r="E10" s="185" t="s">
        <v>207</v>
      </c>
      <c r="F10" s="186"/>
      <c r="G10" s="186"/>
      <c r="H10" s="186"/>
      <c r="I10" s="186"/>
      <c r="J10" s="186"/>
      <c r="K10" s="186"/>
      <c r="L10" s="187"/>
      <c r="M10" s="2"/>
      <c r="N10" s="1" t="s">
        <v>208</v>
      </c>
      <c r="O10" s="1" t="s">
        <v>46</v>
      </c>
      <c r="P10" s="1" t="s">
        <v>46</v>
      </c>
      <c r="Q10" s="1" t="s">
        <v>48</v>
      </c>
      <c r="R10" s="1" t="s">
        <v>53</v>
      </c>
      <c r="S10" s="1" t="s">
        <v>53</v>
      </c>
      <c r="T10" s="1" t="s">
        <v>52</v>
      </c>
      <c r="AR10" s="1" t="s">
        <v>46</v>
      </c>
      <c r="AS10" s="1" t="s">
        <v>46</v>
      </c>
      <c r="AU10" s="1" t="s">
        <v>209</v>
      </c>
      <c r="AV10">
        <v>9</v>
      </c>
    </row>
    <row r="11" spans="1:48" ht="30" customHeight="1" x14ac:dyDescent="0.15">
      <c r="A11" s="2" t="s">
        <v>210</v>
      </c>
      <c r="B11" s="2" t="s">
        <v>63</v>
      </c>
      <c r="C11" s="2" t="s">
        <v>64</v>
      </c>
      <c r="D11" s="6">
        <v>20</v>
      </c>
      <c r="E11" s="195" t="s">
        <v>211</v>
      </c>
      <c r="F11" s="196"/>
      <c r="G11" s="196"/>
      <c r="H11" s="196"/>
      <c r="I11" s="196"/>
      <c r="J11" s="196"/>
      <c r="K11" s="196"/>
      <c r="L11" s="197"/>
      <c r="M11" s="2"/>
      <c r="N11" s="1" t="s">
        <v>212</v>
      </c>
      <c r="O11" s="1" t="s">
        <v>46</v>
      </c>
      <c r="P11" s="1" t="s">
        <v>46</v>
      </c>
      <c r="Q11" s="1" t="s">
        <v>48</v>
      </c>
      <c r="R11" s="1" t="s">
        <v>52</v>
      </c>
      <c r="S11" s="1" t="s">
        <v>53</v>
      </c>
      <c r="T11" s="1" t="s">
        <v>53</v>
      </c>
      <c r="AR11" s="1" t="s">
        <v>46</v>
      </c>
      <c r="AS11" s="1" t="s">
        <v>46</v>
      </c>
      <c r="AU11" s="1" t="s">
        <v>213</v>
      </c>
      <c r="AV11">
        <v>53</v>
      </c>
    </row>
    <row r="12" spans="1:48" ht="30" customHeight="1" x14ac:dyDescent="0.15">
      <c r="A12" s="2" t="s">
        <v>210</v>
      </c>
      <c r="B12" s="2" t="s">
        <v>65</v>
      </c>
      <c r="C12" s="2" t="s">
        <v>64</v>
      </c>
      <c r="D12" s="6">
        <v>286</v>
      </c>
      <c r="E12" s="195" t="s">
        <v>214</v>
      </c>
      <c r="F12" s="196"/>
      <c r="G12" s="196"/>
      <c r="H12" s="196"/>
      <c r="I12" s="196"/>
      <c r="J12" s="196"/>
      <c r="K12" s="196"/>
      <c r="L12" s="197"/>
      <c r="M12" s="2"/>
      <c r="N12" s="1" t="s">
        <v>215</v>
      </c>
      <c r="O12" s="1" t="s">
        <v>46</v>
      </c>
      <c r="P12" s="1" t="s">
        <v>46</v>
      </c>
      <c r="Q12" s="1" t="s">
        <v>48</v>
      </c>
      <c r="R12" s="1" t="s">
        <v>52</v>
      </c>
      <c r="S12" s="1" t="s">
        <v>53</v>
      </c>
      <c r="T12" s="1" t="s">
        <v>53</v>
      </c>
      <c r="AR12" s="1" t="s">
        <v>46</v>
      </c>
      <c r="AS12" s="1" t="s">
        <v>46</v>
      </c>
      <c r="AU12" s="1" t="s">
        <v>216</v>
      </c>
      <c r="AV12">
        <v>54</v>
      </c>
    </row>
    <row r="13" spans="1:48" ht="30" customHeight="1" x14ac:dyDescent="0.15">
      <c r="A13" s="2" t="s">
        <v>217</v>
      </c>
      <c r="B13" s="2" t="s">
        <v>66</v>
      </c>
      <c r="C13" s="2" t="s">
        <v>64</v>
      </c>
      <c r="D13" s="6">
        <v>72</v>
      </c>
      <c r="E13" s="195" t="s">
        <v>218</v>
      </c>
      <c r="F13" s="196"/>
      <c r="G13" s="196"/>
      <c r="H13" s="196"/>
      <c r="I13" s="196"/>
      <c r="J13" s="196"/>
      <c r="K13" s="196"/>
      <c r="L13" s="197"/>
      <c r="M13" s="2"/>
      <c r="N13" s="1" t="s">
        <v>219</v>
      </c>
      <c r="O13" s="1" t="s">
        <v>46</v>
      </c>
      <c r="P13" s="1" t="s">
        <v>46</v>
      </c>
      <c r="Q13" s="1" t="s">
        <v>48</v>
      </c>
      <c r="R13" s="1" t="s">
        <v>52</v>
      </c>
      <c r="S13" s="1" t="s">
        <v>53</v>
      </c>
      <c r="T13" s="1" t="s">
        <v>53</v>
      </c>
      <c r="AR13" s="1" t="s">
        <v>46</v>
      </c>
      <c r="AS13" s="1" t="s">
        <v>46</v>
      </c>
      <c r="AU13" s="1" t="s">
        <v>220</v>
      </c>
      <c r="AV13">
        <v>55</v>
      </c>
    </row>
    <row r="14" spans="1:48" ht="30" customHeight="1" x14ac:dyDescent="0.15">
      <c r="A14" s="2" t="s">
        <v>67</v>
      </c>
      <c r="B14" s="2" t="s">
        <v>68</v>
      </c>
      <c r="C14" s="2" t="s">
        <v>51</v>
      </c>
      <c r="D14" s="4">
        <v>8</v>
      </c>
      <c r="E14" s="185" t="s">
        <v>221</v>
      </c>
      <c r="F14" s="186"/>
      <c r="G14" s="186"/>
      <c r="H14" s="186"/>
      <c r="I14" s="186"/>
      <c r="J14" s="186"/>
      <c r="K14" s="186"/>
      <c r="L14" s="187"/>
      <c r="M14" s="2"/>
      <c r="N14" s="1" t="s">
        <v>222</v>
      </c>
      <c r="O14" s="1" t="s">
        <v>46</v>
      </c>
      <c r="P14" s="1" t="s">
        <v>46</v>
      </c>
      <c r="Q14" s="1" t="s">
        <v>48</v>
      </c>
      <c r="R14" s="1" t="s">
        <v>53</v>
      </c>
      <c r="S14" s="1" t="s">
        <v>53</v>
      </c>
      <c r="T14" s="1" t="s">
        <v>52</v>
      </c>
      <c r="AR14" s="1" t="s">
        <v>46</v>
      </c>
      <c r="AS14" s="1" t="s">
        <v>46</v>
      </c>
      <c r="AU14" s="1" t="s">
        <v>223</v>
      </c>
      <c r="AV14">
        <v>13</v>
      </c>
    </row>
    <row r="15" spans="1:48" ht="30" customHeight="1" x14ac:dyDescent="0.15">
      <c r="A15" s="2" t="s">
        <v>224</v>
      </c>
      <c r="B15" s="2" t="s">
        <v>69</v>
      </c>
      <c r="C15" s="2" t="s">
        <v>51</v>
      </c>
      <c r="D15" s="4">
        <v>8</v>
      </c>
      <c r="E15" s="185" t="s">
        <v>221</v>
      </c>
      <c r="F15" s="186"/>
      <c r="G15" s="186"/>
      <c r="H15" s="186"/>
      <c r="I15" s="186"/>
      <c r="J15" s="186"/>
      <c r="K15" s="186"/>
      <c r="L15" s="187"/>
      <c r="M15" s="2"/>
      <c r="N15" s="1" t="s">
        <v>225</v>
      </c>
      <c r="O15" s="1" t="s">
        <v>46</v>
      </c>
      <c r="P15" s="1" t="s">
        <v>46</v>
      </c>
      <c r="Q15" s="1" t="s">
        <v>48</v>
      </c>
      <c r="R15" s="1" t="s">
        <v>53</v>
      </c>
      <c r="S15" s="1" t="s">
        <v>53</v>
      </c>
      <c r="T15" s="1" t="s">
        <v>52</v>
      </c>
      <c r="AR15" s="1" t="s">
        <v>46</v>
      </c>
      <c r="AS15" s="1" t="s">
        <v>46</v>
      </c>
      <c r="AU15" s="1" t="s">
        <v>226</v>
      </c>
      <c r="AV15">
        <v>14</v>
      </c>
    </row>
    <row r="16" spans="1:48" ht="30" customHeight="1" x14ac:dyDescent="0.15">
      <c r="A16" s="2" t="s">
        <v>224</v>
      </c>
      <c r="B16" s="2" t="s">
        <v>70</v>
      </c>
      <c r="C16" s="2" t="s">
        <v>51</v>
      </c>
      <c r="D16" s="4">
        <v>2</v>
      </c>
      <c r="E16" s="185" t="s">
        <v>193</v>
      </c>
      <c r="F16" s="186"/>
      <c r="G16" s="186"/>
      <c r="H16" s="186"/>
      <c r="I16" s="186"/>
      <c r="J16" s="186"/>
      <c r="K16" s="186"/>
      <c r="L16" s="187"/>
      <c r="M16" s="2"/>
      <c r="N16" s="1" t="s">
        <v>227</v>
      </c>
      <c r="O16" s="1" t="s">
        <v>46</v>
      </c>
      <c r="P16" s="1" t="s">
        <v>46</v>
      </c>
      <c r="Q16" s="1" t="s">
        <v>48</v>
      </c>
      <c r="R16" s="1" t="s">
        <v>53</v>
      </c>
      <c r="S16" s="1" t="s">
        <v>53</v>
      </c>
      <c r="T16" s="1" t="s">
        <v>52</v>
      </c>
      <c r="AR16" s="1" t="s">
        <v>46</v>
      </c>
      <c r="AS16" s="1" t="s">
        <v>46</v>
      </c>
      <c r="AU16" s="1" t="s">
        <v>228</v>
      </c>
      <c r="AV16">
        <v>16</v>
      </c>
    </row>
    <row r="17" spans="1:48" ht="30" customHeight="1" x14ac:dyDescent="0.15">
      <c r="A17" s="2" t="s">
        <v>71</v>
      </c>
      <c r="B17" s="2" t="s">
        <v>72</v>
      </c>
      <c r="C17" s="2" t="s">
        <v>51</v>
      </c>
      <c r="D17" s="4">
        <v>8</v>
      </c>
      <c r="E17" s="185" t="s">
        <v>221</v>
      </c>
      <c r="F17" s="186"/>
      <c r="G17" s="186"/>
      <c r="H17" s="186"/>
      <c r="I17" s="186"/>
      <c r="J17" s="186"/>
      <c r="K17" s="186"/>
      <c r="L17" s="187"/>
      <c r="M17" s="2"/>
      <c r="N17" s="1" t="s">
        <v>229</v>
      </c>
      <c r="O17" s="1" t="s">
        <v>46</v>
      </c>
      <c r="P17" s="1" t="s">
        <v>46</v>
      </c>
      <c r="Q17" s="1" t="s">
        <v>48</v>
      </c>
      <c r="R17" s="1" t="s">
        <v>52</v>
      </c>
      <c r="S17" s="1" t="s">
        <v>53</v>
      </c>
      <c r="T17" s="1" t="s">
        <v>53</v>
      </c>
      <c r="AR17" s="1" t="s">
        <v>46</v>
      </c>
      <c r="AS17" s="1" t="s">
        <v>46</v>
      </c>
      <c r="AU17" s="1" t="s">
        <v>230</v>
      </c>
      <c r="AV17">
        <v>56</v>
      </c>
    </row>
    <row r="18" spans="1:48" ht="30" customHeight="1" x14ac:dyDescent="0.15">
      <c r="A18" s="2" t="s">
        <v>73</v>
      </c>
      <c r="B18" s="2" t="s">
        <v>72</v>
      </c>
      <c r="C18" s="2" t="s">
        <v>51</v>
      </c>
      <c r="D18" s="4">
        <v>4</v>
      </c>
      <c r="E18" s="185" t="s">
        <v>202</v>
      </c>
      <c r="F18" s="186"/>
      <c r="G18" s="186"/>
      <c r="H18" s="186"/>
      <c r="I18" s="186"/>
      <c r="J18" s="186"/>
      <c r="K18" s="186"/>
      <c r="L18" s="187"/>
      <c r="M18" s="2"/>
      <c r="N18" s="1" t="s">
        <v>231</v>
      </c>
      <c r="O18" s="1" t="s">
        <v>46</v>
      </c>
      <c r="P18" s="1" t="s">
        <v>46</v>
      </c>
      <c r="Q18" s="1" t="s">
        <v>48</v>
      </c>
      <c r="R18" s="1" t="s">
        <v>52</v>
      </c>
      <c r="S18" s="1" t="s">
        <v>53</v>
      </c>
      <c r="T18" s="1" t="s">
        <v>53</v>
      </c>
      <c r="AR18" s="1" t="s">
        <v>46</v>
      </c>
      <c r="AS18" s="1" t="s">
        <v>46</v>
      </c>
      <c r="AU18" s="1" t="s">
        <v>232</v>
      </c>
      <c r="AV18">
        <v>57</v>
      </c>
    </row>
    <row r="19" spans="1:48" ht="30" customHeight="1" x14ac:dyDescent="0.15">
      <c r="A19" s="2" t="s">
        <v>74</v>
      </c>
      <c r="B19" s="2" t="s">
        <v>233</v>
      </c>
      <c r="C19" s="2" t="s">
        <v>51</v>
      </c>
      <c r="D19" s="4">
        <v>16</v>
      </c>
      <c r="E19" s="185" t="s">
        <v>234</v>
      </c>
      <c r="F19" s="186"/>
      <c r="G19" s="186"/>
      <c r="H19" s="186"/>
      <c r="I19" s="186"/>
      <c r="J19" s="186"/>
      <c r="K19" s="186"/>
      <c r="L19" s="187"/>
      <c r="M19" s="2"/>
      <c r="N19" s="1" t="s">
        <v>235</v>
      </c>
      <c r="O19" s="1" t="s">
        <v>46</v>
      </c>
      <c r="P19" s="1" t="s">
        <v>46</v>
      </c>
      <c r="Q19" s="1" t="s">
        <v>48</v>
      </c>
      <c r="R19" s="1" t="s">
        <v>52</v>
      </c>
      <c r="S19" s="1" t="s">
        <v>53</v>
      </c>
      <c r="T19" s="1" t="s">
        <v>53</v>
      </c>
      <c r="AR19" s="1" t="s">
        <v>46</v>
      </c>
      <c r="AS19" s="1" t="s">
        <v>46</v>
      </c>
      <c r="AU19" s="1" t="s">
        <v>236</v>
      </c>
      <c r="AV19">
        <v>58</v>
      </c>
    </row>
    <row r="20" spans="1:48" ht="30" customHeight="1" x14ac:dyDescent="0.15">
      <c r="A20" s="2" t="s">
        <v>75</v>
      </c>
      <c r="B20" s="2" t="s">
        <v>76</v>
      </c>
      <c r="C20" s="2" t="s">
        <v>51</v>
      </c>
      <c r="D20" s="4">
        <v>11</v>
      </c>
      <c r="E20" s="185" t="s">
        <v>237</v>
      </c>
      <c r="F20" s="186"/>
      <c r="G20" s="186"/>
      <c r="H20" s="186"/>
      <c r="I20" s="186"/>
      <c r="J20" s="186"/>
      <c r="K20" s="186"/>
      <c r="L20" s="187"/>
      <c r="M20" s="2"/>
      <c r="N20" s="1" t="s">
        <v>238</v>
      </c>
      <c r="O20" s="1" t="s">
        <v>46</v>
      </c>
      <c r="P20" s="1" t="s">
        <v>46</v>
      </c>
      <c r="Q20" s="1" t="s">
        <v>48</v>
      </c>
      <c r="R20" s="1" t="s">
        <v>52</v>
      </c>
      <c r="S20" s="1" t="s">
        <v>53</v>
      </c>
      <c r="T20" s="1" t="s">
        <v>53</v>
      </c>
      <c r="AR20" s="1" t="s">
        <v>46</v>
      </c>
      <c r="AS20" s="1" t="s">
        <v>46</v>
      </c>
      <c r="AU20" s="1" t="s">
        <v>239</v>
      </c>
      <c r="AV20">
        <v>59</v>
      </c>
    </row>
    <row r="21" spans="1:48" ht="30" customHeight="1" x14ac:dyDescent="0.15">
      <c r="A21" s="2" t="s">
        <v>75</v>
      </c>
      <c r="B21" s="2" t="s">
        <v>77</v>
      </c>
      <c r="C21" s="2" t="s">
        <v>51</v>
      </c>
      <c r="D21" s="4">
        <v>1</v>
      </c>
      <c r="E21" s="185" t="s">
        <v>240</v>
      </c>
      <c r="F21" s="186"/>
      <c r="G21" s="186"/>
      <c r="H21" s="186"/>
      <c r="I21" s="186"/>
      <c r="J21" s="186"/>
      <c r="K21" s="186"/>
      <c r="L21" s="187"/>
      <c r="M21" s="2"/>
      <c r="N21" s="1" t="s">
        <v>241</v>
      </c>
      <c r="O21" s="1" t="s">
        <v>46</v>
      </c>
      <c r="P21" s="1" t="s">
        <v>46</v>
      </c>
      <c r="Q21" s="1" t="s">
        <v>48</v>
      </c>
      <c r="R21" s="1" t="s">
        <v>52</v>
      </c>
      <c r="S21" s="1" t="s">
        <v>53</v>
      </c>
      <c r="T21" s="1" t="s">
        <v>53</v>
      </c>
      <c r="AR21" s="1" t="s">
        <v>46</v>
      </c>
      <c r="AS21" s="1" t="s">
        <v>46</v>
      </c>
      <c r="AU21" s="1" t="s">
        <v>242</v>
      </c>
      <c r="AV21">
        <v>61</v>
      </c>
    </row>
    <row r="22" spans="1:48" ht="30" customHeight="1" x14ac:dyDescent="0.15">
      <c r="A22" s="2" t="s">
        <v>78</v>
      </c>
      <c r="B22" s="2" t="s">
        <v>79</v>
      </c>
      <c r="C22" s="2" t="s">
        <v>51</v>
      </c>
      <c r="D22" s="4">
        <v>28</v>
      </c>
      <c r="E22" s="185" t="s">
        <v>243</v>
      </c>
      <c r="F22" s="186"/>
      <c r="G22" s="186"/>
      <c r="H22" s="186"/>
      <c r="I22" s="186"/>
      <c r="J22" s="186"/>
      <c r="K22" s="186"/>
      <c r="L22" s="187"/>
      <c r="M22" s="2"/>
      <c r="N22" s="1" t="s">
        <v>244</v>
      </c>
      <c r="O22" s="1" t="s">
        <v>46</v>
      </c>
      <c r="P22" s="1" t="s">
        <v>46</v>
      </c>
      <c r="Q22" s="1" t="s">
        <v>48</v>
      </c>
      <c r="R22" s="1" t="s">
        <v>53</v>
      </c>
      <c r="S22" s="1" t="s">
        <v>53</v>
      </c>
      <c r="T22" s="1" t="s">
        <v>52</v>
      </c>
      <c r="AR22" s="1" t="s">
        <v>46</v>
      </c>
      <c r="AS22" s="1" t="s">
        <v>46</v>
      </c>
      <c r="AU22" s="1" t="s">
        <v>245</v>
      </c>
      <c r="AV22">
        <v>23</v>
      </c>
    </row>
    <row r="23" spans="1:48" ht="30" customHeight="1" x14ac:dyDescent="0.15">
      <c r="A23" s="2" t="s">
        <v>80</v>
      </c>
      <c r="B23" s="2" t="s">
        <v>81</v>
      </c>
      <c r="C23" s="2" t="s">
        <v>51</v>
      </c>
      <c r="D23" s="6">
        <v>16</v>
      </c>
      <c r="E23" s="185" t="s">
        <v>246</v>
      </c>
      <c r="F23" s="186"/>
      <c r="G23" s="186"/>
      <c r="H23" s="186"/>
      <c r="I23" s="186"/>
      <c r="J23" s="186"/>
      <c r="K23" s="186"/>
      <c r="L23" s="187"/>
      <c r="M23" s="2"/>
      <c r="N23" s="1" t="s">
        <v>247</v>
      </c>
      <c r="O23" s="1" t="s">
        <v>46</v>
      </c>
      <c r="P23" s="1" t="s">
        <v>46</v>
      </c>
      <c r="Q23" s="1" t="s">
        <v>48</v>
      </c>
      <c r="R23" s="1" t="s">
        <v>52</v>
      </c>
      <c r="S23" s="1" t="s">
        <v>53</v>
      </c>
      <c r="T23" s="1" t="s">
        <v>53</v>
      </c>
      <c r="AR23" s="1" t="s">
        <v>46</v>
      </c>
      <c r="AS23" s="1" t="s">
        <v>46</v>
      </c>
      <c r="AU23" s="1" t="s">
        <v>248</v>
      </c>
      <c r="AV23">
        <v>62</v>
      </c>
    </row>
    <row r="24" spans="1:48" ht="30" customHeight="1" x14ac:dyDescent="0.15">
      <c r="A24" s="2" t="s">
        <v>82</v>
      </c>
      <c r="B24" s="2" t="s">
        <v>83</v>
      </c>
      <c r="C24" s="2" t="s">
        <v>51</v>
      </c>
      <c r="D24" s="6">
        <v>16</v>
      </c>
      <c r="E24" s="185" t="s">
        <v>246</v>
      </c>
      <c r="F24" s="186"/>
      <c r="G24" s="186"/>
      <c r="H24" s="186"/>
      <c r="I24" s="186"/>
      <c r="J24" s="186"/>
      <c r="K24" s="186"/>
      <c r="L24" s="187"/>
      <c r="M24" s="2"/>
      <c r="N24" s="1" t="s">
        <v>249</v>
      </c>
      <c r="O24" s="1" t="s">
        <v>46</v>
      </c>
      <c r="P24" s="1" t="s">
        <v>46</v>
      </c>
      <c r="Q24" s="1" t="s">
        <v>48</v>
      </c>
      <c r="R24" s="1" t="s">
        <v>52</v>
      </c>
      <c r="S24" s="1" t="s">
        <v>53</v>
      </c>
      <c r="T24" s="1" t="s">
        <v>53</v>
      </c>
      <c r="AR24" s="1" t="s">
        <v>46</v>
      </c>
      <c r="AS24" s="1" t="s">
        <v>46</v>
      </c>
      <c r="AU24" s="1" t="s">
        <v>250</v>
      </c>
      <c r="AV24">
        <v>63</v>
      </c>
    </row>
    <row r="25" spans="1:48" ht="30" customHeight="1" x14ac:dyDescent="0.15">
      <c r="A25" s="2" t="s">
        <v>84</v>
      </c>
      <c r="B25" s="2" t="s">
        <v>85</v>
      </c>
      <c r="C25" s="2" t="s">
        <v>51</v>
      </c>
      <c r="D25" s="6">
        <v>24</v>
      </c>
      <c r="E25" s="185" t="s">
        <v>251</v>
      </c>
      <c r="F25" s="186"/>
      <c r="G25" s="186"/>
      <c r="H25" s="186"/>
      <c r="I25" s="186"/>
      <c r="J25" s="186"/>
      <c r="K25" s="186"/>
      <c r="L25" s="187"/>
      <c r="M25" s="2"/>
      <c r="N25" s="1" t="s">
        <v>252</v>
      </c>
      <c r="O25" s="1" t="s">
        <v>46</v>
      </c>
      <c r="P25" s="1" t="s">
        <v>46</v>
      </c>
      <c r="Q25" s="1" t="s">
        <v>48</v>
      </c>
      <c r="R25" s="1" t="s">
        <v>52</v>
      </c>
      <c r="S25" s="1" t="s">
        <v>53</v>
      </c>
      <c r="T25" s="1" t="s">
        <v>53</v>
      </c>
      <c r="AR25" s="1" t="s">
        <v>46</v>
      </c>
      <c r="AS25" s="1" t="s">
        <v>46</v>
      </c>
      <c r="AU25" s="1" t="s">
        <v>253</v>
      </c>
      <c r="AV25">
        <v>64</v>
      </c>
    </row>
    <row r="26" spans="1:48" ht="30" customHeight="1" x14ac:dyDescent="0.15">
      <c r="A26" s="2" t="s">
        <v>86</v>
      </c>
      <c r="B26" s="2" t="s">
        <v>72</v>
      </c>
      <c r="C26" s="2" t="s">
        <v>51</v>
      </c>
      <c r="D26" s="6">
        <v>8</v>
      </c>
      <c r="E26" s="185" t="s">
        <v>254</v>
      </c>
      <c r="F26" s="186"/>
      <c r="G26" s="186"/>
      <c r="H26" s="186"/>
      <c r="I26" s="186"/>
      <c r="J26" s="186"/>
      <c r="K26" s="186"/>
      <c r="L26" s="187"/>
      <c r="M26" s="2"/>
      <c r="N26" s="1" t="s">
        <v>255</v>
      </c>
      <c r="O26" s="1" t="s">
        <v>46</v>
      </c>
      <c r="P26" s="1" t="s">
        <v>46</v>
      </c>
      <c r="Q26" s="1" t="s">
        <v>48</v>
      </c>
      <c r="R26" s="1" t="s">
        <v>52</v>
      </c>
      <c r="S26" s="1" t="s">
        <v>53</v>
      </c>
      <c r="T26" s="1" t="s">
        <v>53</v>
      </c>
      <c r="AR26" s="1" t="s">
        <v>46</v>
      </c>
      <c r="AS26" s="1" t="s">
        <v>46</v>
      </c>
      <c r="AU26" s="1" t="s">
        <v>256</v>
      </c>
      <c r="AV26">
        <v>65</v>
      </c>
    </row>
    <row r="27" spans="1:48" ht="30" customHeight="1" x14ac:dyDescent="0.15">
      <c r="A27" s="2" t="s">
        <v>86</v>
      </c>
      <c r="B27" s="2" t="s">
        <v>87</v>
      </c>
      <c r="C27" s="2" t="s">
        <v>51</v>
      </c>
      <c r="D27" s="7">
        <v>16</v>
      </c>
      <c r="E27" s="185" t="s">
        <v>257</v>
      </c>
      <c r="F27" s="186"/>
      <c r="G27" s="186"/>
      <c r="H27" s="186"/>
      <c r="I27" s="186"/>
      <c r="J27" s="186"/>
      <c r="K27" s="186"/>
      <c r="L27" s="187"/>
      <c r="M27" s="2"/>
      <c r="N27" s="1" t="s">
        <v>258</v>
      </c>
      <c r="O27" s="1" t="s">
        <v>46</v>
      </c>
      <c r="P27" s="1" t="s">
        <v>46</v>
      </c>
      <c r="Q27" s="1" t="s">
        <v>48</v>
      </c>
      <c r="R27" s="1" t="s">
        <v>52</v>
      </c>
      <c r="S27" s="1" t="s">
        <v>53</v>
      </c>
      <c r="T27" s="1" t="s">
        <v>53</v>
      </c>
      <c r="AR27" s="1" t="s">
        <v>46</v>
      </c>
      <c r="AS27" s="1" t="s">
        <v>46</v>
      </c>
      <c r="AU27" s="1" t="s">
        <v>259</v>
      </c>
      <c r="AV27">
        <v>66</v>
      </c>
    </row>
    <row r="28" spans="1:48" ht="30" customHeight="1" x14ac:dyDescent="0.15">
      <c r="A28" s="2" t="s">
        <v>86</v>
      </c>
      <c r="B28" s="2" t="s">
        <v>88</v>
      </c>
      <c r="C28" s="2" t="s">
        <v>51</v>
      </c>
      <c r="D28" s="6">
        <v>22</v>
      </c>
      <c r="E28" s="185" t="s">
        <v>260</v>
      </c>
      <c r="F28" s="186"/>
      <c r="G28" s="186"/>
      <c r="H28" s="186"/>
      <c r="I28" s="186"/>
      <c r="J28" s="186"/>
      <c r="K28" s="186"/>
      <c r="L28" s="187"/>
      <c r="M28" s="2"/>
      <c r="N28" s="1" t="s">
        <v>261</v>
      </c>
      <c r="O28" s="1" t="s">
        <v>46</v>
      </c>
      <c r="P28" s="1" t="s">
        <v>46</v>
      </c>
      <c r="Q28" s="1" t="s">
        <v>48</v>
      </c>
      <c r="R28" s="1" t="s">
        <v>52</v>
      </c>
      <c r="S28" s="1" t="s">
        <v>53</v>
      </c>
      <c r="T28" s="1" t="s">
        <v>53</v>
      </c>
      <c r="AR28" s="1" t="s">
        <v>46</v>
      </c>
      <c r="AS28" s="1" t="s">
        <v>46</v>
      </c>
      <c r="AU28" s="1" t="s">
        <v>262</v>
      </c>
      <c r="AV28">
        <v>67</v>
      </c>
    </row>
    <row r="29" spans="1:48" ht="30" customHeight="1" x14ac:dyDescent="0.15">
      <c r="A29" s="2" t="s">
        <v>89</v>
      </c>
      <c r="B29" s="2" t="s">
        <v>88</v>
      </c>
      <c r="C29" s="2" t="s">
        <v>51</v>
      </c>
      <c r="D29" s="6">
        <v>1</v>
      </c>
      <c r="E29" s="185" t="s">
        <v>240</v>
      </c>
      <c r="F29" s="186"/>
      <c r="G29" s="186"/>
      <c r="H29" s="186"/>
      <c r="I29" s="186"/>
      <c r="J29" s="186"/>
      <c r="K29" s="186"/>
      <c r="L29" s="187"/>
      <c r="M29" s="2"/>
      <c r="N29" s="1" t="s">
        <v>263</v>
      </c>
      <c r="O29" s="1" t="s">
        <v>46</v>
      </c>
      <c r="P29" s="1" t="s">
        <v>46</v>
      </c>
      <c r="Q29" s="1" t="s">
        <v>48</v>
      </c>
      <c r="R29" s="1" t="s">
        <v>52</v>
      </c>
      <c r="S29" s="1" t="s">
        <v>53</v>
      </c>
      <c r="T29" s="1" t="s">
        <v>53</v>
      </c>
      <c r="AR29" s="1" t="s">
        <v>46</v>
      </c>
      <c r="AS29" s="1" t="s">
        <v>46</v>
      </c>
      <c r="AU29" s="1" t="s">
        <v>264</v>
      </c>
      <c r="AV29">
        <v>68</v>
      </c>
    </row>
    <row r="30" spans="1:48" ht="30" customHeight="1" x14ac:dyDescent="0.15">
      <c r="A30" s="2" t="s">
        <v>89</v>
      </c>
      <c r="B30" s="2" t="s">
        <v>87</v>
      </c>
      <c r="C30" s="2" t="s">
        <v>51</v>
      </c>
      <c r="D30" s="6">
        <v>4</v>
      </c>
      <c r="E30" s="185" t="s">
        <v>196</v>
      </c>
      <c r="F30" s="186"/>
      <c r="G30" s="186"/>
      <c r="H30" s="186"/>
      <c r="I30" s="186"/>
      <c r="J30" s="186"/>
      <c r="K30" s="186"/>
      <c r="L30" s="187"/>
      <c r="M30" s="2"/>
      <c r="N30" s="1" t="s">
        <v>265</v>
      </c>
      <c r="O30" s="1" t="s">
        <v>46</v>
      </c>
      <c r="P30" s="1" t="s">
        <v>46</v>
      </c>
      <c r="Q30" s="1" t="s">
        <v>48</v>
      </c>
      <c r="R30" s="1" t="s">
        <v>52</v>
      </c>
      <c r="S30" s="1" t="s">
        <v>53</v>
      </c>
      <c r="T30" s="1" t="s">
        <v>53</v>
      </c>
      <c r="AR30" s="1" t="s">
        <v>46</v>
      </c>
      <c r="AS30" s="1" t="s">
        <v>46</v>
      </c>
      <c r="AU30" s="1" t="s">
        <v>266</v>
      </c>
      <c r="AV30">
        <v>69</v>
      </c>
    </row>
    <row r="31" spans="1:48" ht="30" customHeight="1" x14ac:dyDescent="0.15">
      <c r="A31" s="2" t="s">
        <v>267</v>
      </c>
      <c r="B31" s="2" t="s">
        <v>88</v>
      </c>
      <c r="C31" s="2" t="s">
        <v>51</v>
      </c>
      <c r="D31" s="7">
        <v>30</v>
      </c>
      <c r="E31" s="185" t="s">
        <v>268</v>
      </c>
      <c r="F31" s="186"/>
      <c r="G31" s="186"/>
      <c r="H31" s="186"/>
      <c r="I31" s="186"/>
      <c r="J31" s="186"/>
      <c r="K31" s="186"/>
      <c r="L31" s="187"/>
      <c r="M31" s="2"/>
      <c r="N31" s="1" t="s">
        <v>269</v>
      </c>
      <c r="O31" s="1" t="s">
        <v>46</v>
      </c>
      <c r="P31" s="1" t="s">
        <v>46</v>
      </c>
      <c r="Q31" s="1" t="s">
        <v>48</v>
      </c>
      <c r="R31" s="1" t="s">
        <v>52</v>
      </c>
      <c r="S31" s="1" t="s">
        <v>53</v>
      </c>
      <c r="T31" s="1" t="s">
        <v>53</v>
      </c>
      <c r="AR31" s="1" t="s">
        <v>46</v>
      </c>
      <c r="AS31" s="1" t="s">
        <v>46</v>
      </c>
      <c r="AU31" s="1" t="s">
        <v>270</v>
      </c>
      <c r="AV31">
        <v>70</v>
      </c>
    </row>
    <row r="32" spans="1:48" ht="30" customHeight="1" x14ac:dyDescent="0.15">
      <c r="A32" s="2" t="s">
        <v>90</v>
      </c>
      <c r="B32" s="2" t="s">
        <v>72</v>
      </c>
      <c r="C32" s="2" t="s">
        <v>51</v>
      </c>
      <c r="D32" s="6">
        <v>20</v>
      </c>
      <c r="E32" s="185" t="s">
        <v>271</v>
      </c>
      <c r="F32" s="186"/>
      <c r="G32" s="186"/>
      <c r="H32" s="186"/>
      <c r="I32" s="186"/>
      <c r="J32" s="186"/>
      <c r="K32" s="186"/>
      <c r="L32" s="187"/>
      <c r="M32" s="2"/>
      <c r="N32" s="1" t="s">
        <v>269</v>
      </c>
      <c r="O32" s="1" t="s">
        <v>46</v>
      </c>
      <c r="P32" s="1" t="s">
        <v>46</v>
      </c>
      <c r="Q32" s="1" t="s">
        <v>48</v>
      </c>
      <c r="R32" s="1" t="s">
        <v>52</v>
      </c>
      <c r="S32" s="1" t="s">
        <v>53</v>
      </c>
      <c r="T32" s="1" t="s">
        <v>53</v>
      </c>
      <c r="AR32" s="1" t="s">
        <v>46</v>
      </c>
      <c r="AS32" s="1" t="s">
        <v>46</v>
      </c>
      <c r="AU32" s="1" t="s">
        <v>270</v>
      </c>
      <c r="AV32">
        <v>70</v>
      </c>
    </row>
    <row r="33" spans="1:48" ht="30" customHeight="1" x14ac:dyDescent="0.15">
      <c r="A33" s="2" t="s">
        <v>90</v>
      </c>
      <c r="B33" s="2" t="s">
        <v>87</v>
      </c>
      <c r="C33" s="2" t="s">
        <v>51</v>
      </c>
      <c r="D33" s="6">
        <v>6</v>
      </c>
      <c r="E33" s="185" t="s">
        <v>207</v>
      </c>
      <c r="F33" s="186"/>
      <c r="G33" s="186"/>
      <c r="H33" s="186"/>
      <c r="I33" s="186"/>
      <c r="J33" s="186"/>
      <c r="K33" s="186"/>
      <c r="L33" s="187"/>
      <c r="M33" s="2"/>
      <c r="N33" s="1" t="s">
        <v>272</v>
      </c>
      <c r="O33" s="1" t="s">
        <v>46</v>
      </c>
      <c r="P33" s="1" t="s">
        <v>46</v>
      </c>
      <c r="Q33" s="1" t="s">
        <v>48</v>
      </c>
      <c r="R33" s="1" t="s">
        <v>52</v>
      </c>
      <c r="S33" s="1" t="s">
        <v>53</v>
      </c>
      <c r="T33" s="1" t="s">
        <v>53</v>
      </c>
      <c r="AR33" s="1" t="s">
        <v>46</v>
      </c>
      <c r="AS33" s="1" t="s">
        <v>46</v>
      </c>
      <c r="AU33" s="1" t="s">
        <v>273</v>
      </c>
      <c r="AV33">
        <v>71</v>
      </c>
    </row>
    <row r="34" spans="1:48" ht="30" customHeight="1" x14ac:dyDescent="0.15">
      <c r="A34" s="2" t="s">
        <v>90</v>
      </c>
      <c r="B34" s="2" t="s">
        <v>88</v>
      </c>
      <c r="C34" s="2" t="s">
        <v>51</v>
      </c>
      <c r="D34" s="6">
        <v>9</v>
      </c>
      <c r="E34" s="185" t="s">
        <v>274</v>
      </c>
      <c r="F34" s="186"/>
      <c r="G34" s="186"/>
      <c r="H34" s="186"/>
      <c r="I34" s="186"/>
      <c r="J34" s="186"/>
      <c r="K34" s="186"/>
      <c r="L34" s="187"/>
      <c r="M34" s="2"/>
      <c r="N34" s="1" t="s">
        <v>275</v>
      </c>
      <c r="O34" s="1" t="s">
        <v>46</v>
      </c>
      <c r="P34" s="1" t="s">
        <v>46</v>
      </c>
      <c r="Q34" s="1" t="s">
        <v>48</v>
      </c>
      <c r="R34" s="1" t="s">
        <v>52</v>
      </c>
      <c r="S34" s="1" t="s">
        <v>53</v>
      </c>
      <c r="T34" s="1" t="s">
        <v>53</v>
      </c>
      <c r="AR34" s="1" t="s">
        <v>46</v>
      </c>
      <c r="AS34" s="1" t="s">
        <v>46</v>
      </c>
      <c r="AU34" s="1" t="s">
        <v>276</v>
      </c>
      <c r="AV34">
        <v>72</v>
      </c>
    </row>
    <row r="35" spans="1:48" ht="30" customHeight="1" x14ac:dyDescent="0.15">
      <c r="A35" s="2" t="s">
        <v>91</v>
      </c>
      <c r="B35" s="2" t="s">
        <v>92</v>
      </c>
      <c r="C35" s="2" t="s">
        <v>51</v>
      </c>
      <c r="D35" s="6">
        <v>20</v>
      </c>
      <c r="E35" s="195" t="s">
        <v>277</v>
      </c>
      <c r="F35" s="196"/>
      <c r="G35" s="196"/>
      <c r="H35" s="196"/>
      <c r="I35" s="196"/>
      <c r="J35" s="196"/>
      <c r="K35" s="196"/>
      <c r="L35" s="197"/>
      <c r="M35" s="2"/>
      <c r="N35" s="1" t="s">
        <v>278</v>
      </c>
      <c r="O35" s="1" t="s">
        <v>46</v>
      </c>
      <c r="P35" s="1" t="s">
        <v>46</v>
      </c>
      <c r="Q35" s="1" t="s">
        <v>48</v>
      </c>
      <c r="R35" s="1" t="s">
        <v>52</v>
      </c>
      <c r="S35" s="1" t="s">
        <v>53</v>
      </c>
      <c r="T35" s="1" t="s">
        <v>53</v>
      </c>
      <c r="AR35" s="1" t="s">
        <v>46</v>
      </c>
      <c r="AS35" s="1" t="s">
        <v>46</v>
      </c>
      <c r="AU35" s="1" t="s">
        <v>279</v>
      </c>
      <c r="AV35">
        <v>73</v>
      </c>
    </row>
    <row r="36" spans="1:48" ht="30" customHeight="1" x14ac:dyDescent="0.15">
      <c r="A36" s="2" t="s">
        <v>91</v>
      </c>
      <c r="B36" s="2" t="s">
        <v>93</v>
      </c>
      <c r="C36" s="2" t="s">
        <v>51</v>
      </c>
      <c r="D36" s="6">
        <v>4</v>
      </c>
      <c r="E36" s="195" t="s">
        <v>196</v>
      </c>
      <c r="F36" s="196"/>
      <c r="G36" s="196"/>
      <c r="H36" s="196"/>
      <c r="I36" s="196"/>
      <c r="J36" s="196"/>
      <c r="K36" s="196"/>
      <c r="L36" s="197"/>
      <c r="M36" s="2"/>
      <c r="N36" s="1" t="s">
        <v>280</v>
      </c>
      <c r="O36" s="1" t="s">
        <v>46</v>
      </c>
      <c r="P36" s="1" t="s">
        <v>46</v>
      </c>
      <c r="Q36" s="1" t="s">
        <v>48</v>
      </c>
      <c r="R36" s="1" t="s">
        <v>52</v>
      </c>
      <c r="S36" s="1" t="s">
        <v>53</v>
      </c>
      <c r="T36" s="1" t="s">
        <v>53</v>
      </c>
      <c r="AR36" s="1" t="s">
        <v>46</v>
      </c>
      <c r="AS36" s="1" t="s">
        <v>46</v>
      </c>
      <c r="AU36" s="1" t="s">
        <v>281</v>
      </c>
      <c r="AV36">
        <v>74</v>
      </c>
    </row>
    <row r="37" spans="1:48" ht="30" customHeight="1" x14ac:dyDescent="0.15">
      <c r="A37" s="2" t="s">
        <v>282</v>
      </c>
      <c r="B37" s="2" t="s">
        <v>283</v>
      </c>
      <c r="C37" s="2" t="s">
        <v>51</v>
      </c>
      <c r="D37" s="4">
        <v>4</v>
      </c>
      <c r="E37" s="185" t="s">
        <v>196</v>
      </c>
      <c r="F37" s="186"/>
      <c r="G37" s="186"/>
      <c r="H37" s="186"/>
      <c r="I37" s="186"/>
      <c r="J37" s="186"/>
      <c r="K37" s="186"/>
      <c r="L37" s="187"/>
      <c r="M37" s="2"/>
      <c r="N37" s="1" t="s">
        <v>284</v>
      </c>
      <c r="O37" s="1" t="s">
        <v>46</v>
      </c>
      <c r="P37" s="1" t="s">
        <v>46</v>
      </c>
      <c r="Q37" s="1" t="s">
        <v>48</v>
      </c>
      <c r="R37" s="1" t="s">
        <v>52</v>
      </c>
      <c r="S37" s="1" t="s">
        <v>53</v>
      </c>
      <c r="T37" s="1" t="s">
        <v>53</v>
      </c>
      <c r="AR37" s="1" t="s">
        <v>46</v>
      </c>
      <c r="AS37" s="1" t="s">
        <v>46</v>
      </c>
      <c r="AU37" s="1" t="s">
        <v>285</v>
      </c>
      <c r="AV37">
        <v>79</v>
      </c>
    </row>
    <row r="38" spans="1:48" ht="30" customHeight="1" x14ac:dyDescent="0.15">
      <c r="A38" s="2" t="s">
        <v>94</v>
      </c>
      <c r="B38" s="2" t="s">
        <v>286</v>
      </c>
      <c r="C38" s="2" t="s">
        <v>51</v>
      </c>
      <c r="D38" s="4">
        <v>2</v>
      </c>
      <c r="E38" s="185" t="s">
        <v>193</v>
      </c>
      <c r="F38" s="186"/>
      <c r="G38" s="186"/>
      <c r="H38" s="186"/>
      <c r="I38" s="186"/>
      <c r="J38" s="186"/>
      <c r="K38" s="186"/>
      <c r="L38" s="187"/>
      <c r="M38" s="2"/>
      <c r="N38" s="1" t="s">
        <v>284</v>
      </c>
      <c r="O38" s="1" t="s">
        <v>46</v>
      </c>
      <c r="P38" s="1" t="s">
        <v>46</v>
      </c>
      <c r="Q38" s="1" t="s">
        <v>48</v>
      </c>
      <c r="R38" s="1" t="s">
        <v>52</v>
      </c>
      <c r="S38" s="1" t="s">
        <v>53</v>
      </c>
      <c r="T38" s="1" t="s">
        <v>53</v>
      </c>
      <c r="AR38" s="1" t="s">
        <v>46</v>
      </c>
      <c r="AS38" s="1" t="s">
        <v>46</v>
      </c>
      <c r="AU38" s="1" t="s">
        <v>285</v>
      </c>
      <c r="AV38">
        <v>79</v>
      </c>
    </row>
    <row r="39" spans="1:48" ht="30" customHeight="1" x14ac:dyDescent="0.15">
      <c r="A39" s="2" t="s">
        <v>95</v>
      </c>
      <c r="B39" s="2" t="s">
        <v>96</v>
      </c>
      <c r="C39" s="2" t="s">
        <v>51</v>
      </c>
      <c r="D39" s="4">
        <v>12</v>
      </c>
      <c r="E39" s="185" t="s">
        <v>287</v>
      </c>
      <c r="F39" s="186"/>
      <c r="G39" s="186"/>
      <c r="H39" s="186"/>
      <c r="I39" s="186"/>
      <c r="J39" s="186"/>
      <c r="K39" s="186"/>
      <c r="L39" s="187"/>
      <c r="M39" s="2"/>
      <c r="N39" s="1" t="s">
        <v>288</v>
      </c>
      <c r="O39" s="1" t="s">
        <v>46</v>
      </c>
      <c r="P39" s="1" t="s">
        <v>46</v>
      </c>
      <c r="Q39" s="1" t="s">
        <v>48</v>
      </c>
      <c r="R39" s="1" t="s">
        <v>53</v>
      </c>
      <c r="S39" s="1" t="s">
        <v>53</v>
      </c>
      <c r="T39" s="1" t="s">
        <v>52</v>
      </c>
      <c r="AR39" s="1" t="s">
        <v>46</v>
      </c>
      <c r="AS39" s="1" t="s">
        <v>46</v>
      </c>
      <c r="AU39" s="1" t="s">
        <v>289</v>
      </c>
      <c r="AV39">
        <v>38</v>
      </c>
    </row>
    <row r="40" spans="1:48" ht="30" customHeight="1" x14ac:dyDescent="0.15">
      <c r="A40" s="2" t="s">
        <v>97</v>
      </c>
      <c r="B40" s="2" t="s">
        <v>98</v>
      </c>
      <c r="C40" s="2" t="s">
        <v>51</v>
      </c>
      <c r="D40" s="4">
        <v>12</v>
      </c>
      <c r="E40" s="185" t="s">
        <v>287</v>
      </c>
      <c r="F40" s="186"/>
      <c r="G40" s="186"/>
      <c r="H40" s="186"/>
      <c r="I40" s="186"/>
      <c r="J40" s="186"/>
      <c r="K40" s="186"/>
      <c r="L40" s="187"/>
      <c r="M40" s="2"/>
      <c r="N40" s="1" t="s">
        <v>290</v>
      </c>
      <c r="O40" s="1" t="s">
        <v>46</v>
      </c>
      <c r="P40" s="1" t="s">
        <v>46</v>
      </c>
      <c r="Q40" s="1" t="s">
        <v>48</v>
      </c>
      <c r="R40" s="1" t="s">
        <v>53</v>
      </c>
      <c r="S40" s="1" t="s">
        <v>53</v>
      </c>
      <c r="T40" s="1" t="s">
        <v>52</v>
      </c>
      <c r="AR40" s="1" t="s">
        <v>46</v>
      </c>
      <c r="AS40" s="1" t="s">
        <v>46</v>
      </c>
      <c r="AU40" s="1" t="s">
        <v>291</v>
      </c>
      <c r="AV40">
        <v>39</v>
      </c>
    </row>
    <row r="41" spans="1:48" ht="30" customHeight="1" x14ac:dyDescent="0.15">
      <c r="A41" s="2" t="s">
        <v>99</v>
      </c>
      <c r="B41" s="2" t="s">
        <v>100</v>
      </c>
      <c r="C41" s="2" t="s">
        <v>51</v>
      </c>
      <c r="D41" s="6">
        <v>160</v>
      </c>
      <c r="E41" s="195" t="s">
        <v>292</v>
      </c>
      <c r="F41" s="196"/>
      <c r="G41" s="196"/>
      <c r="H41" s="196"/>
      <c r="I41" s="196"/>
      <c r="J41" s="196"/>
      <c r="K41" s="196"/>
      <c r="L41" s="197"/>
      <c r="M41" s="2"/>
      <c r="N41" s="1" t="s">
        <v>293</v>
      </c>
      <c r="O41" s="1" t="s">
        <v>46</v>
      </c>
      <c r="P41" s="1" t="s">
        <v>46</v>
      </c>
      <c r="Q41" s="1" t="s">
        <v>48</v>
      </c>
      <c r="R41" s="1" t="s">
        <v>53</v>
      </c>
      <c r="S41" s="1" t="s">
        <v>53</v>
      </c>
      <c r="T41" s="1" t="s">
        <v>52</v>
      </c>
      <c r="AR41" s="1" t="s">
        <v>46</v>
      </c>
      <c r="AS41" s="1" t="s">
        <v>46</v>
      </c>
      <c r="AU41" s="1" t="s">
        <v>294</v>
      </c>
      <c r="AV41">
        <v>40</v>
      </c>
    </row>
    <row r="42" spans="1:48" ht="30" customHeight="1" x14ac:dyDescent="0.15">
      <c r="A42" s="2" t="s">
        <v>101</v>
      </c>
      <c r="B42" s="2" t="s">
        <v>102</v>
      </c>
      <c r="C42" s="2" t="s">
        <v>51</v>
      </c>
      <c r="D42" s="6">
        <v>20</v>
      </c>
      <c r="E42" s="195" t="s">
        <v>295</v>
      </c>
      <c r="F42" s="196"/>
      <c r="G42" s="196"/>
      <c r="H42" s="196"/>
      <c r="I42" s="196"/>
      <c r="J42" s="196"/>
      <c r="K42" s="196"/>
      <c r="L42" s="197"/>
      <c r="M42" s="2"/>
      <c r="N42" s="1" t="s">
        <v>296</v>
      </c>
      <c r="O42" s="1" t="s">
        <v>46</v>
      </c>
      <c r="P42" s="1" t="s">
        <v>46</v>
      </c>
      <c r="Q42" s="1" t="s">
        <v>48</v>
      </c>
      <c r="R42" s="1" t="s">
        <v>53</v>
      </c>
      <c r="S42" s="1" t="s">
        <v>53</v>
      </c>
      <c r="T42" s="1" t="s">
        <v>52</v>
      </c>
      <c r="AR42" s="1" t="s">
        <v>46</v>
      </c>
      <c r="AS42" s="1" t="s">
        <v>46</v>
      </c>
      <c r="AU42" s="1" t="s">
        <v>297</v>
      </c>
      <c r="AV42">
        <v>41</v>
      </c>
    </row>
    <row r="43" spans="1:48" ht="30" customHeight="1" x14ac:dyDescent="0.15">
      <c r="A43" s="2" t="s">
        <v>103</v>
      </c>
      <c r="B43" s="2" t="s">
        <v>46</v>
      </c>
      <c r="C43" s="2" t="s">
        <v>51</v>
      </c>
      <c r="D43" s="7">
        <v>60</v>
      </c>
      <c r="E43" s="185" t="s">
        <v>298</v>
      </c>
      <c r="F43" s="186"/>
      <c r="G43" s="186"/>
      <c r="H43" s="186"/>
      <c r="I43" s="186"/>
      <c r="J43" s="186"/>
      <c r="K43" s="186"/>
      <c r="L43" s="187"/>
      <c r="M43" s="2"/>
      <c r="N43" s="1" t="s">
        <v>299</v>
      </c>
      <c r="O43" s="1" t="s">
        <v>46</v>
      </c>
      <c r="P43" s="1" t="s">
        <v>46</v>
      </c>
      <c r="Q43" s="1" t="s">
        <v>48</v>
      </c>
      <c r="R43" s="1" t="s">
        <v>53</v>
      </c>
      <c r="S43" s="1" t="s">
        <v>53</v>
      </c>
      <c r="T43" s="1" t="s">
        <v>52</v>
      </c>
      <c r="AR43" s="1" t="s">
        <v>46</v>
      </c>
      <c r="AS43" s="1" t="s">
        <v>46</v>
      </c>
      <c r="AU43" s="1" t="s">
        <v>300</v>
      </c>
      <c r="AV43">
        <v>42</v>
      </c>
    </row>
    <row r="44" spans="1:48" ht="30" customHeight="1" x14ac:dyDescent="0.15">
      <c r="A44" s="2" t="s">
        <v>104</v>
      </c>
      <c r="B44" s="2" t="s">
        <v>87</v>
      </c>
      <c r="C44" s="2" t="s">
        <v>51</v>
      </c>
      <c r="D44" s="4">
        <v>4</v>
      </c>
      <c r="E44" s="185" t="s">
        <v>196</v>
      </c>
      <c r="F44" s="186"/>
      <c r="G44" s="186"/>
      <c r="H44" s="186"/>
      <c r="I44" s="186"/>
      <c r="J44" s="186"/>
      <c r="K44" s="186"/>
      <c r="L44" s="187"/>
      <c r="M44" s="2"/>
      <c r="N44" s="1" t="s">
        <v>301</v>
      </c>
      <c r="O44" s="1" t="s">
        <v>46</v>
      </c>
      <c r="P44" s="1" t="s">
        <v>46</v>
      </c>
      <c r="Q44" s="1" t="s">
        <v>48</v>
      </c>
      <c r="R44" s="1" t="s">
        <v>53</v>
      </c>
      <c r="S44" s="1" t="s">
        <v>53</v>
      </c>
      <c r="T44" s="1" t="s">
        <v>52</v>
      </c>
      <c r="AR44" s="1" t="s">
        <v>46</v>
      </c>
      <c r="AS44" s="1" t="s">
        <v>46</v>
      </c>
      <c r="AU44" s="1" t="s">
        <v>302</v>
      </c>
      <c r="AV44">
        <v>44</v>
      </c>
    </row>
    <row r="45" spans="1:48" ht="30" customHeight="1" x14ac:dyDescent="0.15">
      <c r="A45" s="2" t="s">
        <v>104</v>
      </c>
      <c r="B45" s="2" t="s">
        <v>88</v>
      </c>
      <c r="C45" s="2" t="s">
        <v>51</v>
      </c>
      <c r="D45" s="4">
        <v>1</v>
      </c>
      <c r="E45" s="185" t="s">
        <v>240</v>
      </c>
      <c r="F45" s="186"/>
      <c r="G45" s="186"/>
      <c r="H45" s="186"/>
      <c r="I45" s="186"/>
      <c r="J45" s="186"/>
      <c r="K45" s="186"/>
      <c r="L45" s="187"/>
      <c r="M45" s="2"/>
      <c r="N45" s="1" t="s">
        <v>303</v>
      </c>
      <c r="O45" s="1" t="s">
        <v>46</v>
      </c>
      <c r="P45" s="1" t="s">
        <v>46</v>
      </c>
      <c r="Q45" s="1" t="s">
        <v>48</v>
      </c>
      <c r="R45" s="1" t="s">
        <v>53</v>
      </c>
      <c r="S45" s="1" t="s">
        <v>53</v>
      </c>
      <c r="T45" s="1" t="s">
        <v>52</v>
      </c>
      <c r="AR45" s="1" t="s">
        <v>46</v>
      </c>
      <c r="AS45" s="1" t="s">
        <v>46</v>
      </c>
      <c r="AU45" s="1" t="s">
        <v>304</v>
      </c>
      <c r="AV45">
        <v>45</v>
      </c>
    </row>
    <row r="46" spans="1:48" ht="30" customHeight="1" x14ac:dyDescent="0.15">
      <c r="A46" s="2" t="s">
        <v>105</v>
      </c>
      <c r="B46" s="2" t="s">
        <v>46</v>
      </c>
      <c r="C46" s="2" t="s">
        <v>51</v>
      </c>
      <c r="D46" s="4">
        <v>12</v>
      </c>
      <c r="E46" s="185" t="s">
        <v>305</v>
      </c>
      <c r="F46" s="186"/>
      <c r="G46" s="186"/>
      <c r="H46" s="186"/>
      <c r="I46" s="186"/>
      <c r="J46" s="186"/>
      <c r="K46" s="186"/>
      <c r="L46" s="187"/>
      <c r="M46" s="2"/>
      <c r="N46" s="1" t="s">
        <v>306</v>
      </c>
      <c r="O46" s="1" t="s">
        <v>46</v>
      </c>
      <c r="P46" s="1" t="s">
        <v>46</v>
      </c>
      <c r="Q46" s="1" t="s">
        <v>48</v>
      </c>
      <c r="R46" s="1" t="s">
        <v>53</v>
      </c>
      <c r="S46" s="1" t="s">
        <v>53</v>
      </c>
      <c r="T46" s="1" t="s">
        <v>52</v>
      </c>
      <c r="AR46" s="1" t="s">
        <v>46</v>
      </c>
      <c r="AS46" s="1" t="s">
        <v>46</v>
      </c>
      <c r="AU46" s="1" t="s">
        <v>307</v>
      </c>
      <c r="AV46">
        <v>46</v>
      </c>
    </row>
    <row r="47" spans="1:48" ht="30" customHeight="1" x14ac:dyDescent="0.15">
      <c r="A47" s="2" t="s">
        <v>106</v>
      </c>
      <c r="B47" s="2" t="s">
        <v>107</v>
      </c>
      <c r="C47" s="2" t="s">
        <v>108</v>
      </c>
      <c r="D47" s="2">
        <v>4</v>
      </c>
      <c r="E47" s="185" t="s">
        <v>196</v>
      </c>
      <c r="F47" s="186"/>
      <c r="G47" s="186"/>
      <c r="H47" s="186"/>
      <c r="I47" s="186"/>
      <c r="J47" s="186"/>
      <c r="K47" s="186"/>
      <c r="L47" s="187"/>
      <c r="M47" s="2"/>
      <c r="N47" s="1" t="s">
        <v>308</v>
      </c>
      <c r="O47" s="1" t="s">
        <v>46</v>
      </c>
      <c r="P47" s="1" t="s">
        <v>46</v>
      </c>
      <c r="Q47" s="1" t="s">
        <v>48</v>
      </c>
      <c r="R47" s="1" t="s">
        <v>53</v>
      </c>
      <c r="S47" s="1" t="s">
        <v>53</v>
      </c>
      <c r="T47" s="1" t="s">
        <v>52</v>
      </c>
      <c r="AR47" s="1" t="s">
        <v>46</v>
      </c>
      <c r="AS47" s="1" t="s">
        <v>46</v>
      </c>
      <c r="AU47" s="1" t="s">
        <v>309</v>
      </c>
      <c r="AV47">
        <v>47</v>
      </c>
    </row>
    <row r="48" spans="1:48" ht="30" customHeight="1" x14ac:dyDescent="0.15">
      <c r="A48" s="2" t="s">
        <v>109</v>
      </c>
      <c r="B48" s="2" t="s">
        <v>46</v>
      </c>
      <c r="C48" s="2" t="s">
        <v>108</v>
      </c>
      <c r="D48" s="4">
        <v>4</v>
      </c>
      <c r="E48" s="185" t="s">
        <v>196</v>
      </c>
      <c r="F48" s="186"/>
      <c r="G48" s="186"/>
      <c r="H48" s="186"/>
      <c r="I48" s="186"/>
      <c r="J48" s="186"/>
      <c r="K48" s="186"/>
      <c r="L48" s="187"/>
      <c r="M48" s="2"/>
      <c r="N48" s="1" t="s">
        <v>310</v>
      </c>
      <c r="O48" s="1" t="s">
        <v>46</v>
      </c>
      <c r="P48" s="1" t="s">
        <v>46</v>
      </c>
      <c r="Q48" s="1" t="s">
        <v>48</v>
      </c>
      <c r="R48" s="1" t="s">
        <v>53</v>
      </c>
      <c r="S48" s="1" t="s">
        <v>53</v>
      </c>
      <c r="T48" s="1" t="s">
        <v>52</v>
      </c>
      <c r="AR48" s="1" t="s">
        <v>46</v>
      </c>
      <c r="AS48" s="1" t="s">
        <v>46</v>
      </c>
      <c r="AU48" s="1" t="s">
        <v>311</v>
      </c>
      <c r="AV48">
        <v>48</v>
      </c>
    </row>
    <row r="49" spans="1:48" ht="30" customHeight="1" x14ac:dyDescent="0.15">
      <c r="A49" s="2" t="s">
        <v>110</v>
      </c>
      <c r="B49" s="2" t="s">
        <v>46</v>
      </c>
      <c r="C49" s="2" t="s">
        <v>111</v>
      </c>
      <c r="D49" s="4">
        <v>4</v>
      </c>
      <c r="E49" s="185" t="s">
        <v>312</v>
      </c>
      <c r="F49" s="186"/>
      <c r="G49" s="186"/>
      <c r="H49" s="186"/>
      <c r="I49" s="186"/>
      <c r="J49" s="186"/>
      <c r="K49" s="186"/>
      <c r="L49" s="187"/>
      <c r="M49" s="2"/>
      <c r="N49" s="1" t="s">
        <v>313</v>
      </c>
      <c r="O49" s="1" t="s">
        <v>46</v>
      </c>
      <c r="P49" s="1" t="s">
        <v>46</v>
      </c>
      <c r="Q49" s="1" t="s">
        <v>48</v>
      </c>
      <c r="R49" s="1" t="s">
        <v>52</v>
      </c>
      <c r="S49" s="1" t="s">
        <v>53</v>
      </c>
      <c r="T49" s="1" t="s">
        <v>53</v>
      </c>
      <c r="AR49" s="1" t="s">
        <v>46</v>
      </c>
      <c r="AS49" s="1" t="s">
        <v>46</v>
      </c>
      <c r="AU49" s="1" t="s">
        <v>314</v>
      </c>
      <c r="AV49">
        <v>77</v>
      </c>
    </row>
    <row r="50" spans="1:48" ht="30" customHeight="1" x14ac:dyDescent="0.15">
      <c r="A50" s="2" t="s">
        <v>112</v>
      </c>
      <c r="B50" s="2" t="s">
        <v>113</v>
      </c>
      <c r="C50" s="2" t="s">
        <v>114</v>
      </c>
      <c r="D50" s="4">
        <v>0.2</v>
      </c>
      <c r="E50" s="198"/>
      <c r="F50" s="186"/>
      <c r="G50" s="186"/>
      <c r="H50" s="186"/>
      <c r="I50" s="186"/>
      <c r="J50" s="186"/>
      <c r="K50" s="186"/>
      <c r="L50" s="187"/>
      <c r="M50" s="2"/>
      <c r="N50" s="1" t="s">
        <v>315</v>
      </c>
      <c r="O50" s="1" t="s">
        <v>46</v>
      </c>
      <c r="P50" s="1" t="s">
        <v>46</v>
      </c>
      <c r="Q50" s="1" t="s">
        <v>48</v>
      </c>
      <c r="R50" s="1" t="s">
        <v>52</v>
      </c>
      <c r="S50" s="1" t="s">
        <v>53</v>
      </c>
      <c r="T50" s="1" t="s">
        <v>53</v>
      </c>
      <c r="AR50" s="1" t="s">
        <v>46</v>
      </c>
      <c r="AS50" s="1" t="s">
        <v>46</v>
      </c>
      <c r="AU50" s="1" t="s">
        <v>316</v>
      </c>
      <c r="AV50">
        <v>78</v>
      </c>
    </row>
    <row r="51" spans="1:48" ht="30" customHeight="1" x14ac:dyDescent="0.15">
      <c r="A51" s="2" t="s">
        <v>317</v>
      </c>
      <c r="B51" s="2" t="s">
        <v>322</v>
      </c>
      <c r="C51" s="2" t="s">
        <v>318</v>
      </c>
      <c r="D51" s="4">
        <v>1</v>
      </c>
      <c r="E51" s="185" t="s">
        <v>240</v>
      </c>
      <c r="F51" s="186"/>
      <c r="G51" s="186"/>
      <c r="H51" s="186"/>
      <c r="I51" s="186"/>
      <c r="J51" s="186"/>
      <c r="K51" s="186"/>
      <c r="L51" s="187"/>
      <c r="M51" s="2"/>
      <c r="N51" s="1" t="s">
        <v>313</v>
      </c>
      <c r="O51" s="1" t="s">
        <v>46</v>
      </c>
      <c r="P51" s="1" t="s">
        <v>46</v>
      </c>
      <c r="Q51" s="1" t="s">
        <v>48</v>
      </c>
      <c r="R51" s="1" t="s">
        <v>52</v>
      </c>
      <c r="S51" s="1" t="s">
        <v>53</v>
      </c>
      <c r="T51" s="1" t="s">
        <v>53</v>
      </c>
      <c r="AR51" s="1" t="s">
        <v>46</v>
      </c>
      <c r="AS51" s="1" t="s">
        <v>46</v>
      </c>
      <c r="AU51" s="1" t="s">
        <v>314</v>
      </c>
      <c r="AV51">
        <v>77</v>
      </c>
    </row>
    <row r="52" spans="1:48" ht="30" customHeight="1" x14ac:dyDescent="0.15">
      <c r="A52" s="2" t="s">
        <v>319</v>
      </c>
      <c r="B52" s="2" t="s">
        <v>320</v>
      </c>
      <c r="C52" s="2" t="s">
        <v>318</v>
      </c>
      <c r="D52" s="4">
        <v>2</v>
      </c>
      <c r="E52" s="185" t="s">
        <v>321</v>
      </c>
      <c r="F52" s="186"/>
      <c r="G52" s="186"/>
      <c r="H52" s="186"/>
      <c r="I52" s="186"/>
      <c r="J52" s="186"/>
      <c r="K52" s="186"/>
      <c r="L52" s="187"/>
      <c r="M52" s="2"/>
      <c r="N52" s="1" t="s">
        <v>315</v>
      </c>
      <c r="O52" s="1" t="s">
        <v>46</v>
      </c>
      <c r="P52" s="1" t="s">
        <v>46</v>
      </c>
      <c r="Q52" s="1" t="s">
        <v>48</v>
      </c>
      <c r="R52" s="1" t="s">
        <v>52</v>
      </c>
      <c r="S52" s="1" t="s">
        <v>53</v>
      </c>
      <c r="T52" s="1" t="s">
        <v>53</v>
      </c>
      <c r="AR52" s="1" t="s">
        <v>46</v>
      </c>
      <c r="AS52" s="1" t="s">
        <v>46</v>
      </c>
      <c r="AU52" s="1" t="s">
        <v>316</v>
      </c>
      <c r="AV52">
        <v>78</v>
      </c>
    </row>
    <row r="53" spans="1:48" ht="30" customHeight="1" x14ac:dyDescent="0.15">
      <c r="A53" s="4"/>
      <c r="B53" s="4"/>
      <c r="C53" s="4"/>
      <c r="D53" s="4"/>
      <c r="E53" s="199"/>
      <c r="F53" s="200"/>
      <c r="G53" s="200"/>
      <c r="H53" s="200"/>
      <c r="I53" s="200"/>
      <c r="J53" s="200"/>
      <c r="K53" s="200"/>
      <c r="L53" s="201"/>
      <c r="M53" s="4"/>
    </row>
  </sheetData>
  <mergeCells count="53">
    <mergeCell ref="E49:L49"/>
    <mergeCell ref="E50:L50"/>
    <mergeCell ref="E53:L53"/>
    <mergeCell ref="E43:L43"/>
    <mergeCell ref="E44:L44"/>
    <mergeCell ref="E45:L45"/>
    <mergeCell ref="E46:L46"/>
    <mergeCell ref="E47:L47"/>
    <mergeCell ref="E48:L48"/>
    <mergeCell ref="E51:L51"/>
    <mergeCell ref="E52:L52"/>
    <mergeCell ref="E42:L42"/>
    <mergeCell ref="E31:L31"/>
    <mergeCell ref="E32:L32"/>
    <mergeCell ref="E33:L33"/>
    <mergeCell ref="E34:L34"/>
    <mergeCell ref="E35:L35"/>
    <mergeCell ref="E36:L36"/>
    <mergeCell ref="E37:L37"/>
    <mergeCell ref="E38:L38"/>
    <mergeCell ref="E39:L39"/>
    <mergeCell ref="E40:L40"/>
    <mergeCell ref="E41:L41"/>
    <mergeCell ref="E30:L30"/>
    <mergeCell ref="E19:L19"/>
    <mergeCell ref="E20:L20"/>
    <mergeCell ref="E21:L21"/>
    <mergeCell ref="E22:L22"/>
    <mergeCell ref="E23:L23"/>
    <mergeCell ref="E24:L24"/>
    <mergeCell ref="E25:L25"/>
    <mergeCell ref="E26:L26"/>
    <mergeCell ref="E27:L27"/>
    <mergeCell ref="E28:L28"/>
    <mergeCell ref="E29:L29"/>
    <mergeCell ref="E18:L18"/>
    <mergeCell ref="E7:L7"/>
    <mergeCell ref="E8:L8"/>
    <mergeCell ref="E9:L9"/>
    <mergeCell ref="E10:L10"/>
    <mergeCell ref="E11:L11"/>
    <mergeCell ref="E12:L12"/>
    <mergeCell ref="E13:L13"/>
    <mergeCell ref="E14:L14"/>
    <mergeCell ref="E15:L15"/>
    <mergeCell ref="E16:L16"/>
    <mergeCell ref="E17:L17"/>
    <mergeCell ref="E6:L6"/>
    <mergeCell ref="A1:M1"/>
    <mergeCell ref="E2:L2"/>
    <mergeCell ref="E3:L3"/>
    <mergeCell ref="E4:L4"/>
    <mergeCell ref="E5:L5"/>
  </mergeCells>
  <phoneticPr fontId="4" type="noConversion"/>
  <pageMargins left="0.78740157480314954" right="0" top="0.39370078740157477" bottom="0.39370078740157477" header="0" footer="0"/>
  <pageSetup paperSize="9" scale="64" fitToHeight="0" orientation="landscape" r:id="rId1"/>
  <rowBreaks count="1" manualBreakCount="1">
    <brk id="52" max="12"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M30"/>
  <sheetViews>
    <sheetView workbookViewId="0"/>
  </sheetViews>
  <sheetFormatPr defaultRowHeight="14.25" x14ac:dyDescent="0.15"/>
  <sheetData>
    <row r="1" spans="1:7" x14ac:dyDescent="0.15">
      <c r="A1" t="s">
        <v>148</v>
      </c>
    </row>
    <row r="2" spans="1:7" x14ac:dyDescent="0.15">
      <c r="A2" s="1" t="s">
        <v>149</v>
      </c>
      <c r="B2" t="s">
        <v>150</v>
      </c>
    </row>
    <row r="3" spans="1:7" x14ac:dyDescent="0.15">
      <c r="A3" s="1" t="s">
        <v>151</v>
      </c>
      <c r="B3" t="s">
        <v>152</v>
      </c>
    </row>
    <row r="4" spans="1:7" x14ac:dyDescent="0.15">
      <c r="A4" s="1" t="s">
        <v>153</v>
      </c>
      <c r="B4">
        <v>5</v>
      </c>
    </row>
    <row r="5" spans="1:7" x14ac:dyDescent="0.15">
      <c r="A5" s="1" t="s">
        <v>154</v>
      </c>
      <c r="B5">
        <v>5</v>
      </c>
    </row>
    <row r="6" spans="1:7" x14ac:dyDescent="0.15">
      <c r="A6" s="1" t="s">
        <v>155</v>
      </c>
      <c r="B6" t="s">
        <v>156</v>
      </c>
    </row>
    <row r="7" spans="1:7" x14ac:dyDescent="0.15">
      <c r="A7" s="1" t="s">
        <v>157</v>
      </c>
      <c r="B7" t="s">
        <v>150</v>
      </c>
      <c r="C7">
        <v>1</v>
      </c>
    </row>
    <row r="8" spans="1:7" x14ac:dyDescent="0.15">
      <c r="A8" s="1" t="s">
        <v>158</v>
      </c>
      <c r="B8" t="s">
        <v>150</v>
      </c>
      <c r="C8">
        <v>2</v>
      </c>
    </row>
    <row r="9" spans="1:7" x14ac:dyDescent="0.15">
      <c r="A9" s="1" t="s">
        <v>159</v>
      </c>
      <c r="B9" t="s">
        <v>119</v>
      </c>
      <c r="C9" t="s">
        <v>120</v>
      </c>
      <c r="D9" t="s">
        <v>121</v>
      </c>
      <c r="E9" t="s">
        <v>122</v>
      </c>
      <c r="F9" t="s">
        <v>123</v>
      </c>
      <c r="G9" t="s">
        <v>160</v>
      </c>
    </row>
    <row r="10" spans="1:7" x14ac:dyDescent="0.15">
      <c r="A10" s="1" t="s">
        <v>161</v>
      </c>
      <c r="B10">
        <v>1172</v>
      </c>
      <c r="C10">
        <v>0</v>
      </c>
      <c r="D10">
        <v>0</v>
      </c>
    </row>
    <row r="11" spans="1:7" x14ac:dyDescent="0.15">
      <c r="A11" s="1" t="s">
        <v>162</v>
      </c>
      <c r="B11" t="s">
        <v>163</v>
      </c>
      <c r="C11">
        <v>4</v>
      </c>
    </row>
    <row r="12" spans="1:7" x14ac:dyDescent="0.15">
      <c r="A12" s="1" t="s">
        <v>164</v>
      </c>
      <c r="B12" t="s">
        <v>163</v>
      </c>
      <c r="C12">
        <v>4</v>
      </c>
    </row>
    <row r="13" spans="1:7" x14ac:dyDescent="0.15">
      <c r="A13" s="1" t="s">
        <v>165</v>
      </c>
      <c r="B13" t="s">
        <v>163</v>
      </c>
      <c r="C13">
        <v>3</v>
      </c>
    </row>
    <row r="14" spans="1:7" x14ac:dyDescent="0.15">
      <c r="A14" s="1" t="s">
        <v>166</v>
      </c>
      <c r="B14" t="s">
        <v>150</v>
      </c>
      <c r="C14">
        <v>5</v>
      </c>
    </row>
    <row r="15" spans="1:7" x14ac:dyDescent="0.15">
      <c r="A15" s="1" t="s">
        <v>167</v>
      </c>
      <c r="B15" t="s">
        <v>118</v>
      </c>
      <c r="C15" t="s">
        <v>168</v>
      </c>
      <c r="D15" t="s">
        <v>168</v>
      </c>
      <c r="E15" t="s">
        <v>168</v>
      </c>
      <c r="F15">
        <v>1</v>
      </c>
    </row>
    <row r="16" spans="1:7" x14ac:dyDescent="0.15">
      <c r="A16" s="1" t="s">
        <v>169</v>
      </c>
      <c r="B16">
        <v>1.1100000000000001</v>
      </c>
      <c r="C16">
        <v>1.1200000000000001</v>
      </c>
    </row>
    <row r="17" spans="1:13" x14ac:dyDescent="0.15">
      <c r="A17" s="1" t="s">
        <v>170</v>
      </c>
      <c r="B17">
        <v>1</v>
      </c>
      <c r="C17">
        <v>1.5</v>
      </c>
      <c r="D17">
        <v>1.1599999999999999</v>
      </c>
      <c r="E17">
        <v>1.6</v>
      </c>
      <c r="F17">
        <v>1.6</v>
      </c>
      <c r="G17">
        <v>1.6</v>
      </c>
      <c r="H17">
        <v>1.94</v>
      </c>
      <c r="I17">
        <v>1.94</v>
      </c>
      <c r="J17">
        <v>1.94</v>
      </c>
      <c r="K17">
        <v>1</v>
      </c>
      <c r="L17">
        <v>1</v>
      </c>
      <c r="M17">
        <v>1</v>
      </c>
    </row>
    <row r="18" spans="1:13" x14ac:dyDescent="0.15">
      <c r="A18" s="1" t="s">
        <v>171</v>
      </c>
      <c r="B18">
        <v>1.25</v>
      </c>
      <c r="C18">
        <v>1.071</v>
      </c>
    </row>
    <row r="19" spans="1:13" x14ac:dyDescent="0.15">
      <c r="A19" s="1" t="s">
        <v>172</v>
      </c>
    </row>
    <row r="20" spans="1:13" x14ac:dyDescent="0.15">
      <c r="A20" s="1" t="s">
        <v>173</v>
      </c>
      <c r="B20" s="1" t="s">
        <v>150</v>
      </c>
      <c r="C20">
        <v>1</v>
      </c>
    </row>
    <row r="21" spans="1:13" x14ac:dyDescent="0.15">
      <c r="A21" t="s">
        <v>174</v>
      </c>
      <c r="B21" t="s">
        <v>175</v>
      </c>
      <c r="C21" t="s">
        <v>176</v>
      </c>
    </row>
    <row r="22" spans="1:13" x14ac:dyDescent="0.15">
      <c r="A22">
        <v>1</v>
      </c>
      <c r="B22" s="1" t="s">
        <v>133</v>
      </c>
      <c r="C22" s="1" t="s">
        <v>132</v>
      </c>
    </row>
    <row r="23" spans="1:13" x14ac:dyDescent="0.15">
      <c r="A23">
        <v>2</v>
      </c>
      <c r="B23" s="1" t="s">
        <v>177</v>
      </c>
      <c r="C23" s="1" t="s">
        <v>178</v>
      </c>
    </row>
    <row r="24" spans="1:13" x14ac:dyDescent="0.15">
      <c r="A24">
        <v>3</v>
      </c>
      <c r="B24" s="1" t="s">
        <v>179</v>
      </c>
      <c r="C24" s="1" t="s">
        <v>180</v>
      </c>
    </row>
    <row r="25" spans="1:13" x14ac:dyDescent="0.15">
      <c r="A25">
        <v>4</v>
      </c>
      <c r="B25" s="1" t="s">
        <v>181</v>
      </c>
      <c r="C25" s="1" t="s">
        <v>182</v>
      </c>
    </row>
    <row r="26" spans="1:13" x14ac:dyDescent="0.15">
      <c r="A26">
        <v>5</v>
      </c>
      <c r="B26" s="1" t="s">
        <v>183</v>
      </c>
      <c r="C26" s="1" t="s">
        <v>184</v>
      </c>
    </row>
    <row r="27" spans="1:13" x14ac:dyDescent="0.15">
      <c r="A27">
        <v>6</v>
      </c>
      <c r="B27" s="1" t="s">
        <v>185</v>
      </c>
      <c r="C27" s="1" t="s">
        <v>186</v>
      </c>
    </row>
    <row r="28" spans="1:13" x14ac:dyDescent="0.15">
      <c r="A28">
        <v>7</v>
      </c>
      <c r="B28" s="1" t="s">
        <v>187</v>
      </c>
      <c r="C28" s="1" t="s">
        <v>46</v>
      </c>
    </row>
    <row r="29" spans="1:13" x14ac:dyDescent="0.15">
      <c r="A29">
        <v>8</v>
      </c>
      <c r="B29" s="1" t="s">
        <v>187</v>
      </c>
      <c r="C29" s="1" t="s">
        <v>46</v>
      </c>
    </row>
    <row r="30" spans="1:13" x14ac:dyDescent="0.15">
      <c r="A30">
        <v>9</v>
      </c>
      <c r="B30" s="1" t="s">
        <v>187</v>
      </c>
      <c r="C30" s="1" t="s">
        <v>46</v>
      </c>
    </row>
  </sheetData>
  <phoneticPr fontId="4"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4.25" x14ac:dyDescent="0.15"/>
  <sheetData/>
  <phoneticPr fontId="4"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8</vt:i4>
      </vt:variant>
      <vt:variant>
        <vt:lpstr>이름 지정된 범위</vt:lpstr>
      </vt:variant>
      <vt:variant>
        <vt:i4>8</vt:i4>
      </vt:variant>
    </vt:vector>
  </HeadingPairs>
  <TitlesOfParts>
    <vt:vector size="16" baseType="lpstr">
      <vt:lpstr>갑지</vt:lpstr>
      <vt:lpstr>총괄원가계산서</vt:lpstr>
      <vt:lpstr>공사집계표</vt:lpstr>
      <vt:lpstr>내역서</vt:lpstr>
      <vt:lpstr>수량산출서</vt:lpstr>
      <vt:lpstr>산출서</vt:lpstr>
      <vt:lpstr> 공사설정 </vt:lpstr>
      <vt:lpstr>Sheet1</vt:lpstr>
      <vt:lpstr>갑지!Print_Area</vt:lpstr>
      <vt:lpstr>내역서!Print_Area</vt:lpstr>
      <vt:lpstr>산출서!Print_Area</vt:lpstr>
      <vt:lpstr>수량산출서!Print_Area</vt:lpstr>
      <vt:lpstr>총괄원가계산서!Print_Area</vt:lpstr>
      <vt:lpstr>내역서!Print_Titles</vt:lpstr>
      <vt:lpstr>산출서!Print_Titles</vt:lpstr>
      <vt:lpstr>수량산출서!Print_Titles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Windows 사용자</dc:creator>
  <cp:lastModifiedBy>user</cp:lastModifiedBy>
  <cp:lastPrinted>2025-03-11T06:15:05Z</cp:lastPrinted>
  <dcterms:created xsi:type="dcterms:W3CDTF">2021-10-22T02:03:19Z</dcterms:created>
  <dcterms:modified xsi:type="dcterms:W3CDTF">2025-03-12T07:55:36Z</dcterms:modified>
</cp:coreProperties>
</file>